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120" yWindow="15" windowWidth="23775" windowHeight="10170" tabRatio="604"/>
  </bookViews>
  <sheets>
    <sheet name="дополнение (основной)" sheetId="13" r:id="rId1"/>
  </sheets>
  <externalReferences>
    <externalReference r:id="rId2"/>
    <externalReference r:id="rId3"/>
    <externalReference r:id="rId4"/>
  </externalReferences>
  <definedNames>
    <definedName name="_xlnm._FilterDatabase" localSheetId="0" hidden="1">'дополнение (основной)'!$B$13:$AD$2554</definedName>
    <definedName name="_xlnm.Print_Titles" localSheetId="0">'дополнение (основной)'!$13:$14</definedName>
  </definedNames>
  <calcPr calcId="144525"/>
</workbook>
</file>

<file path=xl/calcChain.xml><?xml version="1.0" encoding="utf-8"?>
<calcChain xmlns="http://schemas.openxmlformats.org/spreadsheetml/2006/main">
  <c r="V2374" i="13" l="1"/>
  <c r="W2374" i="13" s="1"/>
  <c r="W2552" i="13"/>
  <c r="W2551" i="13"/>
  <c r="W2550" i="13"/>
  <c r="W2549" i="13"/>
  <c r="W2548" i="13"/>
  <c r="W2547" i="13"/>
  <c r="W2546" i="13"/>
  <c r="W2545" i="13"/>
  <c r="W2544" i="13"/>
  <c r="V2543" i="13"/>
  <c r="W2543" i="13" s="1"/>
  <c r="W2542" i="13"/>
  <c r="V2342" i="13"/>
  <c r="W2342" i="13" s="1"/>
  <c r="V2341" i="13"/>
  <c r="W2341" i="13" s="1"/>
  <c r="V2340" i="13"/>
  <c r="W2340" i="13" s="1"/>
  <c r="V2339" i="13"/>
  <c r="W2339" i="13" s="1"/>
  <c r="V2338" i="13"/>
  <c r="W2338" i="13" s="1"/>
  <c r="V2337" i="13"/>
  <c r="W2337" i="13" s="1"/>
  <c r="V2336" i="13"/>
  <c r="W2336" i="13" s="1"/>
  <c r="W2541" i="13"/>
  <c r="W2540" i="13"/>
  <c r="W2539" i="13"/>
  <c r="W2538" i="13"/>
  <c r="W2537" i="13"/>
  <c r="W2536" i="13"/>
  <c r="W2535" i="13"/>
  <c r="W2534" i="13"/>
  <c r="W2533" i="13"/>
  <c r="W2532" i="13"/>
  <c r="W2531" i="13"/>
  <c r="V2530" i="13" l="1"/>
  <c r="W2530" i="13" s="1"/>
  <c r="W2529" i="13"/>
  <c r="V2334" i="13"/>
  <c r="W2334" i="13" s="1"/>
  <c r="V2335" i="13"/>
  <c r="W2335" i="13" s="1"/>
  <c r="V2333" i="13" l="1"/>
  <c r="W2333" i="13" s="1"/>
  <c r="V2332" i="13"/>
  <c r="W2332" i="13" s="1"/>
  <c r="V2331" i="13"/>
  <c r="W2331" i="13" s="1"/>
  <c r="V2330" i="13"/>
  <c r="W2330" i="13" s="1"/>
  <c r="V2329" i="13"/>
  <c r="W2329" i="13" s="1"/>
  <c r="V2328" i="13"/>
  <c r="W2328" i="13" s="1"/>
  <c r="V2327" i="13"/>
  <c r="W2327" i="13" s="1"/>
  <c r="V2326" i="13"/>
  <c r="W2326" i="13" s="1"/>
  <c r="V2325" i="13"/>
  <c r="W2325" i="13" s="1"/>
  <c r="V2324" i="13"/>
  <c r="W2324" i="13" s="1"/>
  <c r="V2323" i="13"/>
  <c r="W2323" i="13" s="1"/>
  <c r="V2322" i="13"/>
  <c r="W2322" i="13" s="1"/>
  <c r="V2321" i="13"/>
  <c r="W2321" i="13" s="1"/>
  <c r="V2320" i="13"/>
  <c r="W2320" i="13" s="1"/>
  <c r="V2319" i="13"/>
  <c r="W2319" i="13" s="1"/>
  <c r="V2318" i="13"/>
  <c r="W2318" i="13" s="1"/>
  <c r="V2317" i="13"/>
  <c r="W2317" i="13" s="1"/>
  <c r="V2316" i="13"/>
  <c r="W2316" i="13" s="1"/>
  <c r="V2315" i="13"/>
  <c r="W2315" i="13" s="1"/>
  <c r="V2314" i="13"/>
  <c r="W2314" i="13" s="1"/>
  <c r="V2313" i="13"/>
  <c r="W2313" i="13" s="1"/>
  <c r="V2312" i="13"/>
  <c r="W2312" i="13" s="1"/>
  <c r="V2311" i="13"/>
  <c r="W2311" i="13" s="1"/>
  <c r="V2310" i="13"/>
  <c r="W2310" i="13" s="1"/>
  <c r="V2309" i="13"/>
  <c r="W2309" i="13" s="1"/>
  <c r="V2308" i="13"/>
  <c r="W2308" i="13" s="1"/>
  <c r="V2307" i="13"/>
  <c r="W2307" i="13" s="1"/>
  <c r="V2306" i="13"/>
  <c r="W2306" i="13" s="1"/>
  <c r="V2305" i="13"/>
  <c r="W2305" i="13" s="1"/>
  <c r="V2304" i="13"/>
  <c r="W2304" i="13" s="1"/>
  <c r="V2303" i="13"/>
  <c r="W2303" i="13" s="1"/>
  <c r="V2302" i="13"/>
  <c r="W2302" i="13" s="1"/>
  <c r="V2301" i="13"/>
  <c r="W2301" i="13" s="1"/>
  <c r="V2300" i="13"/>
  <c r="W2300" i="13" s="1"/>
  <c r="V2299" i="13"/>
  <c r="W2299" i="13" s="1"/>
  <c r="V2298" i="13"/>
  <c r="W2298" i="13" s="1"/>
  <c r="V2297" i="13"/>
  <c r="W2297" i="13" s="1"/>
  <c r="V2296" i="13"/>
  <c r="W2296" i="13" s="1"/>
  <c r="V2295" i="13"/>
  <c r="W2295" i="13" s="1"/>
  <c r="V2294" i="13"/>
  <c r="W2294" i="13" s="1"/>
  <c r="V2293" i="13"/>
  <c r="W2293" i="13" s="1"/>
  <c r="V2292" i="13"/>
  <c r="W2292" i="13" s="1"/>
  <c r="V2291" i="13"/>
  <c r="W2291" i="13" s="1"/>
  <c r="V2290" i="13"/>
  <c r="W2290" i="13" s="1"/>
  <c r="V2289" i="13"/>
  <c r="W2289" i="13" s="1"/>
  <c r="V2288" i="13"/>
  <c r="W2288" i="13" s="1"/>
  <c r="V2287" i="13"/>
  <c r="W2287" i="13" s="1"/>
  <c r="V2286" i="13"/>
  <c r="W2286" i="13" s="1"/>
  <c r="V2285" i="13"/>
  <c r="W2285" i="13" s="1"/>
  <c r="V2284" i="13"/>
  <c r="W2284" i="13" s="1"/>
  <c r="V2283" i="13"/>
  <c r="W2283" i="13" s="1"/>
  <c r="V2282" i="13"/>
  <c r="W2282" i="13" s="1"/>
  <c r="V2281" i="13"/>
  <c r="W2281" i="13" s="1"/>
  <c r="V2280" i="13"/>
  <c r="W2280" i="13" s="1"/>
  <c r="V2279" i="13"/>
  <c r="W2279" i="13" s="1"/>
  <c r="V2278" i="13"/>
  <c r="W2278" i="13" s="1"/>
  <c r="V2277" i="13"/>
  <c r="W2277" i="13" s="1"/>
  <c r="V2276" i="13"/>
  <c r="W2276" i="13" s="1"/>
  <c r="V2275" i="13"/>
  <c r="W2275" i="13" s="1"/>
  <c r="V2274" i="13"/>
  <c r="W2274" i="13" s="1"/>
  <c r="V2273" i="13"/>
  <c r="W2273" i="13" s="1"/>
  <c r="V2272" i="13"/>
  <c r="W2272" i="13" s="1"/>
  <c r="V2271" i="13"/>
  <c r="W2271" i="13" s="1"/>
  <c r="V2270" i="13"/>
  <c r="W2270" i="13" s="1"/>
  <c r="V2269" i="13"/>
  <c r="W2269" i="13" s="1"/>
  <c r="V2268" i="13"/>
  <c r="W2268" i="13" s="1"/>
  <c r="V2267" i="13"/>
  <c r="W2267" i="13" s="1"/>
  <c r="V2266" i="13"/>
  <c r="W2266" i="13" s="1"/>
  <c r="V2265" i="13"/>
  <c r="W2265" i="13" s="1"/>
  <c r="V2264" i="13"/>
  <c r="W2264" i="13" s="1"/>
  <c r="V2263" i="13"/>
  <c r="W2263" i="13" s="1"/>
  <c r="V2262" i="13"/>
  <c r="W2262" i="13" s="1"/>
  <c r="V2261" i="13"/>
  <c r="W2261" i="13" s="1"/>
  <c r="V2260" i="13"/>
  <c r="W2260" i="13" s="1"/>
  <c r="V2259" i="13"/>
  <c r="W2259" i="13" s="1"/>
  <c r="V2258" i="13"/>
  <c r="W2258" i="13" s="1"/>
  <c r="V2257" i="13"/>
  <c r="W2257" i="13" s="1"/>
  <c r="V2256" i="13"/>
  <c r="W2256" i="13" s="1"/>
  <c r="V2255" i="13"/>
  <c r="W2255" i="13" s="1"/>
  <c r="V2254" i="13"/>
  <c r="W2254" i="13" s="1"/>
  <c r="V2253" i="13"/>
  <c r="W2253" i="13" s="1"/>
  <c r="V2252" i="13"/>
  <c r="W2252" i="13" s="1"/>
  <c r="V2251" i="13"/>
  <c r="W2251" i="13" s="1"/>
  <c r="V2250" i="13"/>
  <c r="W2250" i="13" s="1"/>
  <c r="V2249" i="13"/>
  <c r="W2249" i="13" s="1"/>
  <c r="V2248" i="13"/>
  <c r="W2248" i="13" s="1"/>
  <c r="V2247" i="13"/>
  <c r="W2247" i="13" s="1"/>
  <c r="V2246" i="13"/>
  <c r="W2246" i="13" s="1"/>
  <c r="V2245" i="13"/>
  <c r="W2245" i="13" s="1"/>
  <c r="V2244" i="13"/>
  <c r="W2244" i="13" s="1"/>
  <c r="V2243" i="13"/>
  <c r="W2243" i="13" s="1"/>
  <c r="V2242" i="13"/>
  <c r="W2242" i="13" s="1"/>
  <c r="V2241" i="13"/>
  <c r="W2241" i="13" s="1"/>
  <c r="V2240" i="13"/>
  <c r="W2240" i="13" s="1"/>
  <c r="V2239" i="13"/>
  <c r="W2239" i="13" s="1"/>
  <c r="V2238" i="13"/>
  <c r="W2238" i="13" s="1"/>
  <c r="V2237" i="13"/>
  <c r="W2237" i="13" s="1"/>
  <c r="V2236" i="13"/>
  <c r="W2236" i="13" s="1"/>
  <c r="V2235" i="13"/>
  <c r="W2235" i="13" s="1"/>
  <c r="V2234" i="13"/>
  <c r="W2234" i="13" s="1"/>
  <c r="V2233" i="13"/>
  <c r="W2233" i="13" s="1"/>
  <c r="V2232" i="13"/>
  <c r="W2232" i="13" s="1"/>
  <c r="V2231" i="13"/>
  <c r="W2231" i="13" s="1"/>
  <c r="V2230" i="13"/>
  <c r="W2230" i="13" s="1"/>
  <c r="V2229" i="13"/>
  <c r="W2229" i="13" s="1"/>
  <c r="V2228" i="13"/>
  <c r="W2228" i="13" s="1"/>
  <c r="V2227" i="13"/>
  <c r="W2227" i="13" s="1"/>
  <c r="V2226" i="13"/>
  <c r="W2226" i="13" s="1"/>
  <c r="V2225" i="13"/>
  <c r="W2225" i="13" s="1"/>
  <c r="V2224" i="13"/>
  <c r="W2224" i="13" s="1"/>
  <c r="V2223" i="13"/>
  <c r="W2223" i="13" s="1"/>
  <c r="V2222" i="13"/>
  <c r="W2222" i="13" s="1"/>
  <c r="V2221" i="13"/>
  <c r="W2221" i="13" s="1"/>
  <c r="V2220" i="13"/>
  <c r="W2220" i="13" s="1"/>
  <c r="V2219" i="13"/>
  <c r="W2219" i="13" s="1"/>
  <c r="V2218" i="13"/>
  <c r="W2218" i="13" s="1"/>
  <c r="V2217" i="13"/>
  <c r="W2217" i="13" s="1"/>
  <c r="V2216" i="13"/>
  <c r="W2216" i="13" s="1"/>
  <c r="V2215" i="13"/>
  <c r="W2215" i="13" s="1"/>
  <c r="V2214" i="13"/>
  <c r="W2214" i="13" s="1"/>
  <c r="V2213" i="13"/>
  <c r="W2213" i="13" s="1"/>
  <c r="V2212" i="13"/>
  <c r="W2212" i="13" s="1"/>
  <c r="V2211" i="13"/>
  <c r="W2211" i="13" s="1"/>
  <c r="V2210" i="13"/>
  <c r="W2210" i="13" s="1"/>
  <c r="V2209" i="13"/>
  <c r="W2209" i="13" s="1"/>
  <c r="V2208" i="13"/>
  <c r="W2208" i="13" s="1"/>
  <c r="V2207" i="13"/>
  <c r="W2207" i="13" s="1"/>
  <c r="V2206" i="13"/>
  <c r="W2206" i="13" s="1"/>
  <c r="V2205" i="13"/>
  <c r="W2205" i="13" s="1"/>
  <c r="V2204" i="13"/>
  <c r="W2204" i="13" s="1"/>
  <c r="V2203" i="13"/>
  <c r="W2203" i="13" s="1"/>
  <c r="V2202" i="13"/>
  <c r="W2202" i="13" s="1"/>
  <c r="V2201" i="13"/>
  <c r="W2201" i="13" s="1"/>
  <c r="V2200" i="13"/>
  <c r="W2200" i="13" s="1"/>
  <c r="V2199" i="13"/>
  <c r="W2199" i="13" s="1"/>
  <c r="V2198" i="13"/>
  <c r="W2198" i="13" s="1"/>
  <c r="V2197" i="13"/>
  <c r="W2197" i="13" s="1"/>
  <c r="V2196" i="13"/>
  <c r="W2196" i="13" s="1"/>
  <c r="V2195" i="13"/>
  <c r="W2195" i="13" s="1"/>
  <c r="V2194" i="13"/>
  <c r="W2194" i="13" s="1"/>
  <c r="V2193" i="13"/>
  <c r="W2193" i="13" s="1"/>
  <c r="V2192" i="13"/>
  <c r="W2192" i="13" s="1"/>
  <c r="V2191" i="13"/>
  <c r="W2191" i="13" s="1"/>
  <c r="V2190" i="13"/>
  <c r="W2190" i="13" s="1"/>
  <c r="V2189" i="13"/>
  <c r="W2189" i="13" s="1"/>
  <c r="V2188" i="13"/>
  <c r="W2188" i="13" s="1"/>
  <c r="V2187" i="13"/>
  <c r="W2187" i="13" s="1"/>
  <c r="V2186" i="13"/>
  <c r="W2186" i="13" s="1"/>
  <c r="V2185" i="13"/>
  <c r="W2185" i="13" s="1"/>
  <c r="V2184" i="13"/>
  <c r="W2184" i="13" s="1"/>
  <c r="V2183" i="13"/>
  <c r="W2183" i="13" s="1"/>
  <c r="V2182" i="13"/>
  <c r="W2182" i="13" s="1"/>
  <c r="V2181" i="13"/>
  <c r="W2181" i="13" s="1"/>
  <c r="V2180" i="13"/>
  <c r="W2180" i="13" s="1"/>
  <c r="V2179" i="13"/>
  <c r="W2179" i="13" s="1"/>
  <c r="V2178" i="13"/>
  <c r="W2178" i="13" s="1"/>
  <c r="V2177" i="13"/>
  <c r="W2177" i="13" s="1"/>
  <c r="V2176" i="13"/>
  <c r="W2176" i="13" s="1"/>
  <c r="V2175" i="13"/>
  <c r="W2175" i="13" s="1"/>
  <c r="V2174" i="13"/>
  <c r="W2174" i="13" s="1"/>
  <c r="V2173" i="13"/>
  <c r="W2173" i="13" s="1"/>
  <c r="V2172" i="13"/>
  <c r="W2172" i="13" s="1"/>
  <c r="V2171" i="13"/>
  <c r="W2171" i="13" s="1"/>
  <c r="V2170" i="13"/>
  <c r="W2170" i="13" s="1"/>
  <c r="V2169" i="13"/>
  <c r="W2169" i="13" s="1"/>
  <c r="V2168" i="13"/>
  <c r="W2168" i="13" s="1"/>
  <c r="V2167" i="13"/>
  <c r="W2167" i="13" s="1"/>
  <c r="V2166" i="13"/>
  <c r="W2166" i="13" s="1"/>
  <c r="V2165" i="13"/>
  <c r="W2165" i="13" s="1"/>
  <c r="V2164" i="13"/>
  <c r="W2164" i="13" s="1"/>
  <c r="V2163" i="13"/>
  <c r="W2163" i="13" s="1"/>
  <c r="V2162" i="13"/>
  <c r="W2162" i="13" s="1"/>
  <c r="V2161" i="13"/>
  <c r="W2161" i="13" s="1"/>
  <c r="V2160" i="13"/>
  <c r="W2160" i="13" s="1"/>
  <c r="V2159" i="13"/>
  <c r="W2159" i="13" s="1"/>
  <c r="V2158" i="13"/>
  <c r="W2158" i="13" s="1"/>
  <c r="V2157" i="13"/>
  <c r="W2157" i="13" s="1"/>
  <c r="V2156" i="13"/>
  <c r="W2156" i="13" s="1"/>
  <c r="V2155" i="13"/>
  <c r="W2155" i="13" s="1"/>
  <c r="V2154" i="13"/>
  <c r="W2154" i="13" s="1"/>
  <c r="V2153" i="13"/>
  <c r="W2153" i="13" s="1"/>
  <c r="V2152" i="13"/>
  <c r="W2152" i="13" s="1"/>
  <c r="V2151" i="13"/>
  <c r="W2151" i="13" s="1"/>
  <c r="V2150" i="13"/>
  <c r="W2150" i="13" s="1"/>
  <c r="V2149" i="13"/>
  <c r="W2149" i="13" s="1"/>
  <c r="V2148" i="13"/>
  <c r="W2148" i="13" s="1"/>
  <c r="V2147" i="13"/>
  <c r="W2147" i="13" s="1"/>
  <c r="V2146" i="13"/>
  <c r="W2146" i="13" s="1"/>
  <c r="V2145" i="13"/>
  <c r="W2145" i="13" s="1"/>
  <c r="V2144" i="13"/>
  <c r="W2144" i="13" s="1"/>
  <c r="V2143" i="13"/>
  <c r="W2143" i="13" s="1"/>
  <c r="V2142" i="13"/>
  <c r="W2142" i="13" s="1"/>
  <c r="V2141" i="13"/>
  <c r="W2141" i="13" s="1"/>
  <c r="V2140" i="13"/>
  <c r="W2140" i="13" s="1"/>
  <c r="V2139" i="13"/>
  <c r="W2139" i="13" s="1"/>
  <c r="V2138" i="13"/>
  <c r="W2138" i="13" s="1"/>
  <c r="V2137" i="13"/>
  <c r="W2137" i="13" s="1"/>
  <c r="V2136" i="13"/>
  <c r="W2136" i="13" s="1"/>
  <c r="V2135" i="13"/>
  <c r="W2135" i="13" s="1"/>
  <c r="V2134" i="13"/>
  <c r="W2134" i="13" s="1"/>
  <c r="V2133" i="13"/>
  <c r="W2133" i="13" s="1"/>
  <c r="V2132" i="13"/>
  <c r="W2132" i="13" s="1"/>
  <c r="V2131" i="13"/>
  <c r="W2131" i="13" s="1"/>
  <c r="V2130" i="13"/>
  <c r="W2130" i="13" s="1"/>
  <c r="V2129" i="13"/>
  <c r="W2129" i="13" s="1"/>
  <c r="V2128" i="13"/>
  <c r="W2128" i="13" s="1"/>
  <c r="V2127" i="13"/>
  <c r="W2127" i="13" s="1"/>
  <c r="V2126" i="13"/>
  <c r="W2126" i="13" s="1"/>
  <c r="V2125" i="13"/>
  <c r="W2125" i="13" s="1"/>
  <c r="V2124" i="13"/>
  <c r="W2124" i="13" s="1"/>
  <c r="V2123" i="13"/>
  <c r="W2123" i="13" s="1"/>
  <c r="V2122" i="13"/>
  <c r="W2122" i="13" s="1"/>
  <c r="V2121" i="13"/>
  <c r="W2121" i="13" s="1"/>
  <c r="V2120" i="13"/>
  <c r="W2120" i="13" s="1"/>
  <c r="V2119" i="13"/>
  <c r="W2119" i="13" s="1"/>
  <c r="V2118" i="13"/>
  <c r="W2118" i="13" s="1"/>
  <c r="V2117" i="13"/>
  <c r="W2117" i="13" s="1"/>
  <c r="V2116" i="13"/>
  <c r="W2116" i="13" s="1"/>
  <c r="V2115" i="13"/>
  <c r="W2115" i="13" s="1"/>
  <c r="V2114" i="13"/>
  <c r="W2114" i="13" s="1"/>
  <c r="V2113" i="13"/>
  <c r="W2113" i="13" s="1"/>
  <c r="V2112" i="13"/>
  <c r="W2112" i="13" s="1"/>
  <c r="V2111" i="13"/>
  <c r="W2111" i="13" s="1"/>
  <c r="V2110" i="13"/>
  <c r="W2110" i="13" s="1"/>
  <c r="V2109" i="13"/>
  <c r="W2109" i="13" s="1"/>
  <c r="V2108" i="13"/>
  <c r="W2108" i="13" s="1"/>
  <c r="V2107" i="13"/>
  <c r="W2107" i="13" s="1"/>
  <c r="V2106" i="13"/>
  <c r="W2106" i="13" s="1"/>
  <c r="V2105" i="13"/>
  <c r="W2105" i="13" s="1"/>
  <c r="V2104" i="13"/>
  <c r="W2104" i="13" s="1"/>
  <c r="V2103" i="13"/>
  <c r="W2103" i="13" s="1"/>
  <c r="V2102" i="13"/>
  <c r="W2102" i="13" s="1"/>
  <c r="V2101" i="13"/>
  <c r="W2101" i="13" s="1"/>
  <c r="V2100" i="13"/>
  <c r="W2100" i="13" s="1"/>
  <c r="V2099" i="13"/>
  <c r="W2099" i="13" s="1"/>
  <c r="V2098" i="13"/>
  <c r="W2098" i="13" s="1"/>
  <c r="V2097" i="13"/>
  <c r="W2097" i="13" s="1"/>
  <c r="V2096" i="13"/>
  <c r="W2096" i="13" s="1"/>
  <c r="V2095" i="13"/>
  <c r="W2095" i="13" s="1"/>
  <c r="V2094" i="13"/>
  <c r="W2094" i="13" s="1"/>
  <c r="V2093" i="13"/>
  <c r="W2093" i="13" s="1"/>
  <c r="V2092" i="13"/>
  <c r="W2092" i="13" s="1"/>
  <c r="V2091" i="13"/>
  <c r="W2091" i="13" s="1"/>
  <c r="V2090" i="13"/>
  <c r="W2090" i="13" s="1"/>
  <c r="V2089" i="13"/>
  <c r="W2089" i="13" s="1"/>
  <c r="V2088" i="13"/>
  <c r="W2088" i="13" s="1"/>
  <c r="V2087" i="13"/>
  <c r="W2087" i="13" s="1"/>
  <c r="V2086" i="13"/>
  <c r="W2086" i="13" s="1"/>
  <c r="V2085" i="13"/>
  <c r="W2085" i="13" s="1"/>
  <c r="V2084" i="13"/>
  <c r="W2084" i="13" s="1"/>
  <c r="V2083" i="13"/>
  <c r="W2083" i="13" s="1"/>
  <c r="V2082" i="13"/>
  <c r="W2082" i="13" s="1"/>
  <c r="V2081" i="13"/>
  <c r="W2081" i="13" s="1"/>
  <c r="V2080" i="13"/>
  <c r="W2080" i="13" s="1"/>
  <c r="V2079" i="13"/>
  <c r="W2079" i="13" s="1"/>
  <c r="V2078" i="13"/>
  <c r="W2078" i="13" s="1"/>
  <c r="V2077" i="13"/>
  <c r="W2077" i="13" s="1"/>
  <c r="V2076" i="13"/>
  <c r="W2076" i="13" s="1"/>
  <c r="V2075" i="13"/>
  <c r="W2075" i="13" s="1"/>
  <c r="V2074" i="13"/>
  <c r="W2074" i="13" s="1"/>
  <c r="V2073" i="13"/>
  <c r="W2073" i="13" s="1"/>
  <c r="V2072" i="13"/>
  <c r="W2072" i="13" s="1"/>
  <c r="V2071" i="13"/>
  <c r="W2071" i="13" s="1"/>
  <c r="V2070" i="13"/>
  <c r="W2070" i="13" s="1"/>
  <c r="V2069" i="13"/>
  <c r="W2069" i="13" s="1"/>
  <c r="V2068" i="13"/>
  <c r="W2068" i="13" s="1"/>
  <c r="V2067" i="13"/>
  <c r="W2067" i="13" s="1"/>
  <c r="V2066" i="13"/>
  <c r="W2066" i="13" s="1"/>
  <c r="V2065" i="13"/>
  <c r="W2065" i="13" s="1"/>
  <c r="V2064" i="13"/>
  <c r="W2064" i="13" s="1"/>
  <c r="V2063" i="13"/>
  <c r="W2063" i="13" s="1"/>
  <c r="V2062" i="13"/>
  <c r="W2062" i="13" s="1"/>
  <c r="V2061" i="13"/>
  <c r="W2061" i="13" s="1"/>
  <c r="V2060" i="13"/>
  <c r="W2060" i="13" s="1"/>
  <c r="V2059" i="13"/>
  <c r="W2059" i="13" s="1"/>
  <c r="V2058" i="13"/>
  <c r="W2058" i="13" s="1"/>
  <c r="V2057" i="13"/>
  <c r="W2057" i="13" s="1"/>
  <c r="V2056" i="13"/>
  <c r="W2056" i="13" s="1"/>
  <c r="V2055" i="13"/>
  <c r="W2055" i="13" s="1"/>
  <c r="V2054" i="13"/>
  <c r="W2054" i="13" s="1"/>
  <c r="V2053" i="13"/>
  <c r="W2053" i="13" s="1"/>
  <c r="V2052" i="13"/>
  <c r="W2052" i="13" s="1"/>
  <c r="V2051" i="13"/>
  <c r="W2051" i="13" s="1"/>
  <c r="V2050" i="13"/>
  <c r="W2050" i="13" s="1"/>
  <c r="V2049" i="13"/>
  <c r="W2049" i="13" s="1"/>
  <c r="V2048" i="13"/>
  <c r="W2048" i="13" s="1"/>
  <c r="V2047" i="13"/>
  <c r="W2047" i="13" s="1"/>
  <c r="V2046" i="13"/>
  <c r="W2046" i="13" s="1"/>
  <c r="V2045" i="13"/>
  <c r="W2045" i="13" s="1"/>
  <c r="V2044" i="13"/>
  <c r="W2044" i="13" s="1"/>
  <c r="V2043" i="13"/>
  <c r="W2043" i="13" s="1"/>
  <c r="V2042" i="13"/>
  <c r="W2042" i="13" s="1"/>
  <c r="V2041" i="13"/>
  <c r="W2041" i="13" s="1"/>
  <c r="V2040" i="13"/>
  <c r="W2040" i="13" s="1"/>
  <c r="V2039" i="13"/>
  <c r="W2039" i="13" s="1"/>
  <c r="V2038" i="13"/>
  <c r="W2038" i="13" s="1"/>
  <c r="V2037" i="13"/>
  <c r="W2037" i="13" s="1"/>
  <c r="V2036" i="13"/>
  <c r="W2036" i="13" s="1"/>
  <c r="V2035" i="13"/>
  <c r="W2035" i="13" s="1"/>
  <c r="V2034" i="13"/>
  <c r="W2034" i="13" s="1"/>
  <c r="V2033" i="13"/>
  <c r="W2033" i="13" s="1"/>
  <c r="V2032" i="13"/>
  <c r="W2032" i="13" s="1"/>
  <c r="V2031" i="13"/>
  <c r="W2031" i="13" s="1"/>
  <c r="V2030" i="13"/>
  <c r="W2030" i="13" s="1"/>
  <c r="V2029" i="13"/>
  <c r="W2029" i="13" s="1"/>
  <c r="V2028" i="13"/>
  <c r="W2028" i="13" s="1"/>
  <c r="V2027" i="13"/>
  <c r="W2027" i="13" s="1"/>
  <c r="V2026" i="13"/>
  <c r="W2026" i="13" s="1"/>
  <c r="V2025" i="13"/>
  <c r="W2025" i="13" s="1"/>
  <c r="V1976" i="13"/>
  <c r="W1976" i="13" s="1"/>
  <c r="V1964" i="13"/>
  <c r="W1964" i="13" s="1"/>
  <c r="V1472" i="13"/>
  <c r="W1472" i="13" s="1"/>
  <c r="V1243" i="13"/>
  <c r="W1243" i="13" s="1"/>
  <c r="V1926" i="13" l="1"/>
  <c r="W1926" i="13" s="1"/>
  <c r="V1881" i="13" l="1"/>
  <c r="W2528" i="13" l="1"/>
  <c r="W2527" i="13"/>
  <c r="V2022" i="13" l="1"/>
  <c r="V2023" i="13"/>
  <c r="V2024" i="13"/>
  <c r="V2021" i="13"/>
  <c r="V1895" i="13" l="1"/>
  <c r="W1895" i="13" s="1"/>
  <c r="V1913" i="13"/>
  <c r="W1913" i="13" s="1"/>
  <c r="V1886" i="13"/>
  <c r="W1886" i="13" s="1"/>
  <c r="V498" i="13"/>
  <c r="W498" i="13" s="1"/>
  <c r="V741" i="13"/>
  <c r="W741" i="13" s="1"/>
  <c r="V2526" i="13" l="1"/>
  <c r="W2526" i="13" s="1"/>
  <c r="V2377" i="13" l="1"/>
  <c r="W2377" i="13" l="1"/>
  <c r="V1916" i="13"/>
  <c r="W1916" i="13" s="1"/>
  <c r="V1918" i="13"/>
  <c r="W1918" i="13" s="1"/>
  <c r="V1920" i="13"/>
  <c r="W1920" i="13" s="1"/>
  <c r="V1924" i="13"/>
  <c r="W1924" i="13" s="1"/>
  <c r="V1922" i="13"/>
  <c r="W1922" i="13" s="1"/>
  <c r="V2383" i="13"/>
  <c r="W2383" i="13" l="1"/>
  <c r="V347" i="13" l="1"/>
  <c r="W347" i="13" l="1"/>
  <c r="W2373" i="13" l="1"/>
  <c r="W2370" i="13" l="1"/>
  <c r="V2493" i="13" l="1"/>
  <c r="V2492" i="13"/>
  <c r="V2491" i="13"/>
  <c r="V2490" i="13"/>
  <c r="V1971" i="13"/>
  <c r="W1971" i="13" s="1"/>
  <c r="V1967" i="13"/>
  <c r="W1967" i="13" s="1"/>
  <c r="V1410" i="13"/>
  <c r="V1283" i="13"/>
  <c r="V255" i="13"/>
  <c r="V130" i="13"/>
  <c r="V118" i="13"/>
  <c r="W2412" i="13" l="1"/>
  <c r="W2521" i="13"/>
  <c r="W1880" i="13"/>
  <c r="W1873" i="13"/>
  <c r="W1283" i="13"/>
  <c r="W130" i="13"/>
  <c r="W1410" i="13"/>
  <c r="W255" i="13"/>
  <c r="W118" i="13"/>
  <c r="V619" i="13" l="1"/>
  <c r="W619" i="13" l="1"/>
  <c r="V1407" i="13" l="1"/>
  <c r="V1970" i="13"/>
  <c r="V277" i="13" l="1"/>
  <c r="V1952" i="13"/>
  <c r="V1946" i="13"/>
  <c r="W1952" i="13" l="1"/>
  <c r="W1990" i="13"/>
  <c r="W1946" i="13"/>
  <c r="W2434" i="13"/>
  <c r="V394" i="13" l="1"/>
  <c r="W394" i="13" l="1"/>
  <c r="V908" i="13"/>
  <c r="V907" i="13"/>
  <c r="W2520" i="13" l="1"/>
  <c r="W2509" i="13" l="1"/>
  <c r="W2024" i="13" l="1"/>
  <c r="W2023" i="13"/>
  <c r="W2525" i="13" l="1"/>
  <c r="W2372" i="13" l="1"/>
  <c r="W2361" i="13"/>
  <c r="W2371" i="13"/>
  <c r="W2359" i="13"/>
  <c r="W2021" i="13" l="1"/>
  <c r="W2022" i="13"/>
  <c r="W2523" i="13" l="1"/>
  <c r="W2524" i="13" l="1"/>
  <c r="W2522" i="13"/>
  <c r="W2511" i="13" l="1"/>
  <c r="W2510" i="13"/>
  <c r="V1124" i="13" l="1"/>
  <c r="V964" i="13"/>
  <c r="V938" i="13"/>
  <c r="V768" i="13"/>
  <c r="W2474" i="13"/>
  <c r="V1187" i="13"/>
  <c r="V1530" i="13"/>
  <c r="W964" i="13" l="1"/>
  <c r="W1124" i="13"/>
  <c r="W938" i="13"/>
  <c r="W768" i="13"/>
  <c r="V142" i="13"/>
  <c r="V1949" i="13"/>
  <c r="V150" i="13"/>
  <c r="V1950" i="13"/>
  <c r="V154" i="13"/>
  <c r="V1951" i="13"/>
  <c r="V157" i="13"/>
  <c r="V1945" i="13"/>
  <c r="V70" i="13"/>
  <c r="V275" i="13"/>
  <c r="V274" i="13"/>
  <c r="W1945" i="13" l="1"/>
  <c r="W1950" i="13"/>
  <c r="W1951" i="13"/>
  <c r="W1949" i="13"/>
  <c r="W154" i="13"/>
  <c r="W142" i="13"/>
  <c r="W150" i="13"/>
  <c r="W157" i="13"/>
  <c r="W70" i="13"/>
  <c r="V1993" i="13" l="1"/>
  <c r="V1940" i="13"/>
  <c r="V1992" i="13"/>
  <c r="V1905" i="13"/>
  <c r="V1991" i="13"/>
  <c r="V1901" i="13"/>
  <c r="W1991" i="13" l="1"/>
  <c r="W1993" i="13"/>
  <c r="W1992" i="13"/>
  <c r="W1905" i="13"/>
  <c r="W1901" i="13"/>
  <c r="W1940" i="13"/>
  <c r="V1876" i="13"/>
  <c r="V1988" i="13"/>
  <c r="V1875" i="13"/>
  <c r="V1987" i="13"/>
  <c r="V1986" i="13"/>
  <c r="V1985" i="13"/>
  <c r="V1663" i="13"/>
  <c r="V1984" i="13"/>
  <c r="V1660" i="13"/>
  <c r="V1983" i="13"/>
  <c r="V1658" i="13"/>
  <c r="V1981" i="13"/>
  <c r="V1653" i="13"/>
  <c r="V1980" i="13"/>
  <c r="V1651" i="13"/>
  <c r="V1979" i="13"/>
  <c r="V1558" i="13"/>
  <c r="W1986" i="13" l="1"/>
  <c r="W1979" i="13"/>
  <c r="W1981" i="13"/>
  <c r="W1984" i="13"/>
  <c r="W1987" i="13"/>
  <c r="W1651" i="13"/>
  <c r="W1980" i="13"/>
  <c r="W1983" i="13"/>
  <c r="W1985" i="13"/>
  <c r="W1988" i="13"/>
  <c r="W1653" i="13"/>
  <c r="W1660" i="13"/>
  <c r="W1558" i="13"/>
  <c r="W1658" i="13"/>
  <c r="W1663" i="13"/>
  <c r="W1875" i="13"/>
  <c r="V1941" i="13"/>
  <c r="V1974" i="13"/>
  <c r="V1469" i="13"/>
  <c r="V1973" i="13"/>
  <c r="V1456" i="13"/>
  <c r="V1972" i="13"/>
  <c r="V1431" i="13"/>
  <c r="V1969" i="13"/>
  <c r="V1363" i="13"/>
  <c r="V1968" i="13"/>
  <c r="V1285" i="13"/>
  <c r="W1471" i="13" l="1"/>
  <c r="W1285" i="13"/>
  <c r="W1407" i="13"/>
  <c r="W1456" i="13"/>
  <c r="W1968" i="13"/>
  <c r="W1970" i="13"/>
  <c r="W1973" i="13"/>
  <c r="W1363" i="13"/>
  <c r="W1431" i="13"/>
  <c r="W1469" i="13"/>
  <c r="W1969" i="13"/>
  <c r="W1972" i="13"/>
  <c r="W1974" i="13"/>
  <c r="V1966" i="13" l="1"/>
  <c r="V1264" i="13"/>
  <c r="W1264" i="13" l="1"/>
  <c r="W1966" i="13"/>
  <c r="V1965" i="13"/>
  <c r="V1253" i="13"/>
  <c r="W1253" i="13" l="1"/>
  <c r="W1965" i="13"/>
  <c r="V1962" i="13" l="1"/>
  <c r="V1217" i="13"/>
  <c r="V1961" i="13"/>
  <c r="V1190" i="13"/>
  <c r="V1960" i="13"/>
  <c r="V1185" i="13"/>
  <c r="V1958" i="13"/>
  <c r="V1052" i="13"/>
  <c r="V1957" i="13"/>
  <c r="V983" i="13"/>
  <c r="V1956" i="13"/>
  <c r="V1955" i="13"/>
  <c r="V961" i="13"/>
  <c r="V1954" i="13"/>
  <c r="V959" i="13"/>
  <c r="V1953" i="13"/>
  <c r="V941" i="13"/>
  <c r="V1982" i="13"/>
  <c r="V1368" i="13"/>
  <c r="V1686" i="13"/>
  <c r="W1685" i="13"/>
  <c r="W1662" i="13"/>
  <c r="V1656" i="13"/>
  <c r="V1683" i="13"/>
  <c r="V1693" i="13"/>
  <c r="V1697" i="13"/>
  <c r="W1655" i="13"/>
  <c r="V1633" i="13"/>
  <c r="V1631" i="13"/>
  <c r="V1628" i="13"/>
  <c r="V1626" i="13"/>
  <c r="V1624" i="13"/>
  <c r="V1622" i="13"/>
  <c r="V1620" i="13"/>
  <c r="V1618" i="13"/>
  <c r="V1613" i="13"/>
  <c r="V1611" i="13"/>
  <c r="V1596" i="13"/>
  <c r="V1594" i="13"/>
  <c r="V1592" i="13"/>
  <c r="V1578" i="13"/>
  <c r="V1560" i="13"/>
  <c r="V1978" i="13"/>
  <c r="V1556" i="13"/>
  <c r="W1555" i="13"/>
  <c r="W1975" i="13"/>
  <c r="V1977" i="13"/>
  <c r="V1552" i="13"/>
  <c r="W1551" i="13"/>
  <c r="V1519" i="13"/>
  <c r="V1512" i="13"/>
  <c r="V1506" i="13"/>
  <c r="V1503" i="13"/>
  <c r="V1499" i="13"/>
  <c r="V1496" i="13"/>
  <c r="V1492" i="13"/>
  <c r="V1489" i="13"/>
  <c r="V1486" i="13"/>
  <c r="V1460" i="13"/>
  <c r="V1458" i="13"/>
  <c r="V1452" i="13"/>
  <c r="V1441" i="13"/>
  <c r="V1437" i="13"/>
  <c r="V1429" i="13"/>
  <c r="V1413" i="13"/>
  <c r="V1392" i="13"/>
  <c r="V1291" i="13"/>
  <c r="V1292" i="13"/>
  <c r="V1300" i="13"/>
  <c r="V661" i="13"/>
  <c r="V1214" i="13"/>
  <c r="V1212" i="13"/>
  <c r="V1311" i="13"/>
  <c r="V1266" i="13"/>
  <c r="V1256" i="13"/>
  <c r="V1247" i="13"/>
  <c r="V1245" i="13"/>
  <c r="V1238" i="13"/>
  <c r="V1233" i="13"/>
  <c r="V1235" i="13"/>
  <c r="V1230" i="13"/>
  <c r="V1201" i="13"/>
  <c r="V1199" i="13"/>
  <c r="V1193" i="13"/>
  <c r="V1176" i="13"/>
  <c r="V1170" i="13"/>
  <c r="V1947" i="13"/>
  <c r="V1948" i="13"/>
  <c r="V1959" i="13"/>
  <c r="W1230" i="13" l="1"/>
  <c r="W1266" i="13"/>
  <c r="W1441" i="13"/>
  <c r="W1519" i="13"/>
  <c r="W1978" i="13"/>
  <c r="W1626" i="13"/>
  <c r="W1686" i="13"/>
  <c r="W1190" i="13"/>
  <c r="W1947" i="13"/>
  <c r="W1193" i="13"/>
  <c r="W1235" i="13"/>
  <c r="W1245" i="13"/>
  <c r="W1311" i="13"/>
  <c r="W1300" i="13"/>
  <c r="W1413" i="13"/>
  <c r="W1452" i="13"/>
  <c r="W1489" i="13"/>
  <c r="W1503" i="13"/>
  <c r="W1560" i="13"/>
  <c r="W1596" i="13"/>
  <c r="W1620" i="13"/>
  <c r="W1628" i="13"/>
  <c r="W1697" i="13"/>
  <c r="W1368" i="13"/>
  <c r="W1953" i="13"/>
  <c r="W1954" i="13"/>
  <c r="W1956" i="13"/>
  <c r="W1958" i="13"/>
  <c r="W1961" i="13"/>
  <c r="W1242" i="13"/>
  <c r="W1392" i="13"/>
  <c r="W1499" i="13"/>
  <c r="W1594" i="13"/>
  <c r="W1656" i="13"/>
  <c r="W959" i="13"/>
  <c r="W963" i="13"/>
  <c r="W1959" i="13"/>
  <c r="W1170" i="13"/>
  <c r="W1199" i="13"/>
  <c r="W1233" i="13"/>
  <c r="W1247" i="13"/>
  <c r="W1212" i="13"/>
  <c r="W1292" i="13"/>
  <c r="W1429" i="13"/>
  <c r="W1458" i="13"/>
  <c r="W1492" i="13"/>
  <c r="W1506" i="13"/>
  <c r="W1552" i="13"/>
  <c r="W1578" i="13"/>
  <c r="W1611" i="13"/>
  <c r="W1622" i="13"/>
  <c r="W1631" i="13"/>
  <c r="W1693" i="13"/>
  <c r="W1963" i="13"/>
  <c r="W961" i="13"/>
  <c r="W983" i="13"/>
  <c r="W1185" i="13"/>
  <c r="W1217" i="13"/>
  <c r="W1948" i="13"/>
  <c r="W661" i="13"/>
  <c r="W1486" i="13"/>
  <c r="W1618" i="13"/>
  <c r="W941" i="13"/>
  <c r="W1052" i="13"/>
  <c r="W1176" i="13"/>
  <c r="W1201" i="13"/>
  <c r="W1238" i="13"/>
  <c r="W1256" i="13"/>
  <c r="W1214" i="13"/>
  <c r="W1291" i="13"/>
  <c r="W1437" i="13"/>
  <c r="W1460" i="13"/>
  <c r="W1496" i="13"/>
  <c r="W1512" i="13"/>
  <c r="W1977" i="13"/>
  <c r="W1556" i="13"/>
  <c r="W1592" i="13"/>
  <c r="W1613" i="13"/>
  <c r="W1624" i="13"/>
  <c r="W1633" i="13"/>
  <c r="W1683" i="13"/>
  <c r="W1982" i="13"/>
  <c r="W1955" i="13"/>
  <c r="W1957" i="13"/>
  <c r="W1960" i="13"/>
  <c r="W1962" i="13"/>
  <c r="W1123" i="13"/>
  <c r="V1159" i="13" l="1"/>
  <c r="W1159" i="13" l="1"/>
  <c r="V1517" i="13"/>
  <c r="V1149" i="13"/>
  <c r="V1116" i="13"/>
  <c r="V1114" i="13"/>
  <c r="V1107" i="13"/>
  <c r="V1100" i="13"/>
  <c r="V1074" i="13"/>
  <c r="V1069" i="13"/>
  <c r="V1061" i="13"/>
  <c r="V1059" i="13"/>
  <c r="V1050" i="13"/>
  <c r="V1032" i="13"/>
  <c r="V1026" i="13"/>
  <c r="V1006" i="13"/>
  <c r="V1003" i="13"/>
  <c r="V977" i="13"/>
  <c r="V975" i="13"/>
  <c r="V966" i="13"/>
  <c r="V957" i="13"/>
  <c r="V955" i="13"/>
  <c r="V953" i="13"/>
  <c r="V951" i="13"/>
  <c r="V944" i="13"/>
  <c r="V910" i="13"/>
  <c r="V906" i="13"/>
  <c r="V884" i="13"/>
  <c r="V869" i="13"/>
  <c r="V856" i="13"/>
  <c r="V854" i="13"/>
  <c r="V802" i="13"/>
  <c r="V797" i="13"/>
  <c r="V785" i="13"/>
  <c r="V783" i="13"/>
  <c r="V770" i="13"/>
  <c r="V759" i="13"/>
  <c r="V756" i="13"/>
  <c r="V748" i="13"/>
  <c r="V753" i="13"/>
  <c r="V739" i="13"/>
  <c r="V727" i="13"/>
  <c r="V722" i="13"/>
  <c r="V710" i="13"/>
  <c r="V708" i="13"/>
  <c r="V706" i="13"/>
  <c r="V702" i="13"/>
  <c r="V700" i="13"/>
  <c r="V642" i="13"/>
  <c r="V637" i="13"/>
  <c r="V631" i="13"/>
  <c r="W702" i="13" l="1"/>
  <c r="W748" i="13"/>
  <c r="W906" i="13"/>
  <c r="W1026" i="13"/>
  <c r="W1107" i="13"/>
  <c r="W700" i="13"/>
  <c r="W710" i="13"/>
  <c r="W753" i="13"/>
  <c r="W770" i="13"/>
  <c r="W802" i="13"/>
  <c r="W884" i="13"/>
  <c r="W951" i="13"/>
  <c r="W966" i="13"/>
  <c r="W1006" i="13"/>
  <c r="W1059" i="13"/>
  <c r="W1100" i="13"/>
  <c r="W1149" i="13"/>
  <c r="W722" i="13"/>
  <c r="W854" i="13"/>
  <c r="W953" i="13"/>
  <c r="W975" i="13"/>
  <c r="W1061" i="13"/>
  <c r="W637" i="13"/>
  <c r="W706" i="13"/>
  <c r="W727" i="13"/>
  <c r="W756" i="13"/>
  <c r="W785" i="13"/>
  <c r="W856" i="13"/>
  <c r="W910" i="13"/>
  <c r="W955" i="13"/>
  <c r="W977" i="13"/>
  <c r="W1032" i="13"/>
  <c r="W1069" i="13"/>
  <c r="W1114" i="13"/>
  <c r="W631" i="13"/>
  <c r="W783" i="13"/>
  <c r="W1517" i="13"/>
  <c r="W642" i="13"/>
  <c r="W708" i="13"/>
  <c r="W739" i="13"/>
  <c r="W759" i="13"/>
  <c r="W797" i="13"/>
  <c r="W869" i="13"/>
  <c r="W944" i="13"/>
  <c r="W957" i="13"/>
  <c r="W1003" i="13"/>
  <c r="W1050" i="13"/>
  <c r="W1074" i="13"/>
  <c r="W1116" i="13"/>
  <c r="V618" i="13"/>
  <c r="V613" i="13"/>
  <c r="V605" i="13"/>
  <c r="V606" i="13"/>
  <c r="V600" i="13"/>
  <c r="V598" i="13"/>
  <c r="V596" i="13"/>
  <c r="V594" i="13"/>
  <c r="V553" i="13"/>
  <c r="V546" i="13"/>
  <c r="V523" i="13"/>
  <c r="V519" i="13"/>
  <c r="V495" i="13"/>
  <c r="V481" i="13"/>
  <c r="V482" i="13"/>
  <c r="V476" i="13"/>
  <c r="V468" i="13"/>
  <c r="V466" i="13"/>
  <c r="V426" i="13"/>
  <c r="V423" i="13"/>
  <c r="V406" i="13"/>
  <c r="V392" i="13"/>
  <c r="V377" i="13"/>
  <c r="V374" i="13"/>
  <c r="V368" i="13"/>
  <c r="V362" i="13"/>
  <c r="V356" i="13"/>
  <c r="V349" i="13"/>
  <c r="V351" i="13"/>
  <c r="V315" i="13"/>
  <c r="V308" i="13"/>
  <c r="V265" i="13"/>
  <c r="V262" i="13"/>
  <c r="V257" i="13"/>
  <c r="W262" i="13" l="1"/>
  <c r="W368" i="13"/>
  <c r="W468" i="13"/>
  <c r="W553" i="13"/>
  <c r="W600" i="13"/>
  <c r="W265" i="13"/>
  <c r="W374" i="13"/>
  <c r="W476" i="13"/>
  <c r="W594" i="13"/>
  <c r="W308" i="13"/>
  <c r="W356" i="13"/>
  <c r="W377" i="13"/>
  <c r="W426" i="13"/>
  <c r="W482" i="13"/>
  <c r="W523" i="13"/>
  <c r="W596" i="13"/>
  <c r="W605" i="13"/>
  <c r="W351" i="13"/>
  <c r="W406" i="13"/>
  <c r="W495" i="13"/>
  <c r="W618" i="13"/>
  <c r="W349" i="13"/>
  <c r="W423" i="13"/>
  <c r="W519" i="13"/>
  <c r="W606" i="13"/>
  <c r="W257" i="13"/>
  <c r="W315" i="13"/>
  <c r="W362" i="13"/>
  <c r="W392" i="13"/>
  <c r="W466" i="13"/>
  <c r="W481" i="13"/>
  <c r="W546" i="13"/>
  <c r="W598" i="13"/>
  <c r="W613" i="13"/>
  <c r="V248" i="13"/>
  <c r="V236" i="13"/>
  <c r="V234" i="13"/>
  <c r="V226" i="13"/>
  <c r="V224" i="13"/>
  <c r="W236" i="13" l="1"/>
  <c r="W224" i="13"/>
  <c r="W248" i="13"/>
  <c r="W226" i="13"/>
  <c r="W234" i="13"/>
  <c r="V217" i="13"/>
  <c r="V214" i="13"/>
  <c r="V212" i="13"/>
  <c r="V241" i="13"/>
  <c r="V238" i="13"/>
  <c r="W241" i="13" l="1"/>
  <c r="W214" i="13"/>
  <c r="W238" i="13"/>
  <c r="W217" i="13"/>
  <c r="W212" i="13"/>
  <c r="W2512" i="13"/>
  <c r="W2508" i="13"/>
  <c r="W2507" i="13"/>
  <c r="W2506" i="13"/>
  <c r="W2505" i="13"/>
  <c r="W2504" i="13"/>
  <c r="W2503" i="13"/>
  <c r="W2502" i="13"/>
  <c r="W2501" i="13"/>
  <c r="W2500" i="13"/>
  <c r="W2499" i="13"/>
  <c r="W2498" i="13"/>
  <c r="W2497" i="13"/>
  <c r="W2496" i="13"/>
  <c r="W2495" i="13"/>
  <c r="V2494" i="13"/>
  <c r="W2491" i="13"/>
  <c r="W2490" i="13"/>
  <c r="W2489" i="13"/>
  <c r="W2488" i="13"/>
  <c r="W2487" i="13"/>
  <c r="W2486" i="13"/>
  <c r="W2485" i="13"/>
  <c r="W2484" i="13"/>
  <c r="W2483" i="13"/>
  <c r="W2482" i="13"/>
  <c r="W2481" i="13"/>
  <c r="W2480" i="13"/>
  <c r="W2479" i="13"/>
  <c r="W2478" i="13"/>
  <c r="W2477" i="13"/>
  <c r="W2476" i="13"/>
  <c r="W2475" i="13"/>
  <c r="W2473" i="13"/>
  <c r="W2472" i="13"/>
  <c r="W2471" i="13"/>
  <c r="W2470" i="13"/>
  <c r="W2469" i="13"/>
  <c r="W2468" i="13"/>
  <c r="W2467" i="13"/>
  <c r="V2466" i="13"/>
  <c r="V2465" i="13"/>
  <c r="V2464" i="13"/>
  <c r="V2463" i="13"/>
  <c r="V2462" i="13"/>
  <c r="V2461" i="13"/>
  <c r="V2460" i="13"/>
  <c r="V2459" i="13"/>
  <c r="V2458" i="13"/>
  <c r="V2457" i="13"/>
  <c r="V2456" i="13"/>
  <c r="V2455" i="13"/>
  <c r="V2454" i="13"/>
  <c r="V2453" i="13"/>
  <c r="V2452" i="13"/>
  <c r="V2451" i="13"/>
  <c r="V2450" i="13"/>
  <c r="W2449" i="13"/>
  <c r="V2446" i="13"/>
  <c r="V2445" i="13"/>
  <c r="V2444" i="13"/>
  <c r="W2442" i="13"/>
  <c r="W2441" i="13"/>
  <c r="W2440" i="13"/>
  <c r="W2439" i="13"/>
  <c r="W2438" i="13"/>
  <c r="W2437" i="13"/>
  <c r="W2436" i="13"/>
  <c r="W2435" i="13"/>
  <c r="W2433" i="13"/>
  <c r="W2432" i="13"/>
  <c r="W2431" i="13"/>
  <c r="W2430" i="13"/>
  <c r="W2429" i="13"/>
  <c r="W2428" i="13"/>
  <c r="V2427" i="13"/>
  <c r="W2427" i="13" s="1"/>
  <c r="W2426" i="13"/>
  <c r="T2423" i="13"/>
  <c r="T2422" i="13"/>
  <c r="T2421" i="13"/>
  <c r="T2420" i="13"/>
  <c r="T2418" i="13"/>
  <c r="T2417" i="13"/>
  <c r="T2416" i="13"/>
  <c r="T2415" i="13"/>
  <c r="T2414" i="13"/>
  <c r="T2413" i="13"/>
  <c r="W2411" i="13"/>
  <c r="T2411" i="13"/>
  <c r="W2409" i="13"/>
  <c r="T2409" i="13"/>
  <c r="W2407" i="13"/>
  <c r="T2407" i="13"/>
  <c r="W2405" i="13"/>
  <c r="T2405" i="13"/>
  <c r="W2403" i="13"/>
  <c r="T2403" i="13"/>
  <c r="U2402" i="13"/>
  <c r="T2402" i="13"/>
  <c r="W2400" i="13"/>
  <c r="U2400" i="13"/>
  <c r="U2399" i="13"/>
  <c r="W2398" i="13"/>
  <c r="U2398" i="13"/>
  <c r="W2396" i="13"/>
  <c r="U2396" i="13"/>
  <c r="T2396" i="13"/>
  <c r="T2395" i="13"/>
  <c r="V2395" i="13" s="1"/>
  <c r="U2394" i="13"/>
  <c r="V2394" i="13" s="1"/>
  <c r="W2393" i="13"/>
  <c r="W2392" i="13"/>
  <c r="W2391" i="13"/>
  <c r="W2390" i="13"/>
  <c r="W2389" i="13"/>
  <c r="W2388" i="13"/>
  <c r="W2387" i="13"/>
  <c r="V2386" i="13"/>
  <c r="V2385" i="13"/>
  <c r="V2384" i="13"/>
  <c r="V2381" i="13"/>
  <c r="V2380" i="13"/>
  <c r="V2379" i="13"/>
  <c r="V2378" i="13"/>
  <c r="W2369" i="13"/>
  <c r="W2368" i="13"/>
  <c r="W2367" i="13"/>
  <c r="W2366" i="13"/>
  <c r="W2365" i="13"/>
  <c r="W2364" i="13"/>
  <c r="W2363" i="13"/>
  <c r="W2362" i="13"/>
  <c r="W2360" i="13"/>
  <c r="W2358" i="13"/>
  <c r="W2357" i="13"/>
  <c r="W2356" i="13"/>
  <c r="W2355" i="13"/>
  <c r="W2354" i="13"/>
  <c r="W2353" i="13"/>
  <c r="W2352" i="13"/>
  <c r="W2351" i="13"/>
  <c r="W2350" i="13"/>
  <c r="W2349" i="13"/>
  <c r="W2348" i="13"/>
  <c r="W2347" i="13"/>
  <c r="W2346" i="13"/>
  <c r="W2345" i="13"/>
  <c r="V2020" i="13"/>
  <c r="V2019" i="13"/>
  <c r="V2018" i="13"/>
  <c r="V2017" i="13"/>
  <c r="V2016" i="13"/>
  <c r="V2015" i="13"/>
  <c r="V2014" i="13"/>
  <c r="V2013" i="13"/>
  <c r="V2012" i="13"/>
  <c r="V2011" i="13"/>
  <c r="V2010" i="13"/>
  <c r="V2009" i="13"/>
  <c r="V2008" i="13"/>
  <c r="V2007" i="13"/>
  <c r="V2006" i="13"/>
  <c r="V2005" i="13"/>
  <c r="V2004" i="13"/>
  <c r="V2003" i="13"/>
  <c r="V2002" i="13"/>
  <c r="V2001" i="13"/>
  <c r="V2000" i="13"/>
  <c r="V1999" i="13"/>
  <c r="V1998" i="13"/>
  <c r="V1997" i="13"/>
  <c r="V1996" i="13"/>
  <c r="V1995" i="13"/>
  <c r="V1994" i="13"/>
  <c r="V1989" i="13"/>
  <c r="V1944" i="13"/>
  <c r="V1943" i="13"/>
  <c r="V1942" i="13"/>
  <c r="W1941" i="13"/>
  <c r="W1939" i="13"/>
  <c r="V1938" i="13"/>
  <c r="V1937" i="13"/>
  <c r="V1936" i="13"/>
  <c r="V1935" i="13"/>
  <c r="V1934" i="13"/>
  <c r="V1933" i="13"/>
  <c r="V1932" i="13"/>
  <c r="V1931" i="13"/>
  <c r="V1930" i="13"/>
  <c r="V1929" i="13"/>
  <c r="V1928" i="13"/>
  <c r="V1927" i="13"/>
  <c r="V1914" i="13"/>
  <c r="V1911" i="13"/>
  <c r="V1910" i="13"/>
  <c r="V1909" i="13"/>
  <c r="V1908" i="13"/>
  <c r="V1907" i="13"/>
  <c r="V1906" i="13"/>
  <c r="W1904" i="13"/>
  <c r="T1904" i="13"/>
  <c r="V1903" i="13"/>
  <c r="T1902" i="13"/>
  <c r="W1900" i="13"/>
  <c r="V1899" i="13"/>
  <c r="V1898" i="13"/>
  <c r="V1897" i="13"/>
  <c r="V1896" i="13"/>
  <c r="V1893" i="13"/>
  <c r="V1892" i="13"/>
  <c r="V1891" i="13"/>
  <c r="V1890" i="13"/>
  <c r="V1889" i="13"/>
  <c r="V1888" i="13"/>
  <c r="V1887" i="13"/>
  <c r="V1884" i="13"/>
  <c r="T1883" i="13"/>
  <c r="V1882" i="13"/>
  <c r="W1879" i="13"/>
  <c r="V1878" i="13"/>
  <c r="W1877" i="13"/>
  <c r="W1876" i="13"/>
  <c r="W1874" i="13"/>
  <c r="V1872" i="13"/>
  <c r="V1871" i="13"/>
  <c r="V1870" i="13"/>
  <c r="V1869" i="13"/>
  <c r="V1868" i="13"/>
  <c r="V1867" i="13"/>
  <c r="V1866" i="13"/>
  <c r="V1865" i="13"/>
  <c r="V1864" i="13"/>
  <c r="V1863" i="13"/>
  <c r="V1862" i="13"/>
  <c r="V1861" i="13"/>
  <c r="V1860" i="13"/>
  <c r="V1859" i="13"/>
  <c r="V1858" i="13"/>
  <c r="V1857" i="13"/>
  <c r="V1856" i="13"/>
  <c r="V1855" i="13"/>
  <c r="V1854" i="13"/>
  <c r="V1853" i="13"/>
  <c r="V1852" i="13"/>
  <c r="V1851" i="13"/>
  <c r="V1850" i="13"/>
  <c r="V1849" i="13"/>
  <c r="V1848" i="13"/>
  <c r="V1847" i="13"/>
  <c r="V1846" i="13"/>
  <c r="V1845" i="13"/>
  <c r="V1844" i="13"/>
  <c r="V1843" i="13"/>
  <c r="V1842" i="13"/>
  <c r="V1841" i="13"/>
  <c r="V1840" i="13"/>
  <c r="V1839" i="13"/>
  <c r="V1838" i="13"/>
  <c r="V1837" i="13"/>
  <c r="V1836" i="13"/>
  <c r="V1835" i="13"/>
  <c r="V1834" i="13"/>
  <c r="V1833" i="13"/>
  <c r="V1832" i="13"/>
  <c r="V1831" i="13"/>
  <c r="V1830" i="13"/>
  <c r="V1829" i="13"/>
  <c r="V1828" i="13"/>
  <c r="V1827" i="13"/>
  <c r="V1826" i="13"/>
  <c r="V1825" i="13"/>
  <c r="V1824" i="13"/>
  <c r="V1823" i="13"/>
  <c r="V1822" i="13"/>
  <c r="V1821" i="13"/>
  <c r="V1820" i="13"/>
  <c r="V1819" i="13"/>
  <c r="V1818" i="13"/>
  <c r="V1817" i="13"/>
  <c r="V1816" i="13"/>
  <c r="V1815" i="13"/>
  <c r="V1814" i="13"/>
  <c r="V1813" i="13"/>
  <c r="V1812" i="13"/>
  <c r="V1811" i="13"/>
  <c r="V1810" i="13"/>
  <c r="V1809" i="13"/>
  <c r="V1808" i="13"/>
  <c r="V1807" i="13"/>
  <c r="V1806" i="13"/>
  <c r="V1805" i="13"/>
  <c r="V1804" i="13"/>
  <c r="V1803" i="13"/>
  <c r="V1802" i="13"/>
  <c r="V1801" i="13"/>
  <c r="V1800" i="13"/>
  <c r="V1799" i="13"/>
  <c r="V1798" i="13"/>
  <c r="V1797" i="13"/>
  <c r="V1796" i="13"/>
  <c r="V1795" i="13"/>
  <c r="V1794" i="13"/>
  <c r="V1793" i="13"/>
  <c r="V1792" i="13"/>
  <c r="V1791" i="13"/>
  <c r="V1790" i="13"/>
  <c r="V1789" i="13"/>
  <c r="V1788" i="13"/>
  <c r="V1787" i="13"/>
  <c r="V1786" i="13"/>
  <c r="V1785" i="13"/>
  <c r="V1784" i="13"/>
  <c r="V1783" i="13"/>
  <c r="V1782" i="13"/>
  <c r="V1781" i="13"/>
  <c r="V1780" i="13"/>
  <c r="V1779" i="13"/>
  <c r="V1778" i="13"/>
  <c r="V1777" i="13"/>
  <c r="V1776" i="13"/>
  <c r="V1775" i="13"/>
  <c r="V1774" i="13"/>
  <c r="V1773" i="13"/>
  <c r="V1772" i="13"/>
  <c r="V1771" i="13"/>
  <c r="V1770" i="13"/>
  <c r="V1769" i="13"/>
  <c r="V1768" i="13"/>
  <c r="V1767" i="13"/>
  <c r="V1766" i="13"/>
  <c r="V1765" i="13"/>
  <c r="V1764" i="13"/>
  <c r="V1763" i="13"/>
  <c r="V1762" i="13"/>
  <c r="V1761" i="13"/>
  <c r="V1760" i="13"/>
  <c r="V1759" i="13"/>
  <c r="V1758" i="13"/>
  <c r="V1757" i="13"/>
  <c r="V1756" i="13"/>
  <c r="V1755" i="13"/>
  <c r="V1754" i="13"/>
  <c r="V1753" i="13"/>
  <c r="V1752" i="13"/>
  <c r="V1751" i="13"/>
  <c r="V1750" i="13"/>
  <c r="V1749" i="13"/>
  <c r="V1748" i="13"/>
  <c r="V1747" i="13"/>
  <c r="V1746" i="13"/>
  <c r="V1745" i="13"/>
  <c r="V1744" i="13"/>
  <c r="V1743" i="13"/>
  <c r="V1742" i="13"/>
  <c r="V1741" i="13"/>
  <c r="V1740" i="13"/>
  <c r="V1739" i="13"/>
  <c r="V1738" i="13"/>
  <c r="V1737" i="13"/>
  <c r="V1736" i="13"/>
  <c r="V1735" i="13"/>
  <c r="V1734" i="13"/>
  <c r="V1733" i="13"/>
  <c r="V1732" i="13"/>
  <c r="V1731" i="13"/>
  <c r="V1730" i="13"/>
  <c r="V1729" i="13"/>
  <c r="V1728" i="13"/>
  <c r="V1727" i="13"/>
  <c r="V1726" i="13"/>
  <c r="V1725" i="13"/>
  <c r="V1724" i="13"/>
  <c r="V1723" i="13"/>
  <c r="V1722" i="13"/>
  <c r="V1721" i="13"/>
  <c r="V1720" i="13"/>
  <c r="V1719" i="13"/>
  <c r="V1718" i="13"/>
  <c r="V1717" i="13"/>
  <c r="V1716" i="13"/>
  <c r="V1715" i="13"/>
  <c r="V1714" i="13"/>
  <c r="V1713" i="13"/>
  <c r="V1712" i="13"/>
  <c r="V1711" i="13"/>
  <c r="V1710" i="13"/>
  <c r="V1709" i="13"/>
  <c r="V1708" i="13"/>
  <c r="V1707" i="13"/>
  <c r="V1706" i="13"/>
  <c r="V1705" i="13"/>
  <c r="V1704" i="13"/>
  <c r="V1703" i="13"/>
  <c r="V1702" i="13"/>
  <c r="V1701" i="13"/>
  <c r="V1700" i="13"/>
  <c r="V1699" i="13"/>
  <c r="V1698" i="13"/>
  <c r="W1696" i="13"/>
  <c r="V1695" i="13"/>
  <c r="V1694" i="13"/>
  <c r="W1692" i="13"/>
  <c r="V1691" i="13"/>
  <c r="W1690" i="13"/>
  <c r="V1689" i="13"/>
  <c r="V1688" i="13"/>
  <c r="V1687" i="13"/>
  <c r="W1684" i="13"/>
  <c r="W1682" i="13"/>
  <c r="V1681" i="13"/>
  <c r="V1680" i="13"/>
  <c r="V1679" i="13"/>
  <c r="V1678" i="13"/>
  <c r="V1677" i="13"/>
  <c r="V1676" i="13"/>
  <c r="W1675" i="13"/>
  <c r="V1674" i="13"/>
  <c r="V1673" i="13"/>
  <c r="W1672" i="13"/>
  <c r="V1671" i="13"/>
  <c r="W1670" i="13"/>
  <c r="V1669" i="13"/>
  <c r="V1668" i="13"/>
  <c r="W1667" i="13"/>
  <c r="W1666" i="13"/>
  <c r="V1665" i="13"/>
  <c r="W1664" i="13"/>
  <c r="W1661" i="13"/>
  <c r="W1659" i="13"/>
  <c r="W1657" i="13"/>
  <c r="W1654" i="13"/>
  <c r="W1652" i="13"/>
  <c r="W1650" i="13"/>
  <c r="W1649" i="13"/>
  <c r="V1648" i="13"/>
  <c r="V1647" i="13"/>
  <c r="W1646" i="13"/>
  <c r="W1645" i="13"/>
  <c r="W1644" i="13"/>
  <c r="V1643" i="13"/>
  <c r="V1642" i="13"/>
  <c r="V1641" i="13"/>
  <c r="V1640" i="13"/>
  <c r="V1639" i="13"/>
  <c r="V1638" i="13"/>
  <c r="V1637" i="13"/>
  <c r="W1636" i="13"/>
  <c r="V1635" i="13"/>
  <c r="V1634" i="13"/>
  <c r="W1632" i="13"/>
  <c r="W1630" i="13"/>
  <c r="V1629" i="13"/>
  <c r="W1619" i="13"/>
  <c r="W1617" i="13"/>
  <c r="V1616" i="13"/>
  <c r="V1615" i="13"/>
  <c r="W1614" i="13"/>
  <c r="W1612" i="13"/>
  <c r="W1610" i="13"/>
  <c r="V1609" i="13"/>
  <c r="W1608" i="13"/>
  <c r="V1607" i="13"/>
  <c r="V1606" i="13"/>
  <c r="V1605" i="13"/>
  <c r="V1604" i="13"/>
  <c r="W1603" i="13"/>
  <c r="V1602" i="13"/>
  <c r="W1601" i="13"/>
  <c r="V1600" i="13"/>
  <c r="V1599" i="13"/>
  <c r="V1598" i="13"/>
  <c r="V1597" i="13"/>
  <c r="W1595" i="13"/>
  <c r="W1593" i="13"/>
  <c r="W1591" i="13"/>
  <c r="V1590" i="13"/>
  <c r="W1589" i="13"/>
  <c r="V1588" i="13"/>
  <c r="V1587" i="13"/>
  <c r="V1586" i="13"/>
  <c r="V1585" i="13"/>
  <c r="W1584" i="13"/>
  <c r="V1583" i="13"/>
  <c r="V1582" i="13"/>
  <c r="V1581" i="13"/>
  <c r="W1580" i="13"/>
  <c r="V1579" i="13"/>
  <c r="W1577" i="13"/>
  <c r="V1576" i="13"/>
  <c r="V1575" i="13"/>
  <c r="V1574" i="13"/>
  <c r="W1573" i="13"/>
  <c r="W1572" i="13"/>
  <c r="W1571" i="13"/>
  <c r="V1570" i="13"/>
  <c r="V1569" i="13"/>
  <c r="V1568" i="13"/>
  <c r="V1567" i="13"/>
  <c r="W1566" i="13"/>
  <c r="W1565" i="13"/>
  <c r="W1564" i="13"/>
  <c r="V1563" i="13"/>
  <c r="V1562" i="13"/>
  <c r="W1559" i="13"/>
  <c r="W1557" i="13"/>
  <c r="W1554" i="13"/>
  <c r="V1553" i="13"/>
  <c r="W1550" i="13"/>
  <c r="V1549" i="13"/>
  <c r="V1548" i="13"/>
  <c r="V1547" i="13"/>
  <c r="V1546" i="13"/>
  <c r="V1545" i="13"/>
  <c r="V1544" i="13"/>
  <c r="V1543" i="13"/>
  <c r="V1542" i="13"/>
  <c r="V1541" i="13"/>
  <c r="V1540" i="13"/>
  <c r="V1539" i="13"/>
  <c r="V1538" i="13"/>
  <c r="V1537" i="13"/>
  <c r="V1536" i="13"/>
  <c r="V1535" i="13"/>
  <c r="W1534" i="13"/>
  <c r="W1533" i="13"/>
  <c r="V1532" i="13"/>
  <c r="V1531" i="13"/>
  <c r="W1530" i="13"/>
  <c r="V1528" i="13"/>
  <c r="V1527" i="13"/>
  <c r="V1526" i="13"/>
  <c r="V1525" i="13"/>
  <c r="V1524" i="13"/>
  <c r="V1523" i="13"/>
  <c r="W1522" i="13"/>
  <c r="W1521" i="13"/>
  <c r="V1520" i="13"/>
  <c r="W1518" i="13"/>
  <c r="W1516" i="13"/>
  <c r="W1515" i="13"/>
  <c r="V1514" i="13"/>
  <c r="V1513" i="13"/>
  <c r="W1511" i="13"/>
  <c r="W1510" i="13"/>
  <c r="W1509" i="13"/>
  <c r="V1508" i="13"/>
  <c r="V1507" i="13"/>
  <c r="W1505" i="13"/>
  <c r="V1504" i="13"/>
  <c r="W1502" i="13"/>
  <c r="V1501" i="13"/>
  <c r="V1500" i="13"/>
  <c r="W1498" i="13"/>
  <c r="V1497" i="13"/>
  <c r="W1495" i="13"/>
  <c r="V1494" i="13"/>
  <c r="V1493" i="13"/>
  <c r="W1491" i="13"/>
  <c r="V1490" i="13"/>
  <c r="W1488" i="13"/>
  <c r="V1487" i="13"/>
  <c r="W1485" i="13"/>
  <c r="V1484" i="13"/>
  <c r="V1483" i="13"/>
  <c r="V1482" i="13"/>
  <c r="V1481" i="13"/>
  <c r="W1480" i="13"/>
  <c r="W1479" i="13"/>
  <c r="V1478" i="13"/>
  <c r="V1477" i="13"/>
  <c r="V1476" i="13"/>
  <c r="V1475" i="13"/>
  <c r="V1474" i="13"/>
  <c r="V1473" i="13"/>
  <c r="W1470" i="13"/>
  <c r="W1468" i="13"/>
  <c r="W1467" i="13"/>
  <c r="W1466" i="13"/>
  <c r="V1465" i="13"/>
  <c r="V1464" i="13"/>
  <c r="V1463" i="13"/>
  <c r="W1462" i="13"/>
  <c r="V1461" i="13"/>
  <c r="W1459" i="13"/>
  <c r="W1457" i="13"/>
  <c r="W1455" i="13"/>
  <c r="V1454" i="13"/>
  <c r="V1453" i="13"/>
  <c r="W1451" i="13"/>
  <c r="V1450" i="13"/>
  <c r="V1449" i="13"/>
  <c r="V1448" i="13"/>
  <c r="V1447" i="13"/>
  <c r="V1446" i="13"/>
  <c r="V1445" i="13"/>
  <c r="V1444" i="13"/>
  <c r="V1443" i="13"/>
  <c r="V1442" i="13"/>
  <c r="W1440" i="13"/>
  <c r="V1439" i="13"/>
  <c r="V1438" i="13"/>
  <c r="W1436" i="13"/>
  <c r="V1435" i="13"/>
  <c r="V1434" i="13"/>
  <c r="V1433" i="13"/>
  <c r="V1432" i="13"/>
  <c r="W1430" i="13"/>
  <c r="W1428" i="13"/>
  <c r="W1427" i="13"/>
  <c r="V1426" i="13"/>
  <c r="V1425" i="13"/>
  <c r="V1424" i="13"/>
  <c r="V1423" i="13"/>
  <c r="V1422" i="13"/>
  <c r="V1421" i="13"/>
  <c r="V1420" i="13"/>
  <c r="V1419" i="13"/>
  <c r="W1418" i="13"/>
  <c r="V1417" i="13"/>
  <c r="W1416" i="13"/>
  <c r="W1415" i="13"/>
  <c r="W1414" i="13"/>
  <c r="W1412" i="13"/>
  <c r="V1411" i="13"/>
  <c r="W1409" i="13"/>
  <c r="V1408" i="13"/>
  <c r="W1406" i="13"/>
  <c r="V1405" i="13"/>
  <c r="V1404" i="13"/>
  <c r="V1403" i="13"/>
  <c r="V1402" i="13"/>
  <c r="V1401" i="13"/>
  <c r="V1400" i="13"/>
  <c r="W1399" i="13"/>
  <c r="V1398" i="13"/>
  <c r="V1397" i="13"/>
  <c r="V1396" i="13"/>
  <c r="V1395" i="13"/>
  <c r="W1394" i="13"/>
  <c r="V1393" i="13"/>
  <c r="W1391" i="13"/>
  <c r="W1390" i="13"/>
  <c r="W1389" i="13"/>
  <c r="W1388" i="13"/>
  <c r="W1387" i="13"/>
  <c r="V1386" i="13"/>
  <c r="V1385" i="13"/>
  <c r="V1384" i="13"/>
  <c r="W1383" i="13"/>
  <c r="W1382" i="13"/>
  <c r="V1381" i="13"/>
  <c r="V1380" i="13"/>
  <c r="W1379" i="13"/>
  <c r="W1378" i="13"/>
  <c r="V1377" i="13"/>
  <c r="V1376" i="13"/>
  <c r="V1375" i="13"/>
  <c r="V1374" i="13"/>
  <c r="V1373" i="13"/>
  <c r="V1372" i="13"/>
  <c r="V1371" i="13"/>
  <c r="V1370" i="13"/>
  <c r="V1369" i="13"/>
  <c r="W1367" i="13"/>
  <c r="W1366" i="13"/>
  <c r="W1365" i="13"/>
  <c r="V1364" i="13"/>
  <c r="W1362" i="13"/>
  <c r="V1361" i="13"/>
  <c r="V1360" i="13"/>
  <c r="V1359" i="13"/>
  <c r="W1358" i="13"/>
  <c r="V1357" i="13"/>
  <c r="V1356" i="13"/>
  <c r="V1355" i="13"/>
  <c r="V1354" i="13"/>
  <c r="V1353" i="13"/>
  <c r="V1352" i="13"/>
  <c r="V1351" i="13"/>
  <c r="V1350" i="13"/>
  <c r="V1349" i="13"/>
  <c r="V1348" i="13"/>
  <c r="W1347" i="13"/>
  <c r="W1346" i="13"/>
  <c r="W1345" i="13"/>
  <c r="V1344" i="13"/>
  <c r="V1343" i="13"/>
  <c r="V1342" i="13"/>
  <c r="V1341" i="13"/>
  <c r="W1340" i="13"/>
  <c r="W1339" i="13"/>
  <c r="W1338" i="13"/>
  <c r="W1337" i="13"/>
  <c r="V1336" i="13"/>
  <c r="V1335" i="13"/>
  <c r="V1334" i="13"/>
  <c r="V1333" i="13"/>
  <c r="V1332" i="13"/>
  <c r="V1331" i="13"/>
  <c r="V1330" i="13"/>
  <c r="V1329" i="13"/>
  <c r="V1328" i="13"/>
  <c r="V1327" i="13"/>
  <c r="W1326" i="13"/>
  <c r="W1325" i="13"/>
  <c r="V1324" i="13"/>
  <c r="V1323" i="13"/>
  <c r="V1322" i="13"/>
  <c r="V1321" i="13"/>
  <c r="V1320" i="13"/>
  <c r="W1319" i="13"/>
  <c r="W1318" i="13"/>
  <c r="V1317" i="13"/>
  <c r="W1316" i="13"/>
  <c r="W1315" i="13"/>
  <c r="V1314" i="13"/>
  <c r="W1313" i="13"/>
  <c r="W1312" i="13"/>
  <c r="W1310" i="13"/>
  <c r="W1309" i="13"/>
  <c r="V1308" i="13"/>
  <c r="W1307" i="13"/>
  <c r="W1306" i="13"/>
  <c r="W1305" i="13"/>
  <c r="W1304" i="13"/>
  <c r="V1303" i="13"/>
  <c r="V1302" i="13"/>
  <c r="V1301" i="13"/>
  <c r="W1299" i="13"/>
  <c r="V1298" i="13"/>
  <c r="V1297" i="13"/>
  <c r="V1296" i="13"/>
  <c r="V1295" i="13"/>
  <c r="V1294" i="13"/>
  <c r="V1293" i="13"/>
  <c r="W1290" i="13"/>
  <c r="V1289" i="13"/>
  <c r="W1288" i="13"/>
  <c r="V1287" i="13"/>
  <c r="V1286" i="13"/>
  <c r="W1284" i="13"/>
  <c r="W1282" i="13"/>
  <c r="W1281" i="13"/>
  <c r="V1280" i="13"/>
  <c r="W1279" i="13"/>
  <c r="V1278" i="13"/>
  <c r="V1277" i="13"/>
  <c r="V1276" i="13"/>
  <c r="W1275" i="13"/>
  <c r="V1274" i="13"/>
  <c r="W1273" i="13"/>
  <c r="V1272" i="13"/>
  <c r="V1271" i="13"/>
  <c r="W1270" i="13"/>
  <c r="V1269" i="13"/>
  <c r="V1268" i="13"/>
  <c r="V1267" i="13"/>
  <c r="W1265" i="13"/>
  <c r="W1263" i="13"/>
  <c r="V1262" i="13"/>
  <c r="V1261" i="13"/>
  <c r="V1260" i="13"/>
  <c r="V1259" i="13"/>
  <c r="V1258" i="13"/>
  <c r="V1257" i="13"/>
  <c r="W1255" i="13"/>
  <c r="V1254" i="13"/>
  <c r="W1252" i="13"/>
  <c r="V1251" i="13"/>
  <c r="V1249" i="13"/>
  <c r="V1248" i="13"/>
  <c r="W1246" i="13"/>
  <c r="W1244" i="13"/>
  <c r="W1241" i="13"/>
  <c r="W1240" i="13"/>
  <c r="V1239" i="13"/>
  <c r="V1236" i="13"/>
  <c r="W1234" i="13"/>
  <c r="W1232" i="13"/>
  <c r="V1231" i="13"/>
  <c r="W1229" i="13"/>
  <c r="V1228" i="13"/>
  <c r="V1227" i="13"/>
  <c r="V1226" i="13"/>
  <c r="V1225" i="13"/>
  <c r="V1224" i="13"/>
  <c r="W1223" i="13"/>
  <c r="V1222" i="13"/>
  <c r="V1221" i="13"/>
  <c r="V1220" i="13"/>
  <c r="V1219" i="13"/>
  <c r="V1218" i="13"/>
  <c r="W1216" i="13"/>
  <c r="V1215" i="13"/>
  <c r="W1213" i="13"/>
  <c r="W1211" i="13"/>
  <c r="V1210" i="13"/>
  <c r="W1209" i="13"/>
  <c r="V1208" i="13"/>
  <c r="V1207" i="13"/>
  <c r="V1206" i="13"/>
  <c r="V1205" i="13"/>
  <c r="V1204" i="13"/>
  <c r="W1203" i="13"/>
  <c r="V1202" i="13"/>
  <c r="W1200" i="13"/>
  <c r="W1198" i="13"/>
  <c r="V1197" i="13"/>
  <c r="V1196" i="13"/>
  <c r="V1195" i="13"/>
  <c r="W1194" i="13"/>
  <c r="W1192" i="13"/>
  <c r="V1191" i="13"/>
  <c r="W1189" i="13"/>
  <c r="W1187" i="13"/>
  <c r="V1186" i="13"/>
  <c r="W1184" i="13"/>
  <c r="V1183" i="13"/>
  <c r="V1182" i="13"/>
  <c r="V1181" i="13"/>
  <c r="W1180" i="13"/>
  <c r="V1179" i="13"/>
  <c r="V1178" i="13"/>
  <c r="V1177" i="13"/>
  <c r="W1175" i="13"/>
  <c r="V1174" i="13"/>
  <c r="V1173" i="13"/>
  <c r="V1172" i="13"/>
  <c r="V1171" i="13"/>
  <c r="W1169" i="13"/>
  <c r="V1168" i="13"/>
  <c r="V1167" i="13"/>
  <c r="W1165" i="13"/>
  <c r="V1164" i="13"/>
  <c r="V1163" i="13"/>
  <c r="V1162" i="13"/>
  <c r="V1161" i="13"/>
  <c r="V1160" i="13"/>
  <c r="W1158" i="13"/>
  <c r="W1157" i="13"/>
  <c r="W1156" i="13"/>
  <c r="V1155" i="13"/>
  <c r="V1154" i="13"/>
  <c r="V1153" i="13"/>
  <c r="V1152" i="13"/>
  <c r="V1151" i="13"/>
  <c r="V1150" i="13"/>
  <c r="W1148" i="13"/>
  <c r="V1147" i="13"/>
  <c r="V1146" i="13"/>
  <c r="W1145" i="13"/>
  <c r="V1144" i="13"/>
  <c r="V1143" i="13"/>
  <c r="W1142" i="13"/>
  <c r="V1141" i="13"/>
  <c r="V1140" i="13"/>
  <c r="V1139" i="13"/>
  <c r="V1138" i="13"/>
  <c r="W1137" i="13"/>
  <c r="W1136" i="13"/>
  <c r="W1135" i="13"/>
  <c r="V1134" i="13"/>
  <c r="V1133" i="13"/>
  <c r="V1132" i="13"/>
  <c r="V1131" i="13"/>
  <c r="V1130" i="13"/>
  <c r="V1129" i="13"/>
  <c r="V1128" i="13"/>
  <c r="V1127" i="13"/>
  <c r="V1126" i="13"/>
  <c r="V1125" i="13"/>
  <c r="W1122" i="13"/>
  <c r="V1121" i="13"/>
  <c r="V1120" i="13"/>
  <c r="V1119" i="13"/>
  <c r="V1118" i="13"/>
  <c r="V1117" i="13"/>
  <c r="W1115" i="13"/>
  <c r="W1113" i="13"/>
  <c r="V1112" i="13"/>
  <c r="V1111" i="13"/>
  <c r="V1110" i="13"/>
  <c r="V1109" i="13"/>
  <c r="V1108" i="13"/>
  <c r="W1106" i="13"/>
  <c r="V1105" i="13"/>
  <c r="V1104" i="13"/>
  <c r="V1103" i="13"/>
  <c r="V1102" i="13"/>
  <c r="V1101" i="13"/>
  <c r="W1099" i="13"/>
  <c r="V1098" i="13"/>
  <c r="V1097" i="13"/>
  <c r="V1096" i="13"/>
  <c r="V1095" i="13"/>
  <c r="V1094" i="13"/>
  <c r="W1093" i="13"/>
  <c r="V1092" i="13"/>
  <c r="V1091" i="13"/>
  <c r="V1090" i="13"/>
  <c r="V1089" i="13"/>
  <c r="V1088" i="13"/>
  <c r="W1087" i="13"/>
  <c r="V1086" i="13"/>
  <c r="V1085" i="13"/>
  <c r="V1084" i="13"/>
  <c r="W1083" i="13"/>
  <c r="V1082" i="13"/>
  <c r="W1081" i="13"/>
  <c r="W1080" i="13"/>
  <c r="W1079" i="13"/>
  <c r="W1078" i="13"/>
  <c r="V1077" i="13"/>
  <c r="W1076" i="13"/>
  <c r="V1075" i="13"/>
  <c r="W1073" i="13"/>
  <c r="V1072" i="13"/>
  <c r="V1071" i="13"/>
  <c r="V1070" i="13"/>
  <c r="W1068" i="13"/>
  <c r="V1067" i="13"/>
  <c r="V1066" i="13"/>
  <c r="V1065" i="13"/>
  <c r="W1064" i="13"/>
  <c r="V1063" i="13"/>
  <c r="V1062" i="13"/>
  <c r="W1060" i="13"/>
  <c r="W1058" i="13"/>
  <c r="V1057" i="13"/>
  <c r="V1056" i="13"/>
  <c r="V1055" i="13"/>
  <c r="V1054" i="13"/>
  <c r="V1053" i="13"/>
  <c r="W1051" i="13"/>
  <c r="W1049" i="13"/>
  <c r="W1048" i="13"/>
  <c r="W1047" i="13"/>
  <c r="W1046" i="13"/>
  <c r="V1045" i="13"/>
  <c r="V1044" i="13"/>
  <c r="V1043" i="13"/>
  <c r="V1042" i="13"/>
  <c r="W1041" i="13"/>
  <c r="V1040" i="13"/>
  <c r="V1039" i="13"/>
  <c r="V1038" i="13"/>
  <c r="V1037" i="13"/>
  <c r="V1036" i="13"/>
  <c r="W1035" i="13"/>
  <c r="W1034" i="13"/>
  <c r="V1033" i="13"/>
  <c r="W1031" i="13"/>
  <c r="V1030" i="13"/>
  <c r="V1029" i="13"/>
  <c r="V1028" i="13"/>
  <c r="V1027" i="13"/>
  <c r="W1025" i="13"/>
  <c r="V1024" i="13"/>
  <c r="V1023" i="13"/>
  <c r="V1022" i="13"/>
  <c r="V1021" i="13"/>
  <c r="V1020" i="13"/>
  <c r="W1019" i="13"/>
  <c r="V1018" i="13"/>
  <c r="V1017" i="13"/>
  <c r="V1016" i="13"/>
  <c r="V1015" i="13"/>
  <c r="V1014" i="13"/>
  <c r="V1013" i="13"/>
  <c r="V1012" i="13"/>
  <c r="V1011" i="13"/>
  <c r="V1010" i="13"/>
  <c r="V1009" i="13"/>
  <c r="V1008" i="13"/>
  <c r="V1007" i="13"/>
  <c r="W1005" i="13"/>
  <c r="V1004" i="13"/>
  <c r="W1002" i="13"/>
  <c r="W1001" i="13"/>
  <c r="V1000" i="13"/>
  <c r="V999" i="13"/>
  <c r="W998" i="13"/>
  <c r="W997" i="13"/>
  <c r="W996" i="13"/>
  <c r="W995" i="13"/>
  <c r="W994" i="13"/>
  <c r="W993" i="13"/>
  <c r="W992" i="13"/>
  <c r="V991" i="13"/>
  <c r="W990" i="13"/>
  <c r="W989" i="13"/>
  <c r="W988" i="13"/>
  <c r="W987" i="13"/>
  <c r="W986" i="13"/>
  <c r="W985" i="13"/>
  <c r="W984" i="13"/>
  <c r="W982" i="13"/>
  <c r="V981" i="13"/>
  <c r="V980" i="13"/>
  <c r="V979" i="13"/>
  <c r="V978" i="13"/>
  <c r="W976" i="13"/>
  <c r="W974" i="13"/>
  <c r="W973" i="13"/>
  <c r="W972" i="13"/>
  <c r="V971" i="13"/>
  <c r="W970" i="13"/>
  <c r="W969" i="13"/>
  <c r="W968" i="13"/>
  <c r="W967" i="13"/>
  <c r="W965" i="13"/>
  <c r="W962" i="13"/>
  <c r="W960" i="13"/>
  <c r="W958" i="13"/>
  <c r="W956" i="13"/>
  <c r="W954" i="13"/>
  <c r="W952" i="13"/>
  <c r="W950" i="13"/>
  <c r="V949" i="13"/>
  <c r="V948" i="13"/>
  <c r="V947" i="13"/>
  <c r="V946" i="13"/>
  <c r="V945" i="13"/>
  <c r="W943" i="13"/>
  <c r="W942" i="13"/>
  <c r="W940" i="13"/>
  <c r="V939" i="13"/>
  <c r="V936" i="13"/>
  <c r="V935" i="13"/>
  <c r="W934" i="13"/>
  <c r="W933" i="13"/>
  <c r="W932" i="13"/>
  <c r="W931" i="13"/>
  <c r="W930" i="13"/>
  <c r="W929" i="13"/>
  <c r="W928" i="13"/>
  <c r="V927" i="13"/>
  <c r="W926" i="13"/>
  <c r="W925" i="13"/>
  <c r="V924" i="13"/>
  <c r="V923" i="13"/>
  <c r="V922" i="13"/>
  <c r="V921" i="13"/>
  <c r="W920" i="13"/>
  <c r="W919" i="13"/>
  <c r="V918" i="13"/>
  <c r="V917" i="13"/>
  <c r="V916" i="13"/>
  <c r="V915" i="13"/>
  <c r="W914" i="13"/>
  <c r="W913" i="13"/>
  <c r="W912" i="13"/>
  <c r="V911" i="13"/>
  <c r="W909" i="13"/>
  <c r="W908" i="13"/>
  <c r="W907" i="13"/>
  <c r="W905" i="13"/>
  <c r="W904" i="13"/>
  <c r="V903" i="13"/>
  <c r="V902" i="13"/>
  <c r="W901" i="13"/>
  <c r="W900" i="13"/>
  <c r="W899" i="13"/>
  <c r="V898" i="13"/>
  <c r="V897" i="13"/>
  <c r="W896" i="13"/>
  <c r="W895" i="13"/>
  <c r="V894" i="13"/>
  <c r="W893" i="13"/>
  <c r="V892" i="13"/>
  <c r="W891" i="13"/>
  <c r="V890" i="13"/>
  <c r="W889" i="13"/>
  <c r="V888" i="13"/>
  <c r="W887" i="13"/>
  <c r="W886" i="13"/>
  <c r="W885" i="13"/>
  <c r="W883" i="13"/>
  <c r="V882" i="13"/>
  <c r="V881" i="13"/>
  <c r="V880" i="13"/>
  <c r="W879" i="13"/>
  <c r="V878" i="13"/>
  <c r="V877" i="13"/>
  <c r="V876" i="13"/>
  <c r="V875" i="13"/>
  <c r="V874" i="13"/>
  <c r="V873" i="13"/>
  <c r="W872" i="13"/>
  <c r="W871" i="13"/>
  <c r="V870" i="13"/>
  <c r="W868" i="13"/>
  <c r="V867" i="13"/>
  <c r="V866" i="13"/>
  <c r="W865" i="13"/>
  <c r="V864" i="13"/>
  <c r="V863" i="13"/>
  <c r="V862" i="13"/>
  <c r="W861" i="13"/>
  <c r="V860" i="13"/>
  <c r="V859" i="13"/>
  <c r="V858" i="13"/>
  <c r="V857" i="13"/>
  <c r="W855" i="13"/>
  <c r="W853" i="13"/>
  <c r="V852" i="13"/>
  <c r="V851" i="13"/>
  <c r="W850" i="13"/>
  <c r="V849" i="13"/>
  <c r="W848" i="13"/>
  <c r="V847" i="13"/>
  <c r="W846" i="13"/>
  <c r="W845" i="13"/>
  <c r="V844" i="13"/>
  <c r="V843" i="13"/>
  <c r="W842" i="13"/>
  <c r="V841" i="13"/>
  <c r="W840" i="13"/>
  <c r="V839" i="13"/>
  <c r="V838" i="13"/>
  <c r="V837" i="13"/>
  <c r="V836" i="13"/>
  <c r="V835" i="13"/>
  <c r="V834" i="13"/>
  <c r="V833" i="13"/>
  <c r="V832" i="13"/>
  <c r="V831" i="13"/>
  <c r="V830" i="13"/>
  <c r="V829" i="13"/>
  <c r="V828" i="13"/>
  <c r="V827" i="13"/>
  <c r="V826" i="13"/>
  <c r="V825" i="13"/>
  <c r="V824" i="13"/>
  <c r="V823" i="13"/>
  <c r="V822" i="13"/>
  <c r="V821" i="13"/>
  <c r="W820" i="13"/>
  <c r="W819" i="13"/>
  <c r="W818" i="13"/>
  <c r="W817" i="13"/>
  <c r="W816" i="13"/>
  <c r="W815" i="13"/>
  <c r="W814" i="13"/>
  <c r="W813" i="13"/>
  <c r="W812" i="13"/>
  <c r="W811" i="13"/>
  <c r="V810" i="13"/>
  <c r="V809" i="13"/>
  <c r="V808" i="13"/>
  <c r="V807" i="13"/>
  <c r="V806" i="13"/>
  <c r="V805" i="13"/>
  <c r="V804" i="13"/>
  <c r="V803" i="13"/>
  <c r="W801" i="13"/>
  <c r="V800" i="13"/>
  <c r="V799" i="13"/>
  <c r="V798" i="13"/>
  <c r="W796" i="13"/>
  <c r="V795" i="13"/>
  <c r="V794" i="13"/>
  <c r="W793" i="13"/>
  <c r="V792" i="13"/>
  <c r="W791" i="13"/>
  <c r="V790" i="13"/>
  <c r="V789" i="13"/>
  <c r="W788" i="13"/>
  <c r="V787" i="13"/>
  <c r="V786" i="13"/>
  <c r="W784" i="13"/>
  <c r="W782" i="13"/>
  <c r="W781" i="13"/>
  <c r="V780" i="13"/>
  <c r="V779" i="13"/>
  <c r="V778" i="13"/>
  <c r="V777" i="13"/>
  <c r="V776" i="13"/>
  <c r="W775" i="13"/>
  <c r="V774" i="13"/>
  <c r="V773" i="13"/>
  <c r="V772" i="13"/>
  <c r="V771" i="13"/>
  <c r="W769" i="13"/>
  <c r="V766" i="13"/>
  <c r="W765" i="13"/>
  <c r="W764" i="13"/>
  <c r="W763" i="13"/>
  <c r="V762" i="13"/>
  <c r="V761" i="13"/>
  <c r="W760" i="13"/>
  <c r="W758" i="13"/>
  <c r="V757" i="13"/>
  <c r="W755" i="13"/>
  <c r="V754" i="13"/>
  <c r="W752" i="13"/>
  <c r="W751" i="13"/>
  <c r="V750" i="13"/>
  <c r="V749" i="13"/>
  <c r="W747" i="13"/>
  <c r="V746" i="13"/>
  <c r="V745" i="13"/>
  <c r="V744" i="13"/>
  <c r="V743" i="13"/>
  <c r="V742" i="13"/>
  <c r="W738" i="13"/>
  <c r="W737" i="13"/>
  <c r="V736" i="13"/>
  <c r="V735" i="13"/>
  <c r="V734" i="13"/>
  <c r="V733" i="13"/>
  <c r="W732" i="13"/>
  <c r="W731" i="13"/>
  <c r="V730" i="13"/>
  <c r="V729" i="13"/>
  <c r="V728" i="13"/>
  <c r="W726" i="13"/>
  <c r="W725" i="13"/>
  <c r="V724" i="13"/>
  <c r="V723" i="13"/>
  <c r="W721" i="13"/>
  <c r="V720" i="13"/>
  <c r="V719" i="13"/>
  <c r="V718" i="13"/>
  <c r="V717" i="13"/>
  <c r="V716" i="13"/>
  <c r="W715" i="13"/>
  <c r="W714" i="13"/>
  <c r="W713" i="13"/>
  <c r="V711" i="13"/>
  <c r="W709" i="13"/>
  <c r="W707" i="13"/>
  <c r="W705" i="13"/>
  <c r="V704" i="13"/>
  <c r="V703" i="13"/>
  <c r="W701" i="13"/>
  <c r="W699" i="13"/>
  <c r="V698" i="13"/>
  <c r="W697" i="13"/>
  <c r="W696" i="13"/>
  <c r="W695" i="13"/>
  <c r="W694" i="13"/>
  <c r="V693" i="13"/>
  <c r="V692" i="13"/>
  <c r="W691" i="13"/>
  <c r="V690" i="13"/>
  <c r="V689" i="13"/>
  <c r="V688" i="13"/>
  <c r="V687" i="13"/>
  <c r="W686" i="13"/>
  <c r="W685" i="13"/>
  <c r="V684" i="13"/>
  <c r="V683" i="13"/>
  <c r="V682" i="13"/>
  <c r="V681" i="13"/>
  <c r="W680" i="13"/>
  <c r="V679" i="13"/>
  <c r="V678" i="13"/>
  <c r="V677" i="13"/>
  <c r="V676" i="13"/>
  <c r="V675" i="13"/>
  <c r="V674" i="13"/>
  <c r="W673" i="13"/>
  <c r="V672" i="13"/>
  <c r="W671" i="13"/>
  <c r="V670" i="13"/>
  <c r="V669" i="13"/>
  <c r="V668" i="13"/>
  <c r="V667" i="13"/>
  <c r="W666" i="13"/>
  <c r="V665" i="13"/>
  <c r="W664" i="13"/>
  <c r="W663" i="13"/>
  <c r="V662" i="13"/>
  <c r="W660" i="13"/>
  <c r="W659" i="13"/>
  <c r="V658" i="13"/>
  <c r="W657" i="13"/>
  <c r="W656" i="13"/>
  <c r="V655" i="13"/>
  <c r="V654" i="13"/>
  <c r="V653" i="13"/>
  <c r="V652" i="13"/>
  <c r="V651" i="13"/>
  <c r="V650" i="13"/>
  <c r="W649" i="13"/>
  <c r="W648" i="13"/>
  <c r="V647" i="13"/>
  <c r="V646" i="13"/>
  <c r="V645" i="13"/>
  <c r="V644" i="13"/>
  <c r="V643" i="13"/>
  <c r="W641" i="13"/>
  <c r="V640" i="13"/>
  <c r="V639" i="13"/>
  <c r="V638" i="13"/>
  <c r="W636" i="13"/>
  <c r="V635" i="13"/>
  <c r="V634" i="13"/>
  <c r="V633" i="13"/>
  <c r="V632" i="13"/>
  <c r="W630" i="13"/>
  <c r="V629" i="13"/>
  <c r="V628" i="13"/>
  <c r="V627" i="13"/>
  <c r="W626" i="13"/>
  <c r="W625" i="13"/>
  <c r="V624" i="13"/>
  <c r="V623" i="13"/>
  <c r="W622" i="13"/>
  <c r="W621" i="13"/>
  <c r="W620" i="13"/>
  <c r="W617" i="13"/>
  <c r="W616" i="13"/>
  <c r="V615" i="13"/>
  <c r="V614" i="13"/>
  <c r="W612" i="13"/>
  <c r="V611" i="13"/>
  <c r="V610" i="13"/>
  <c r="V609" i="13"/>
  <c r="W608" i="13"/>
  <c r="V607" i="13"/>
  <c r="W604" i="13"/>
  <c r="V603" i="13"/>
  <c r="V602" i="13"/>
  <c r="V601" i="13"/>
  <c r="W599" i="13"/>
  <c r="W597" i="13"/>
  <c r="W595" i="13"/>
  <c r="W593" i="13"/>
  <c r="V592" i="13"/>
  <c r="V591" i="13"/>
  <c r="W590" i="13"/>
  <c r="W589" i="13"/>
  <c r="W588" i="13"/>
  <c r="W587" i="13"/>
  <c r="V586" i="13"/>
  <c r="W585" i="13"/>
  <c r="W584" i="13"/>
  <c r="V583" i="13"/>
  <c r="V582" i="13"/>
  <c r="V581" i="13"/>
  <c r="V580" i="13"/>
  <c r="W579" i="13"/>
  <c r="W578" i="13"/>
  <c r="W577" i="13"/>
  <c r="V576" i="13"/>
  <c r="W575" i="13"/>
  <c r="V574" i="13"/>
  <c r="V573" i="13"/>
  <c r="V572" i="13"/>
  <c r="V571" i="13"/>
  <c r="V570" i="13"/>
  <c r="V569" i="13"/>
  <c r="V568" i="13"/>
  <c r="W567" i="13"/>
  <c r="V566" i="13"/>
  <c r="W565" i="13"/>
  <c r="V564" i="13"/>
  <c r="W563" i="13"/>
  <c r="W562" i="13"/>
  <c r="W561" i="13"/>
  <c r="W560" i="13"/>
  <c r="W559" i="13"/>
  <c r="W558" i="13"/>
  <c r="V557" i="13"/>
  <c r="W556" i="13"/>
  <c r="W555" i="13"/>
  <c r="W554" i="13"/>
  <c r="W552" i="13"/>
  <c r="W551" i="13"/>
  <c r="V550" i="13"/>
  <c r="V549" i="13"/>
  <c r="V548" i="13"/>
  <c r="V547" i="13"/>
  <c r="W545" i="13"/>
  <c r="V544" i="13"/>
  <c r="V543" i="13"/>
  <c r="V542" i="13"/>
  <c r="V541" i="13"/>
  <c r="V540" i="13"/>
  <c r="V539" i="13"/>
  <c r="V538" i="13"/>
  <c r="V537" i="13"/>
  <c r="V536" i="13"/>
  <c r="V535" i="13"/>
  <c r="V534" i="13"/>
  <c r="V533" i="13"/>
  <c r="V532" i="13"/>
  <c r="V531" i="13"/>
  <c r="V530" i="13"/>
  <c r="V529" i="13"/>
  <c r="V528" i="13"/>
  <c r="V527" i="13"/>
  <c r="V526" i="13"/>
  <c r="V525" i="13"/>
  <c r="V524" i="13"/>
  <c r="W522" i="13"/>
  <c r="W521" i="13"/>
  <c r="W520" i="13"/>
  <c r="W518" i="13"/>
  <c r="V517" i="13"/>
  <c r="V516" i="13"/>
  <c r="V515" i="13"/>
  <c r="V513" i="13"/>
  <c r="V512" i="13"/>
  <c r="V511" i="13"/>
  <c r="V510" i="13"/>
  <c r="V509" i="13"/>
  <c r="V508" i="13"/>
  <c r="V504" i="13"/>
  <c r="V500" i="13"/>
  <c r="W499" i="13"/>
  <c r="V496" i="13"/>
  <c r="W494" i="13"/>
  <c r="V493" i="13"/>
  <c r="V492" i="13"/>
  <c r="V491" i="13"/>
  <c r="V490" i="13"/>
  <c r="V489" i="13"/>
  <c r="V488" i="13"/>
  <c r="V487" i="13"/>
  <c r="V486" i="13"/>
  <c r="V485" i="13"/>
  <c r="V484" i="13"/>
  <c r="W483" i="13"/>
  <c r="W480" i="13"/>
  <c r="W479" i="13"/>
  <c r="W478" i="13"/>
  <c r="V477" i="13"/>
  <c r="W475" i="13"/>
  <c r="V474" i="13"/>
  <c r="V473" i="13"/>
  <c r="V472" i="13"/>
  <c r="V471" i="13"/>
  <c r="V470" i="13"/>
  <c r="W469" i="13"/>
  <c r="W467" i="13"/>
  <c r="W465" i="13"/>
  <c r="W464" i="13"/>
  <c r="W463" i="13"/>
  <c r="V462" i="13"/>
  <c r="W461" i="13"/>
  <c r="V460" i="13"/>
  <c r="V459" i="13"/>
  <c r="W458" i="13"/>
  <c r="V457" i="13"/>
  <c r="W456" i="13"/>
  <c r="V455" i="13"/>
  <c r="V454" i="13"/>
  <c r="V453" i="13"/>
  <c r="V452" i="13"/>
  <c r="V451" i="13"/>
  <c r="V450" i="13"/>
  <c r="V449" i="13"/>
  <c r="W448" i="13"/>
  <c r="V447" i="13"/>
  <c r="W446" i="13"/>
  <c r="W445" i="13"/>
  <c r="W444" i="13"/>
  <c r="V443" i="13"/>
  <c r="W442" i="13"/>
  <c r="V441" i="13"/>
  <c r="V440" i="13"/>
  <c r="V439" i="13"/>
  <c r="V438" i="13"/>
  <c r="V437" i="13"/>
  <c r="V436" i="13"/>
  <c r="V435" i="13"/>
  <c r="W434" i="13"/>
  <c r="V433" i="13"/>
  <c r="V432" i="13"/>
  <c r="V430" i="13"/>
  <c r="V429" i="13"/>
  <c r="V428" i="13"/>
  <c r="V427" i="13"/>
  <c r="W425" i="13"/>
  <c r="V424" i="13"/>
  <c r="W422" i="13"/>
  <c r="V421" i="13"/>
  <c r="V420" i="13"/>
  <c r="W419" i="13"/>
  <c r="V418" i="13"/>
  <c r="V417" i="13"/>
  <c r="V416" i="13"/>
  <c r="W415" i="13"/>
  <c r="W414" i="13"/>
  <c r="V413" i="13"/>
  <c r="W412" i="13"/>
  <c r="V411" i="13"/>
  <c r="V410" i="13"/>
  <c r="V409" i="13"/>
  <c r="V408" i="13"/>
  <c r="V407" i="13"/>
  <c r="W405" i="13"/>
  <c r="V404" i="13"/>
  <c r="V403" i="13"/>
  <c r="V402" i="13"/>
  <c r="V401" i="13"/>
  <c r="V400" i="13"/>
  <c r="V399" i="13"/>
  <c r="V398" i="13"/>
  <c r="V397" i="13"/>
  <c r="V396" i="13"/>
  <c r="V395" i="13"/>
  <c r="W391" i="13"/>
  <c r="V390" i="13"/>
  <c r="V389" i="13"/>
  <c r="V388" i="13"/>
  <c r="V387" i="13"/>
  <c r="V386" i="13"/>
  <c r="V385" i="13"/>
  <c r="V384" i="13"/>
  <c r="V383" i="13"/>
  <c r="V382" i="13"/>
  <c r="V381" i="13"/>
  <c r="V380" i="13"/>
  <c r="V379" i="13"/>
  <c r="V378" i="13"/>
  <c r="W376" i="13"/>
  <c r="V375" i="13"/>
  <c r="W373" i="13"/>
  <c r="W372" i="13"/>
  <c r="W371" i="13"/>
  <c r="V370" i="13"/>
  <c r="V369" i="13"/>
  <c r="W367" i="13"/>
  <c r="V366" i="13"/>
  <c r="V365" i="13"/>
  <c r="V364" i="13"/>
  <c r="V363" i="13"/>
  <c r="W361" i="13"/>
  <c r="V360" i="13"/>
  <c r="W359" i="13"/>
  <c r="V358" i="13"/>
  <c r="V357" i="13"/>
  <c r="W355" i="13"/>
  <c r="V354" i="13"/>
  <c r="V353" i="13"/>
  <c r="V352" i="13"/>
  <c r="W350" i="13"/>
  <c r="W348" i="13"/>
  <c r="V345" i="13"/>
  <c r="V344" i="13"/>
  <c r="V343" i="13"/>
  <c r="V342" i="13"/>
  <c r="V341" i="13"/>
  <c r="V340" i="13"/>
  <c r="V339" i="13"/>
  <c r="W338" i="13"/>
  <c r="V337" i="13"/>
  <c r="V336" i="13"/>
  <c r="V335" i="13"/>
  <c r="V334" i="13"/>
  <c r="W333" i="13"/>
  <c r="W332" i="13"/>
  <c r="V331" i="13"/>
  <c r="V330" i="13"/>
  <c r="V329" i="13"/>
  <c r="V328" i="13"/>
  <c r="W327" i="13"/>
  <c r="W326" i="13"/>
  <c r="V325" i="13"/>
  <c r="V324" i="13"/>
  <c r="V323" i="13"/>
  <c r="V322" i="13"/>
  <c r="V321" i="13"/>
  <c r="V320" i="13"/>
  <c r="V319" i="13"/>
  <c r="V318" i="13"/>
  <c r="V317" i="13"/>
  <c r="V316" i="13"/>
  <c r="W314" i="13"/>
  <c r="V313" i="13"/>
  <c r="W312" i="13"/>
  <c r="V311" i="13"/>
  <c r="V310" i="13"/>
  <c r="V309" i="13"/>
  <c r="W307" i="13"/>
  <c r="V306" i="13"/>
  <c r="V305" i="13"/>
  <c r="V304" i="13"/>
  <c r="W303" i="13"/>
  <c r="V302" i="13"/>
  <c r="V301" i="13"/>
  <c r="V300" i="13"/>
  <c r="V299" i="13"/>
  <c r="V298" i="13"/>
  <c r="V297" i="13"/>
  <c r="V296" i="13"/>
  <c r="V295" i="13"/>
  <c r="V294" i="13"/>
  <c r="W293" i="13"/>
  <c r="W292" i="13"/>
  <c r="W291" i="13"/>
  <c r="V290" i="13"/>
  <c r="V289" i="13"/>
  <c r="V288" i="13"/>
  <c r="V287" i="13"/>
  <c r="W286" i="13"/>
  <c r="V285" i="13"/>
  <c r="V284" i="13"/>
  <c r="W283" i="13"/>
  <c r="V282" i="13"/>
  <c r="V281" i="13"/>
  <c r="V280" i="13"/>
  <c r="V279" i="13"/>
  <c r="W278" i="13"/>
  <c r="W276" i="13"/>
  <c r="W275" i="13"/>
  <c r="W274" i="13"/>
  <c r="W273" i="13"/>
  <c r="V272" i="13"/>
  <c r="V271" i="13"/>
  <c r="W270" i="13"/>
  <c r="V269" i="13"/>
  <c r="W268" i="13"/>
  <c r="V267" i="13"/>
  <c r="W266" i="13"/>
  <c r="W263" i="13"/>
  <c r="W261" i="13"/>
  <c r="V260" i="13"/>
  <c r="W259" i="13"/>
  <c r="V258" i="13"/>
  <c r="W256" i="13"/>
  <c r="W254" i="13"/>
  <c r="W253" i="13"/>
  <c r="V252" i="13"/>
  <c r="V251" i="13"/>
  <c r="V250" i="13"/>
  <c r="V249" i="13"/>
  <c r="W247" i="13"/>
  <c r="V246" i="13"/>
  <c r="V245" i="13"/>
  <c r="W244" i="13"/>
  <c r="V243" i="13"/>
  <c r="V242" i="13"/>
  <c r="W240" i="13"/>
  <c r="V239" i="13"/>
  <c r="W237" i="13"/>
  <c r="W235" i="13"/>
  <c r="W233" i="13"/>
  <c r="V232" i="13"/>
  <c r="V231" i="13"/>
  <c r="V230" i="13"/>
  <c r="W229" i="13"/>
  <c r="V228" i="13"/>
  <c r="W227" i="13"/>
  <c r="W225" i="13"/>
  <c r="W223" i="13"/>
  <c r="V222" i="13"/>
  <c r="V221" i="13"/>
  <c r="W220" i="13"/>
  <c r="V219" i="13"/>
  <c r="V218" i="13"/>
  <c r="W216" i="13"/>
  <c r="W215" i="13"/>
  <c r="W213" i="13"/>
  <c r="W211" i="13"/>
  <c r="V210" i="13"/>
  <c r="V209" i="13"/>
  <c r="W208" i="13"/>
  <c r="V207" i="13"/>
  <c r="V206" i="13"/>
  <c r="V205" i="13"/>
  <c r="V204" i="13"/>
  <c r="V203" i="13"/>
  <c r="W202" i="13"/>
  <c r="V201" i="13"/>
  <c r="V200" i="13"/>
  <c r="W199" i="13"/>
  <c r="W198" i="13"/>
  <c r="W197" i="13"/>
  <c r="W196" i="13"/>
  <c r="W195" i="13"/>
  <c r="W194" i="13"/>
  <c r="V193" i="13"/>
  <c r="V192" i="13"/>
  <c r="V191" i="13"/>
  <c r="V190" i="13"/>
  <c r="V189" i="13"/>
  <c r="V188" i="13"/>
  <c r="V187" i="13"/>
  <c r="V186" i="13"/>
  <c r="V185" i="13"/>
  <c r="V184" i="13"/>
  <c r="V183" i="13"/>
  <c r="V182" i="13"/>
  <c r="V181" i="13"/>
  <c r="V180" i="13"/>
  <c r="V179" i="13"/>
  <c r="V178" i="13"/>
  <c r="W177" i="13"/>
  <c r="V176" i="13"/>
  <c r="V175" i="13"/>
  <c r="V174" i="13"/>
  <c r="V173" i="13"/>
  <c r="V172" i="13"/>
  <c r="V171" i="13"/>
  <c r="V170" i="13"/>
  <c r="V169" i="13"/>
  <c r="V168" i="13"/>
  <c r="V167" i="13"/>
  <c r="V166" i="13"/>
  <c r="V165" i="13"/>
  <c r="V164" i="13"/>
  <c r="V163" i="13"/>
  <c r="V162" i="13"/>
  <c r="V161" i="13"/>
  <c r="V160" i="13"/>
  <c r="V159" i="13"/>
  <c r="V158" i="13"/>
  <c r="W156" i="13"/>
  <c r="V155" i="13"/>
  <c r="W153" i="13"/>
  <c r="V152" i="13"/>
  <c r="V151" i="13"/>
  <c r="W149" i="13"/>
  <c r="V148" i="13"/>
  <c r="V147" i="13"/>
  <c r="V146" i="13"/>
  <c r="V145" i="13"/>
  <c r="V144" i="13"/>
  <c r="V143" i="13"/>
  <c r="W141" i="13"/>
  <c r="V140" i="13"/>
  <c r="V139" i="13"/>
  <c r="V138" i="13"/>
  <c r="V137" i="13"/>
  <c r="V136" i="13"/>
  <c r="V135" i="13"/>
  <c r="V134" i="13"/>
  <c r="V133" i="13"/>
  <c r="V132" i="13"/>
  <c r="V131" i="13"/>
  <c r="W129" i="13"/>
  <c r="V128" i="13"/>
  <c r="V127" i="13"/>
  <c r="V126" i="13"/>
  <c r="V125" i="13"/>
  <c r="V124" i="13"/>
  <c r="V123" i="13"/>
  <c r="V122" i="13"/>
  <c r="V121" i="13"/>
  <c r="V120" i="13"/>
  <c r="V119" i="13"/>
  <c r="W117" i="13"/>
  <c r="V116" i="13"/>
  <c r="V115" i="13"/>
  <c r="V114" i="13"/>
  <c r="V113" i="13"/>
  <c r="V112" i="13"/>
  <c r="V111" i="13"/>
  <c r="V110" i="13"/>
  <c r="V109" i="13"/>
  <c r="V108" i="13"/>
  <c r="V107" i="13"/>
  <c r="V106" i="13"/>
  <c r="V105" i="13"/>
  <c r="V104" i="13"/>
  <c r="V103" i="13"/>
  <c r="V102" i="13"/>
  <c r="V101" i="13"/>
  <c r="V100" i="13"/>
  <c r="V99" i="13"/>
  <c r="V98" i="13"/>
  <c r="V97" i="13"/>
  <c r="V96" i="13"/>
  <c r="V95" i="13"/>
  <c r="V94" i="13"/>
  <c r="V93" i="13"/>
  <c r="V92" i="13"/>
  <c r="V91" i="13"/>
  <c r="V90" i="13"/>
  <c r="V89" i="13"/>
  <c r="V88" i="13"/>
  <c r="V87" i="13"/>
  <c r="V86" i="13"/>
  <c r="V85" i="13"/>
  <c r="V84" i="13"/>
  <c r="V83" i="13"/>
  <c r="V82" i="13"/>
  <c r="V81" i="13"/>
  <c r="V80" i="13"/>
  <c r="V79" i="13"/>
  <c r="V78" i="13"/>
  <c r="V77" i="13"/>
  <c r="V76" i="13"/>
  <c r="V75" i="13"/>
  <c r="V74" i="13"/>
  <c r="V73" i="13"/>
  <c r="V72" i="13"/>
  <c r="V71" i="13"/>
  <c r="W69" i="13"/>
  <c r="V68" i="13"/>
  <c r="V67" i="13"/>
  <c r="V66" i="13"/>
  <c r="V65" i="13"/>
  <c r="V64" i="13"/>
  <c r="V63" i="13"/>
  <c r="V62" i="13"/>
  <c r="V61" i="13"/>
  <c r="V60" i="13"/>
  <c r="V59" i="13"/>
  <c r="V58" i="13"/>
  <c r="V57" i="13"/>
  <c r="V56" i="13"/>
  <c r="V55" i="13"/>
  <c r="V54" i="13"/>
  <c r="V53" i="13"/>
  <c r="V52" i="13"/>
  <c r="V51" i="13"/>
  <c r="V50" i="13"/>
  <c r="V49" i="13"/>
  <c r="V48" i="13"/>
  <c r="V47" i="13"/>
  <c r="V46" i="13"/>
  <c r="V45" i="13"/>
  <c r="V44" i="13"/>
  <c r="V43" i="13"/>
  <c r="V42" i="13"/>
  <c r="V41" i="13"/>
  <c r="V40" i="13"/>
  <c r="V39" i="13"/>
  <c r="V38" i="13"/>
  <c r="V37" i="13"/>
  <c r="V36" i="13"/>
  <c r="V35" i="13"/>
  <c r="V34" i="13"/>
  <c r="V33" i="13"/>
  <c r="V32" i="13"/>
  <c r="V31" i="13"/>
  <c r="V30" i="13"/>
  <c r="V29" i="13"/>
  <c r="V28" i="13"/>
  <c r="V27" i="13"/>
  <c r="V26" i="13"/>
  <c r="V25" i="13"/>
  <c r="V24" i="13"/>
  <c r="V23" i="13"/>
  <c r="V22" i="13"/>
  <c r="V21" i="13"/>
  <c r="V20" i="13"/>
  <c r="T19" i="13"/>
  <c r="T18" i="13"/>
  <c r="T17" i="13"/>
  <c r="T16" i="13"/>
  <c r="V2553" i="13" l="1"/>
  <c r="W2553" i="13" s="1"/>
  <c r="W1938" i="13"/>
  <c r="W1878" i="13"/>
  <c r="V1883" i="13"/>
  <c r="V1902" i="13"/>
  <c r="V19" i="13"/>
  <c r="V16" i="13"/>
  <c r="V18" i="13"/>
  <c r="V17" i="13"/>
  <c r="W25" i="13"/>
  <c r="W33" i="13"/>
  <c r="W41" i="13"/>
  <c r="W61" i="13"/>
  <c r="W65" i="13"/>
  <c r="W78" i="13"/>
  <c r="W82" i="13"/>
  <c r="W90" i="13"/>
  <c r="W102" i="13"/>
  <c r="W110" i="13"/>
  <c r="W119" i="13"/>
  <c r="W127" i="13"/>
  <c r="W136" i="13"/>
  <c r="W145" i="13"/>
  <c r="W155" i="13"/>
  <c r="W164" i="13"/>
  <c r="W172" i="13"/>
  <c r="W176" i="13"/>
  <c r="W22" i="13"/>
  <c r="W34" i="13"/>
  <c r="W46" i="13"/>
  <c r="W62" i="13"/>
  <c r="W21" i="13"/>
  <c r="W29" i="13"/>
  <c r="W37" i="13"/>
  <c r="W45" i="13"/>
  <c r="W49" i="13"/>
  <c r="W57" i="13"/>
  <c r="W74" i="13"/>
  <c r="W86" i="13"/>
  <c r="W94" i="13"/>
  <c r="W98" i="13"/>
  <c r="W106" i="13"/>
  <c r="W114" i="13"/>
  <c r="W123" i="13"/>
  <c r="W132" i="13"/>
  <c r="W140" i="13"/>
  <c r="W168" i="13"/>
  <c r="W180" i="13"/>
  <c r="W26" i="13"/>
  <c r="W38" i="13"/>
  <c r="W50" i="13"/>
  <c r="W58" i="13"/>
  <c r="W75" i="13"/>
  <c r="W99" i="13"/>
  <c r="W103" i="13"/>
  <c r="W107" i="13"/>
  <c r="W111" i="13"/>
  <c r="W115" i="13"/>
  <c r="W120" i="13"/>
  <c r="W124" i="13"/>
  <c r="W128" i="13"/>
  <c r="W133" i="13"/>
  <c r="W137" i="13"/>
  <c r="W146" i="13"/>
  <c r="W151" i="13"/>
  <c r="W161" i="13"/>
  <c r="W165" i="13"/>
  <c r="W169" i="13"/>
  <c r="W173" i="13"/>
  <c r="W23" i="13"/>
  <c r="W27" i="13"/>
  <c r="W31" i="13"/>
  <c r="W35" i="13"/>
  <c r="W39" i="13"/>
  <c r="W43" i="13"/>
  <c r="W47" i="13"/>
  <c r="W51" i="13"/>
  <c r="W55" i="13"/>
  <c r="W59" i="13"/>
  <c r="W63" i="13"/>
  <c r="W67" i="13"/>
  <c r="W72" i="13"/>
  <c r="W76" i="13"/>
  <c r="W80" i="13"/>
  <c r="W84" i="13"/>
  <c r="W88" i="13"/>
  <c r="W92" i="13"/>
  <c r="W96" i="13"/>
  <c r="W100" i="13"/>
  <c r="W104" i="13"/>
  <c r="W108" i="13"/>
  <c r="W112" i="13"/>
  <c r="W116" i="13"/>
  <c r="W121" i="13"/>
  <c r="W134" i="13"/>
  <c r="W138" i="13"/>
  <c r="W143" i="13"/>
  <c r="W147" i="13"/>
  <c r="W158" i="13"/>
  <c r="W162" i="13"/>
  <c r="W166" i="13"/>
  <c r="W174" i="13"/>
  <c r="W178" i="13"/>
  <c r="W30" i="13"/>
  <c r="W42" i="13"/>
  <c r="W54" i="13"/>
  <c r="W66" i="13"/>
  <c r="W71" i="13"/>
  <c r="W79" i="13"/>
  <c r="W83" i="13"/>
  <c r="W87" i="13"/>
  <c r="W91" i="13"/>
  <c r="W20" i="13"/>
  <c r="W24" i="13"/>
  <c r="W28" i="13"/>
  <c r="W32" i="13"/>
  <c r="W36" i="13"/>
  <c r="W40" i="13"/>
  <c r="W44" i="13"/>
  <c r="W48" i="13"/>
  <c r="W52" i="13"/>
  <c r="W56" i="13"/>
  <c r="W60" i="13"/>
  <c r="W64" i="13"/>
  <c r="W68" i="13"/>
  <c r="W73" i="13"/>
  <c r="W77" i="13"/>
  <c r="W81" i="13"/>
  <c r="W85" i="13"/>
  <c r="W89" i="13"/>
  <c r="W93" i="13"/>
  <c r="W97" i="13"/>
  <c r="W101" i="13"/>
  <c r="W105" i="13"/>
  <c r="W109" i="13"/>
  <c r="W113" i="13"/>
  <c r="W122" i="13"/>
  <c r="W126" i="13"/>
  <c r="W131" i="13"/>
  <c r="W135" i="13"/>
  <c r="W139" i="13"/>
  <c r="W144" i="13"/>
  <c r="W148" i="13"/>
  <c r="W159" i="13"/>
  <c r="W167" i="13"/>
  <c r="W171" i="13"/>
  <c r="W179" i="13"/>
  <c r="W152" i="13"/>
  <c r="W190" i="13"/>
  <c r="W206" i="13"/>
  <c r="W221" i="13"/>
  <c r="W243" i="13"/>
  <c r="W288" i="13"/>
  <c r="W296" i="13"/>
  <c r="W318" i="13"/>
  <c r="W358" i="13"/>
  <c r="W382" i="13"/>
  <c r="W396" i="13"/>
  <c r="W404" i="13"/>
  <c r="W417" i="13"/>
  <c r="W431" i="13"/>
  <c r="W443" i="13"/>
  <c r="W459" i="13"/>
  <c r="W484" i="13"/>
  <c r="W492" i="13"/>
  <c r="W506" i="13"/>
  <c r="W532" i="13"/>
  <c r="W549" i="13"/>
  <c r="W566" i="13"/>
  <c r="W607" i="13"/>
  <c r="W645" i="13"/>
  <c r="W674" i="13"/>
  <c r="W711" i="13"/>
  <c r="W724" i="13"/>
  <c r="W743" i="13"/>
  <c r="W767" i="13"/>
  <c r="W787" i="13"/>
  <c r="W800" i="13"/>
  <c r="W825" i="13"/>
  <c r="W837" i="13"/>
  <c r="W859" i="13"/>
  <c r="W876" i="13"/>
  <c r="W916" i="13"/>
  <c r="W978" i="13"/>
  <c r="W991" i="13"/>
  <c r="W1004" i="13"/>
  <c r="W1021" i="13"/>
  <c r="W1039" i="13"/>
  <c r="W1067" i="13"/>
  <c r="W1117" i="13"/>
  <c r="W1147" i="13"/>
  <c r="W1174" i="13"/>
  <c r="W1183" i="13"/>
  <c r="W1227" i="13"/>
  <c r="W1267" i="13"/>
  <c r="W1289" i="13"/>
  <c r="W1308" i="13"/>
  <c r="W1321" i="13"/>
  <c r="W1349" i="13"/>
  <c r="W1353" i="13"/>
  <c r="W1396" i="13"/>
  <c r="W1419" i="13"/>
  <c r="W1438" i="13"/>
  <c r="W1474" i="13"/>
  <c r="W1493" i="13"/>
  <c r="W1514" i="13"/>
  <c r="W1524" i="13"/>
  <c r="W1544" i="13"/>
  <c r="W1562" i="13"/>
  <c r="W1579" i="13"/>
  <c r="W1606" i="13"/>
  <c r="W1640" i="13"/>
  <c r="W1676" i="13"/>
  <c r="W1691" i="13"/>
  <c r="W1701" i="13"/>
  <c r="W1709" i="13"/>
  <c r="W1721" i="13"/>
  <c r="W1737" i="13"/>
  <c r="W1749" i="13"/>
  <c r="W1761" i="13"/>
  <c r="W1773" i="13"/>
  <c r="W1789" i="13"/>
  <c r="W1801" i="13"/>
  <c r="W1813" i="13"/>
  <c r="W1825" i="13"/>
  <c r="W1841" i="13"/>
  <c r="W1853" i="13"/>
  <c r="W1861" i="13"/>
  <c r="W1884" i="13"/>
  <c r="W1893" i="13"/>
  <c r="W1903" i="13"/>
  <c r="W1917" i="13"/>
  <c r="W1930" i="13"/>
  <c r="W1934" i="13"/>
  <c r="W1943" i="13"/>
  <c r="W1998" i="13"/>
  <c r="W2011" i="13"/>
  <c r="W2019" i="13"/>
  <c r="W2384" i="13"/>
  <c r="W2420" i="13"/>
  <c r="W2453" i="13"/>
  <c r="W2461" i="13"/>
  <c r="W2494" i="13"/>
  <c r="W2517" i="13"/>
  <c r="W163" i="13"/>
  <c r="W183" i="13"/>
  <c r="W207" i="13"/>
  <c r="W222" i="13"/>
  <c r="W239" i="13"/>
  <c r="W271" i="13"/>
  <c r="W281" i="13"/>
  <c r="W305" i="13"/>
  <c r="W319" i="13"/>
  <c r="W331" i="13"/>
  <c r="W343" i="13"/>
  <c r="W364" i="13"/>
  <c r="W379" i="13"/>
  <c r="W410" i="13"/>
  <c r="W428" i="13"/>
  <c r="W440" i="13"/>
  <c r="W452" i="13"/>
  <c r="W485" i="13"/>
  <c r="W574" i="13"/>
  <c r="W95" i="13"/>
  <c r="W181" i="13"/>
  <c r="W185" i="13"/>
  <c r="W189" i="13"/>
  <c r="W193" i="13"/>
  <c r="W201" i="13"/>
  <c r="W205" i="13"/>
  <c r="W209" i="13"/>
  <c r="W230" i="13"/>
  <c r="W242" i="13"/>
  <c r="W246" i="13"/>
  <c r="W251" i="13"/>
  <c r="W260" i="13"/>
  <c r="W269" i="13"/>
  <c r="W279" i="13"/>
  <c r="W287" i="13"/>
  <c r="W295" i="13"/>
  <c r="W299" i="13"/>
  <c r="W317" i="13"/>
  <c r="W321" i="13"/>
  <c r="W325" i="13"/>
  <c r="W329" i="13"/>
  <c r="W337" i="13"/>
  <c r="W341" i="13"/>
  <c r="W345" i="13"/>
  <c r="W352" i="13"/>
  <c r="W357" i="13"/>
  <c r="W366" i="13"/>
  <c r="W381" i="13"/>
  <c r="W385" i="13"/>
  <c r="W389" i="13"/>
  <c r="W395" i="13"/>
  <c r="W399" i="13"/>
  <c r="W403" i="13"/>
  <c r="W408" i="13"/>
  <c r="W416" i="13"/>
  <c r="W420" i="13"/>
  <c r="W430" i="13"/>
  <c r="W438" i="13"/>
  <c r="W450" i="13"/>
  <c r="W454" i="13"/>
  <c r="W462" i="13"/>
  <c r="W472" i="13"/>
  <c r="W477" i="13"/>
  <c r="W487" i="13"/>
  <c r="W491" i="13"/>
  <c r="W496" i="13"/>
  <c r="W501" i="13"/>
  <c r="W505" i="13"/>
  <c r="W509" i="13"/>
  <c r="W513" i="13"/>
  <c r="W517" i="13"/>
  <c r="W527" i="13"/>
  <c r="W531" i="13"/>
  <c r="W535" i="13"/>
  <c r="W539" i="13"/>
  <c r="W543" i="13"/>
  <c r="W548" i="13"/>
  <c r="W557" i="13"/>
  <c r="W568" i="13"/>
  <c r="W572" i="13"/>
  <c r="W576" i="13"/>
  <c r="W580" i="13"/>
  <c r="W592" i="13"/>
  <c r="W610" i="13"/>
  <c r="W615" i="13"/>
  <c r="W629" i="13"/>
  <c r="W634" i="13"/>
  <c r="W639" i="13"/>
  <c r="W644" i="13"/>
  <c r="W652" i="13"/>
  <c r="W665" i="13"/>
  <c r="W669" i="13"/>
  <c r="W677" i="13"/>
  <c r="W681" i="13"/>
  <c r="W689" i="13"/>
  <c r="W693" i="13"/>
  <c r="W703" i="13"/>
  <c r="W718" i="13"/>
  <c r="W723" i="13"/>
  <c r="W728" i="13"/>
  <c r="W736" i="13"/>
  <c r="W742" i="13"/>
  <c r="W746" i="13"/>
  <c r="W757" i="13"/>
  <c r="W762" i="13"/>
  <c r="W766" i="13"/>
  <c r="W772" i="13"/>
  <c r="W776" i="13"/>
  <c r="W780" i="13"/>
  <c r="W786" i="13"/>
  <c r="W790" i="13"/>
  <c r="W794" i="13"/>
  <c r="W799" i="13"/>
  <c r="W804" i="13"/>
  <c r="W808" i="13"/>
  <c r="W824" i="13"/>
  <c r="W828" i="13"/>
  <c r="W832" i="13"/>
  <c r="W836" i="13"/>
  <c r="W844" i="13"/>
  <c r="W852" i="13"/>
  <c r="W858" i="13"/>
  <c r="W862" i="13"/>
  <c r="W866" i="13"/>
  <c r="W875" i="13"/>
  <c r="W888" i="13"/>
  <c r="W892" i="13"/>
  <c r="W903" i="13"/>
  <c r="W911" i="13"/>
  <c r="W915" i="13"/>
  <c r="W923" i="13"/>
  <c r="W927" i="13"/>
  <c r="W935" i="13"/>
  <c r="W946" i="13"/>
  <c r="W971" i="13"/>
  <c r="W981" i="13"/>
  <c r="W1008" i="13"/>
  <c r="W1012" i="13"/>
  <c r="W1016" i="13"/>
  <c r="W1020" i="13"/>
  <c r="W1024" i="13"/>
  <c r="W1029" i="13"/>
  <c r="W1038" i="13"/>
  <c r="W1042" i="13"/>
  <c r="W1056" i="13"/>
  <c r="W1062" i="13"/>
  <c r="W1066" i="13"/>
  <c r="W1071" i="13"/>
  <c r="W1084" i="13"/>
  <c r="W1088" i="13"/>
  <c r="W1092" i="13"/>
  <c r="W1096" i="13"/>
  <c r="W1101" i="13"/>
  <c r="W1105" i="13"/>
  <c r="W1110" i="13"/>
  <c r="W1120" i="13"/>
  <c r="W1126" i="13"/>
  <c r="W1130" i="13"/>
  <c r="W1134" i="13"/>
  <c r="W1138" i="13"/>
  <c r="W1146" i="13"/>
  <c r="W1151" i="13"/>
  <c r="W1155" i="13"/>
  <c r="W1160" i="13"/>
  <c r="W1164" i="13"/>
  <c r="W1168" i="13"/>
  <c r="W1173" i="13"/>
  <c r="W1178" i="13"/>
  <c r="W1182" i="13"/>
  <c r="W1197" i="13"/>
  <c r="W1207" i="13"/>
  <c r="W1218" i="13"/>
  <c r="W1222" i="13"/>
  <c r="W1226" i="13"/>
  <c r="W1231" i="13"/>
  <c r="W1250" i="13"/>
  <c r="W1260" i="13"/>
  <c r="W1274" i="13"/>
  <c r="W1278" i="13"/>
  <c r="W1294" i="13"/>
  <c r="W1298" i="13"/>
  <c r="W1303" i="13"/>
  <c r="W1320" i="13"/>
  <c r="W1324" i="13"/>
  <c r="W1328" i="13"/>
  <c r="W1332" i="13"/>
  <c r="W1336" i="13"/>
  <c r="W1344" i="13"/>
  <c r="W1348" i="13"/>
  <c r="W1352" i="13"/>
  <c r="W1356" i="13"/>
  <c r="W1360" i="13"/>
  <c r="W1370" i="13"/>
  <c r="W1374" i="13"/>
  <c r="W1386" i="13"/>
  <c r="W1395" i="13"/>
  <c r="W1403" i="13"/>
  <c r="W1408" i="13"/>
  <c r="W1422" i="13"/>
  <c r="W1426" i="13"/>
  <c r="W1432" i="13"/>
  <c r="W1442" i="13"/>
  <c r="W1446" i="13"/>
  <c r="W1450" i="13"/>
  <c r="W1473" i="13"/>
  <c r="W1477" i="13"/>
  <c r="W1481" i="13"/>
  <c r="W1497" i="13"/>
  <c r="W1508" i="13"/>
  <c r="W1513" i="13"/>
  <c r="W1523" i="13"/>
  <c r="W1527" i="13"/>
  <c r="W1531" i="13"/>
  <c r="W1535" i="13"/>
  <c r="W1539" i="13"/>
  <c r="W1543" i="13"/>
  <c r="W1547" i="13"/>
  <c r="W1553" i="13"/>
  <c r="W1561" i="13"/>
  <c r="W1569" i="13"/>
  <c r="W1582" i="13"/>
  <c r="W1586" i="13"/>
  <c r="W1590" i="13"/>
  <c r="W1597" i="13"/>
  <c r="W1605" i="13"/>
  <c r="W1609" i="13"/>
  <c r="W1615" i="13"/>
  <c r="W1629" i="13"/>
  <c r="W1635" i="13"/>
  <c r="W1639" i="13"/>
  <c r="W1643" i="13"/>
  <c r="W1647" i="13"/>
  <c r="W1671" i="13"/>
  <c r="W1679" i="13"/>
  <c r="W1695" i="13"/>
  <c r="W1700" i="13"/>
  <c r="W1704" i="13"/>
  <c r="W1708" i="13"/>
  <c r="W1712" i="13"/>
  <c r="W1716" i="13"/>
  <c r="W1720" i="13"/>
  <c r="W1724" i="13"/>
  <c r="W1728" i="13"/>
  <c r="W1732" i="13"/>
  <c r="W1736" i="13"/>
  <c r="W1740" i="13"/>
  <c r="W1744" i="13"/>
  <c r="W1748" i="13"/>
  <c r="W1752" i="13"/>
  <c r="W1756" i="13"/>
  <c r="W1760" i="13"/>
  <c r="W1764" i="13"/>
  <c r="W1768" i="13"/>
  <c r="W1772" i="13"/>
  <c r="W1776" i="13"/>
  <c r="W1780" i="13"/>
  <c r="W1784" i="13"/>
  <c r="W1788" i="13"/>
  <c r="W1792" i="13"/>
  <c r="W1796" i="13"/>
  <c r="W1800" i="13"/>
  <c r="W1804" i="13"/>
  <c r="W1808" i="13"/>
  <c r="W1812" i="13"/>
  <c r="W1816" i="13"/>
  <c r="W1820" i="13"/>
  <c r="W1824" i="13"/>
  <c r="W1828" i="13"/>
  <c r="W1832" i="13"/>
  <c r="W1836" i="13"/>
  <c r="W1840" i="13"/>
  <c r="W1844" i="13"/>
  <c r="W1848" i="13"/>
  <c r="W1852" i="13"/>
  <c r="W1856" i="13"/>
  <c r="W1860" i="13"/>
  <c r="W1864" i="13"/>
  <c r="W1868" i="13"/>
  <c r="W1872" i="13"/>
  <c r="W1888" i="13"/>
  <c r="W1892" i="13"/>
  <c r="W1897" i="13"/>
  <c r="W1906" i="13"/>
  <c r="W1910" i="13"/>
  <c r="W1915" i="13"/>
  <c r="W1923" i="13"/>
  <c r="W1929" i="13"/>
  <c r="W1933" i="13"/>
  <c r="W1937" i="13"/>
  <c r="W1942" i="13"/>
  <c r="W1989" i="13"/>
  <c r="W1997" i="13"/>
  <c r="W2001" i="13"/>
  <c r="W2006" i="13"/>
  <c r="W2010" i="13"/>
  <c r="W2014" i="13"/>
  <c r="W2018" i="13"/>
  <c r="W2378" i="13"/>
  <c r="W2382" i="13"/>
  <c r="W2395" i="13"/>
  <c r="W2397" i="13"/>
  <c r="W2415" i="13"/>
  <c r="W2419" i="13"/>
  <c r="W2423" i="13"/>
  <c r="W2444" i="13"/>
  <c r="W2448" i="13"/>
  <c r="W2452" i="13"/>
  <c r="W2456" i="13"/>
  <c r="W2460" i="13"/>
  <c r="W2464" i="13"/>
  <c r="W2493" i="13"/>
  <c r="W2516" i="13"/>
  <c r="W170" i="13"/>
  <c r="W182" i="13"/>
  <c r="W210" i="13"/>
  <c r="W252" i="13"/>
  <c r="W284" i="13"/>
  <c r="W304" i="13"/>
  <c r="W313" i="13"/>
  <c r="W330" i="13"/>
  <c r="W346" i="13"/>
  <c r="W386" i="13"/>
  <c r="W409" i="13"/>
  <c r="W421" i="13"/>
  <c r="W435" i="13"/>
  <c r="W451" i="13"/>
  <c r="W497" i="13"/>
  <c r="W510" i="13"/>
  <c r="W524" i="13"/>
  <c r="W540" i="13"/>
  <c r="W573" i="13"/>
  <c r="W601" i="13"/>
  <c r="W635" i="13"/>
  <c r="W653" i="13"/>
  <c r="W670" i="13"/>
  <c r="W682" i="13"/>
  <c r="W698" i="13"/>
  <c r="W719" i="13"/>
  <c r="W733" i="13"/>
  <c r="W777" i="13"/>
  <c r="W809" i="13"/>
  <c r="W821" i="13"/>
  <c r="W833" i="13"/>
  <c r="W849" i="13"/>
  <c r="W863" i="13"/>
  <c r="W924" i="13"/>
  <c r="W936" i="13"/>
  <c r="W999" i="13"/>
  <c r="W1017" i="13"/>
  <c r="W1030" i="13"/>
  <c r="W1053" i="13"/>
  <c r="W1063" i="13"/>
  <c r="W1077" i="13"/>
  <c r="W1097" i="13"/>
  <c r="W1127" i="13"/>
  <c r="W1139" i="13"/>
  <c r="W1152" i="13"/>
  <c r="W1161" i="13"/>
  <c r="W1179" i="13"/>
  <c r="W1208" i="13"/>
  <c r="W1239" i="13"/>
  <c r="W1261" i="13"/>
  <c r="W1295" i="13"/>
  <c r="W1333" i="13"/>
  <c r="W1341" i="13"/>
  <c r="W1357" i="13"/>
  <c r="W1371" i="13"/>
  <c r="W1404" i="13"/>
  <c r="W1423" i="13"/>
  <c r="W1433" i="13"/>
  <c r="W1447" i="13"/>
  <c r="W1463" i="13"/>
  <c r="W1482" i="13"/>
  <c r="W1528" i="13"/>
  <c r="W1540" i="13"/>
  <c r="W1574" i="13"/>
  <c r="W1587" i="13"/>
  <c r="W1602" i="13"/>
  <c r="W1687" i="13"/>
  <c r="W1705" i="13"/>
  <c r="W1713" i="13"/>
  <c r="W1725" i="13"/>
  <c r="W1741" i="13"/>
  <c r="W1753" i="13"/>
  <c r="W1765" i="13"/>
  <c r="W1781" i="13"/>
  <c r="W1793" i="13"/>
  <c r="W1805" i="13"/>
  <c r="W1817" i="13"/>
  <c r="W1833" i="13"/>
  <c r="W1845" i="13"/>
  <c r="W1857" i="13"/>
  <c r="W1865" i="13"/>
  <c r="W1889" i="13"/>
  <c r="W1898" i="13"/>
  <c r="W1907" i="13"/>
  <c r="W1925" i="13"/>
  <c r="W1994" i="13"/>
  <c r="W2002" i="13"/>
  <c r="W2007" i="13"/>
  <c r="W2015" i="13"/>
  <c r="W2379" i="13"/>
  <c r="W2408" i="13"/>
  <c r="W2416" i="13"/>
  <c r="W2424" i="13"/>
  <c r="W2445" i="13"/>
  <c r="W2457" i="13"/>
  <c r="W2465" i="13"/>
  <c r="W175" i="13"/>
  <c r="W187" i="13"/>
  <c r="W228" i="13"/>
  <c r="W249" i="13"/>
  <c r="W277" i="13"/>
  <c r="W289" i="13"/>
  <c r="W301" i="13"/>
  <c r="W323" i="13"/>
  <c r="W335" i="13"/>
  <c r="W369" i="13"/>
  <c r="W387" i="13"/>
  <c r="W432" i="13"/>
  <c r="W474" i="13"/>
  <c r="W493" i="13"/>
  <c r="W507" i="13"/>
  <c r="W525" i="13"/>
  <c r="W533" i="13"/>
  <c r="W550" i="13"/>
  <c r="W582" i="13"/>
  <c r="W623" i="13"/>
  <c r="W654" i="13"/>
  <c r="W675" i="13"/>
  <c r="W687" i="13"/>
  <c r="W720" i="13"/>
  <c r="W734" i="13"/>
  <c r="W749" i="13"/>
  <c r="W778" i="13"/>
  <c r="W806" i="13"/>
  <c r="W826" i="13"/>
  <c r="W830" i="13"/>
  <c r="W834" i="13"/>
  <c r="W838" i="13"/>
  <c r="W860" i="13"/>
  <c r="W864" i="13"/>
  <c r="W873" i="13"/>
  <c r="W877" i="13"/>
  <c r="W881" i="13"/>
  <c r="W890" i="13"/>
  <c r="W894" i="13"/>
  <c r="W898" i="13"/>
  <c r="W917" i="13"/>
  <c r="W921" i="13"/>
  <c r="W937" i="13"/>
  <c r="W948" i="13"/>
  <c r="W979" i="13"/>
  <c r="W1000" i="13"/>
  <c r="W1010" i="13"/>
  <c r="W1014" i="13"/>
  <c r="W1018" i="13"/>
  <c r="W1022" i="13"/>
  <c r="W1027" i="13"/>
  <c r="W1036" i="13"/>
  <c r="W1040" i="13"/>
  <c r="W1044" i="13"/>
  <c r="W1054" i="13"/>
  <c r="W1082" i="13"/>
  <c r="W1086" i="13"/>
  <c r="W1090" i="13"/>
  <c r="W1094" i="13"/>
  <c r="W1098" i="13"/>
  <c r="W1103" i="13"/>
  <c r="W1108" i="13"/>
  <c r="W1112" i="13"/>
  <c r="W1118" i="13"/>
  <c r="W1128" i="13"/>
  <c r="W1132" i="13"/>
  <c r="W1140" i="13"/>
  <c r="W1144" i="13"/>
  <c r="W1153" i="13"/>
  <c r="W1162" i="13"/>
  <c r="W1166" i="13"/>
  <c r="W1171" i="13"/>
  <c r="W1195" i="13"/>
  <c r="W1205" i="13"/>
  <c r="W1215" i="13"/>
  <c r="W1220" i="13"/>
  <c r="W1224" i="13"/>
  <c r="W1228" i="13"/>
  <c r="W1248" i="13"/>
  <c r="W1258" i="13"/>
  <c r="W1262" i="13"/>
  <c r="W1268" i="13"/>
  <c r="W1272" i="13"/>
  <c r="W1276" i="13"/>
  <c r="W1280" i="13"/>
  <c r="W1286" i="13"/>
  <c r="W1296" i="13"/>
  <c r="W1301" i="13"/>
  <c r="W1314" i="13"/>
  <c r="W1322" i="13"/>
  <c r="W1330" i="13"/>
  <c r="W1334" i="13"/>
  <c r="W1342" i="13"/>
  <c r="W1350" i="13"/>
  <c r="W1354" i="13"/>
  <c r="W1372" i="13"/>
  <c r="W1376" i="13"/>
  <c r="W1380" i="13"/>
  <c r="W1384" i="13"/>
  <c r="W1393" i="13"/>
  <c r="W1397" i="13"/>
  <c r="W1401" i="13"/>
  <c r="W1405" i="13"/>
  <c r="W1411" i="13"/>
  <c r="W1420" i="13"/>
  <c r="W1424" i="13"/>
  <c r="W1434" i="13"/>
  <c r="W1439" i="13"/>
  <c r="W1444" i="13"/>
  <c r="W1448" i="13"/>
  <c r="W1453" i="13"/>
  <c r="W1464" i="13"/>
  <c r="W1475" i="13"/>
  <c r="W1483" i="13"/>
  <c r="W1494" i="13"/>
  <c r="W1500" i="13"/>
  <c r="W1525" i="13"/>
  <c r="W1529" i="13"/>
  <c r="W1537" i="13"/>
  <c r="W1541" i="13"/>
  <c r="W1545" i="13"/>
  <c r="W1549" i="13"/>
  <c r="W1563" i="13"/>
  <c r="W1567" i="13"/>
  <c r="W1575" i="13"/>
  <c r="W1588" i="13"/>
  <c r="W1599" i="13"/>
  <c r="W1607" i="13"/>
  <c r="W1637" i="13"/>
  <c r="W1641" i="13"/>
  <c r="W1665" i="13"/>
  <c r="W1669" i="13"/>
  <c r="W1673" i="13"/>
  <c r="W1677" i="13"/>
  <c r="W1681" i="13"/>
  <c r="W1688" i="13"/>
  <c r="W1698" i="13"/>
  <c r="W1702" i="13"/>
  <c r="W1706" i="13"/>
  <c r="W1710" i="13"/>
  <c r="W1714" i="13"/>
  <c r="W1718" i="13"/>
  <c r="W1722" i="13"/>
  <c r="W1726" i="13"/>
  <c r="W1730" i="13"/>
  <c r="W1734" i="13"/>
  <c r="W1738" i="13"/>
  <c r="W1742" i="13"/>
  <c r="W1746" i="13"/>
  <c r="W1750" i="13"/>
  <c r="W1754" i="13"/>
  <c r="W1758" i="13"/>
  <c r="W1762" i="13"/>
  <c r="W1766" i="13"/>
  <c r="W1770" i="13"/>
  <c r="W1774" i="13"/>
  <c r="W1778" i="13"/>
  <c r="W1782" i="13"/>
  <c r="W1786" i="13"/>
  <c r="W1790" i="13"/>
  <c r="W1794" i="13"/>
  <c r="W1798" i="13"/>
  <c r="W1802" i="13"/>
  <c r="W1806" i="13"/>
  <c r="W1810" i="13"/>
  <c r="W1814" i="13"/>
  <c r="W1818" i="13"/>
  <c r="W1822" i="13"/>
  <c r="W1826" i="13"/>
  <c r="W1830" i="13"/>
  <c r="W1834" i="13"/>
  <c r="W1838" i="13"/>
  <c r="W1842" i="13"/>
  <c r="W1846" i="13"/>
  <c r="W1850" i="13"/>
  <c r="W1854" i="13"/>
  <c r="W1858" i="13"/>
  <c r="W1862" i="13"/>
  <c r="W1866" i="13"/>
  <c r="W1870" i="13"/>
  <c r="W1881" i="13"/>
  <c r="W1885" i="13"/>
  <c r="W1890" i="13"/>
  <c r="W1894" i="13"/>
  <c r="W1899" i="13"/>
  <c r="W1908" i="13"/>
  <c r="W1912" i="13"/>
  <c r="W1919" i="13"/>
  <c r="W1927" i="13"/>
  <c r="W1931" i="13"/>
  <c r="W1935" i="13"/>
  <c r="W1944" i="13"/>
  <c r="W1995" i="13"/>
  <c r="W1999" i="13"/>
  <c r="W2003" i="13"/>
  <c r="W2004" i="13"/>
  <c r="W2008" i="13"/>
  <c r="W2012" i="13"/>
  <c r="W2016" i="13"/>
  <c r="W2380" i="13"/>
  <c r="W2385" i="13"/>
  <c r="W2401" i="13"/>
  <c r="W2406" i="13"/>
  <c r="W2413" i="13"/>
  <c r="W2417" i="13"/>
  <c r="W2421" i="13"/>
  <c r="W2425" i="13"/>
  <c r="W2446" i="13"/>
  <c r="W2450" i="13"/>
  <c r="W2454" i="13"/>
  <c r="W2458" i="13"/>
  <c r="W2462" i="13"/>
  <c r="W2466" i="13"/>
  <c r="W2514" i="13"/>
  <c r="W2518" i="13"/>
  <c r="W125" i="13"/>
  <c r="W186" i="13"/>
  <c r="W231" i="13"/>
  <c r="W280" i="13"/>
  <c r="W300" i="13"/>
  <c r="W309" i="13"/>
  <c r="W322" i="13"/>
  <c r="W334" i="13"/>
  <c r="W342" i="13"/>
  <c r="W353" i="13"/>
  <c r="W363" i="13"/>
  <c r="W378" i="13"/>
  <c r="W390" i="13"/>
  <c r="W400" i="13"/>
  <c r="W413" i="13"/>
  <c r="W427" i="13"/>
  <c r="W439" i="13"/>
  <c r="W447" i="13"/>
  <c r="W455" i="13"/>
  <c r="W473" i="13"/>
  <c r="W488" i="13"/>
  <c r="W502" i="13"/>
  <c r="W514" i="13"/>
  <c r="W528" i="13"/>
  <c r="W536" i="13"/>
  <c r="W544" i="13"/>
  <c r="W569" i="13"/>
  <c r="W581" i="13"/>
  <c r="W611" i="13"/>
  <c r="W640" i="13"/>
  <c r="W662" i="13"/>
  <c r="W678" i="13"/>
  <c r="W690" i="13"/>
  <c r="W704" i="13"/>
  <c r="W729" i="13"/>
  <c r="W773" i="13"/>
  <c r="W795" i="13"/>
  <c r="W805" i="13"/>
  <c r="W829" i="13"/>
  <c r="W841" i="13"/>
  <c r="W867" i="13"/>
  <c r="W880" i="13"/>
  <c r="W897" i="13"/>
  <c r="W947" i="13"/>
  <c r="W1009" i="13"/>
  <c r="W1013" i="13"/>
  <c r="W1043" i="13"/>
  <c r="W1057" i="13"/>
  <c r="W1072" i="13"/>
  <c r="W1085" i="13"/>
  <c r="W1089" i="13"/>
  <c r="W1102" i="13"/>
  <c r="W1111" i="13"/>
  <c r="W1121" i="13"/>
  <c r="W1131" i="13"/>
  <c r="W1143" i="13"/>
  <c r="W1188" i="13"/>
  <c r="W1204" i="13"/>
  <c r="W1219" i="13"/>
  <c r="W1251" i="13"/>
  <c r="W1257" i="13"/>
  <c r="W1271" i="13"/>
  <c r="W1317" i="13"/>
  <c r="W1329" i="13"/>
  <c r="W1361" i="13"/>
  <c r="W1375" i="13"/>
  <c r="W1400" i="13"/>
  <c r="W1443" i="13"/>
  <c r="W1478" i="13"/>
  <c r="W1487" i="13"/>
  <c r="W1504" i="13"/>
  <c r="W1520" i="13"/>
  <c r="W1532" i="13"/>
  <c r="W1536" i="13"/>
  <c r="W1548" i="13"/>
  <c r="W1570" i="13"/>
  <c r="W1583" i="13"/>
  <c r="W1598" i="13"/>
  <c r="W1616" i="13"/>
  <c r="W1648" i="13"/>
  <c r="W1668" i="13"/>
  <c r="W1680" i="13"/>
  <c r="W1717" i="13"/>
  <c r="W1729" i="13"/>
  <c r="W1733" i="13"/>
  <c r="W1745" i="13"/>
  <c r="W1757" i="13"/>
  <c r="W1769" i="13"/>
  <c r="W1777" i="13"/>
  <c r="W1785" i="13"/>
  <c r="W1797" i="13"/>
  <c r="W1809" i="13"/>
  <c r="W1821" i="13"/>
  <c r="W1829" i="13"/>
  <c r="W1837" i="13"/>
  <c r="W1849" i="13"/>
  <c r="W1869" i="13"/>
  <c r="W1911" i="13"/>
  <c r="W2513" i="13"/>
  <c r="W191" i="13"/>
  <c r="W203" i="13"/>
  <c r="W218" i="13"/>
  <c r="W232" i="13"/>
  <c r="W258" i="13"/>
  <c r="W267" i="13"/>
  <c r="W285" i="13"/>
  <c r="W297" i="13"/>
  <c r="W310" i="13"/>
  <c r="W339" i="13"/>
  <c r="W354" i="13"/>
  <c r="W383" i="13"/>
  <c r="W397" i="13"/>
  <c r="W401" i="13"/>
  <c r="W418" i="13"/>
  <c r="W436" i="13"/>
  <c r="W460" i="13"/>
  <c r="W470" i="13"/>
  <c r="W489" i="13"/>
  <c r="W503" i="13"/>
  <c r="W511" i="13"/>
  <c r="W515" i="13"/>
  <c r="W529" i="13"/>
  <c r="W537" i="13"/>
  <c r="W541" i="13"/>
  <c r="W570" i="13"/>
  <c r="W586" i="13"/>
  <c r="W602" i="13"/>
  <c r="W627" i="13"/>
  <c r="W632" i="13"/>
  <c r="W646" i="13"/>
  <c r="W650" i="13"/>
  <c r="W658" i="13"/>
  <c r="W667" i="13"/>
  <c r="W679" i="13"/>
  <c r="W683" i="13"/>
  <c r="W712" i="13"/>
  <c r="W716" i="13"/>
  <c r="W730" i="13"/>
  <c r="W744" i="13"/>
  <c r="W754" i="13"/>
  <c r="W774" i="13"/>
  <c r="W792" i="13"/>
  <c r="W810" i="13"/>
  <c r="W822" i="13"/>
  <c r="W53" i="13"/>
  <c r="W160" i="13"/>
  <c r="W184" i="13"/>
  <c r="W188" i="13"/>
  <c r="W192" i="13"/>
  <c r="W200" i="13"/>
  <c r="W204" i="13"/>
  <c r="W219" i="13"/>
  <c r="W245" i="13"/>
  <c r="W250" i="13"/>
  <c r="W264" i="13"/>
  <c r="W272" i="13"/>
  <c r="W282" i="13"/>
  <c r="W290" i="13"/>
  <c r="W294" i="13"/>
  <c r="W298" i="13"/>
  <c r="W302" i="13"/>
  <c r="W306" i="13"/>
  <c r="W311" i="13"/>
  <c r="W316" i="13"/>
  <c r="W320" i="13"/>
  <c r="W324" i="13"/>
  <c r="W328" i="13"/>
  <c r="W336" i="13"/>
  <c r="W340" i="13"/>
  <c r="W344" i="13"/>
  <c r="W360" i="13"/>
  <c r="W365" i="13"/>
  <c r="W370" i="13"/>
  <c r="W375" i="13"/>
  <c r="W380" i="13"/>
  <c r="W384" i="13"/>
  <c r="W388" i="13"/>
  <c r="W393" i="13"/>
  <c r="W398" i="13"/>
  <c r="W402" i="13"/>
  <c r="W407" i="13"/>
  <c r="W411" i="13"/>
  <c r="W424" i="13"/>
  <c r="W429" i="13"/>
  <c r="W433" i="13"/>
  <c r="W437" i="13"/>
  <c r="W441" i="13"/>
  <c r="W449" i="13"/>
  <c r="W453" i="13"/>
  <c r="W457" i="13"/>
  <c r="W471" i="13"/>
  <c r="W486" i="13"/>
  <c r="W490" i="13"/>
  <c r="W500" i="13"/>
  <c r="W504" i="13"/>
  <c r="W508" i="13"/>
  <c r="W512" i="13"/>
  <c r="W516" i="13"/>
  <c r="W526" i="13"/>
  <c r="W530" i="13"/>
  <c r="W534" i="13"/>
  <c r="W538" i="13"/>
  <c r="W542" i="13"/>
  <c r="W547" i="13"/>
  <c r="W564" i="13"/>
  <c r="W571" i="13"/>
  <c r="W583" i="13"/>
  <c r="W591" i="13"/>
  <c r="W603" i="13"/>
  <c r="W609" i="13"/>
  <c r="W614" i="13"/>
  <c r="W624" i="13"/>
  <c r="W628" i="13"/>
  <c r="W633" i="13"/>
  <c r="W638" i="13"/>
  <c r="W643" i="13"/>
  <c r="W647" i="13"/>
  <c r="W651" i="13"/>
  <c r="W655" i="13"/>
  <c r="W668" i="13"/>
  <c r="W672" i="13"/>
  <c r="W676" i="13"/>
  <c r="W684" i="13"/>
  <c r="W688" i="13"/>
  <c r="W692" i="13"/>
  <c r="W717" i="13"/>
  <c r="W735" i="13"/>
  <c r="W740" i="13"/>
  <c r="W745" i="13"/>
  <c r="W750" i="13"/>
  <c r="W761" i="13"/>
  <c r="W771" i="13"/>
  <c r="W779" i="13"/>
  <c r="W789" i="13"/>
  <c r="W798" i="13"/>
  <c r="W803" i="13"/>
  <c r="W807" i="13"/>
  <c r="W823" i="13"/>
  <c r="W827" i="13"/>
  <c r="W831" i="13"/>
  <c r="W835" i="13"/>
  <c r="W839" i="13"/>
  <c r="W843" i="13"/>
  <c r="W847" i="13"/>
  <c r="W851" i="13"/>
  <c r="W857" i="13"/>
  <c r="W870" i="13"/>
  <c r="W874" i="13"/>
  <c r="W878" i="13"/>
  <c r="W882" i="13"/>
  <c r="W902" i="13"/>
  <c r="W918" i="13"/>
  <c r="W922" i="13"/>
  <c r="W939" i="13"/>
  <c r="W945" i="13"/>
  <c r="W949" i="13"/>
  <c r="W980" i="13"/>
  <c r="W1007" i="13"/>
  <c r="W1011" i="13"/>
  <c r="W1015" i="13"/>
  <c r="W1023" i="13"/>
  <c r="W1028" i="13"/>
  <c r="W1033" i="13"/>
  <c r="W1037" i="13"/>
  <c r="W1045" i="13"/>
  <c r="W1055" i="13"/>
  <c r="W1065" i="13"/>
  <c r="W1070" i="13"/>
  <c r="W1075" i="13"/>
  <c r="W1091" i="13"/>
  <c r="W1095" i="13"/>
  <c r="W1104" i="13"/>
  <c r="W1109" i="13"/>
  <c r="W1119" i="13"/>
  <c r="W1125" i="13"/>
  <c r="W1129" i="13"/>
  <c r="W1133" i="13"/>
  <c r="W1141" i="13"/>
  <c r="W1150" i="13"/>
  <c r="W1154" i="13"/>
  <c r="W1163" i="13"/>
  <c r="W1167" i="13"/>
  <c r="W1172" i="13"/>
  <c r="W1177" i="13"/>
  <c r="W1181" i="13"/>
  <c r="W1186" i="13"/>
  <c r="W1191" i="13"/>
  <c r="W1196" i="13"/>
  <c r="W1202" i="13"/>
  <c r="W1206" i="13"/>
  <c r="W1210" i="13"/>
  <c r="W1221" i="13"/>
  <c r="W1225" i="13"/>
  <c r="W1236" i="13"/>
  <c r="W1249" i="13"/>
  <c r="W1254" i="13"/>
  <c r="W1259" i="13"/>
  <c r="W1269" i="13"/>
  <c r="W1277" i="13"/>
  <c r="W1287" i="13"/>
  <c r="W1293" i="13"/>
  <c r="W1297" i="13"/>
  <c r="W1302" i="13"/>
  <c r="W1323" i="13"/>
  <c r="W1327" i="13"/>
  <c r="W1331" i="13"/>
  <c r="W1335" i="13"/>
  <c r="W1343" i="13"/>
  <c r="W1351" i="13"/>
  <c r="W1355" i="13"/>
  <c r="W1359" i="13"/>
  <c r="W1364" i="13"/>
  <c r="W1369" i="13"/>
  <c r="W1373" i="13"/>
  <c r="W1377" i="13"/>
  <c r="W1381" i="13"/>
  <c r="W1385" i="13"/>
  <c r="W1398" i="13"/>
  <c r="W1402" i="13"/>
  <c r="W1417" i="13"/>
  <c r="W1421" i="13"/>
  <c r="W1425" i="13"/>
  <c r="W1435" i="13"/>
  <c r="W1445" i="13"/>
  <c r="W1449" i="13"/>
  <c r="W1454" i="13"/>
  <c r="W1461" i="13"/>
  <c r="W1465" i="13"/>
  <c r="W1476" i="13"/>
  <c r="W1484" i="13"/>
  <c r="W1490" i="13"/>
  <c r="W1501" i="13"/>
  <c r="W1507" i="13"/>
  <c r="W1526" i="13"/>
  <c r="W1538" i="13"/>
  <c r="W1542" i="13"/>
  <c r="W1546" i="13"/>
  <c r="W1568" i="13"/>
  <c r="W1576" i="13"/>
  <c r="W1581" i="13"/>
  <c r="W1585" i="13"/>
  <c r="W1600" i="13"/>
  <c r="W1604" i="13"/>
  <c r="W1634" i="13"/>
  <c r="W1638" i="13"/>
  <c r="W1642" i="13"/>
  <c r="W1674" i="13"/>
  <c r="W1678" i="13"/>
  <c r="W1689" i="13"/>
  <c r="W1694" i="13"/>
  <c r="W1699" i="13"/>
  <c r="W1703" i="13"/>
  <c r="W1707" i="13"/>
  <c r="W1711" i="13"/>
  <c r="W1715" i="13"/>
  <c r="W1719" i="13"/>
  <c r="W1723" i="13"/>
  <c r="W1727" i="13"/>
  <c r="W1731" i="13"/>
  <c r="W1735" i="13"/>
  <c r="W1739" i="13"/>
  <c r="W1743" i="13"/>
  <c r="W1747" i="13"/>
  <c r="W1751" i="13"/>
  <c r="W1755" i="13"/>
  <c r="W1759" i="13"/>
  <c r="W1763" i="13"/>
  <c r="W1767" i="13"/>
  <c r="W1771" i="13"/>
  <c r="W1775" i="13"/>
  <c r="W1779" i="13"/>
  <c r="W1783" i="13"/>
  <c r="W1787" i="13"/>
  <c r="W1791" i="13"/>
  <c r="W1795" i="13"/>
  <c r="W1799" i="13"/>
  <c r="W1803" i="13"/>
  <c r="W1807" i="13"/>
  <c r="W1811" i="13"/>
  <c r="W1815" i="13"/>
  <c r="W1819" i="13"/>
  <c r="W1823" i="13"/>
  <c r="W1827" i="13"/>
  <c r="W1831" i="13"/>
  <c r="W1835" i="13"/>
  <c r="W1839" i="13"/>
  <c r="W1843" i="13"/>
  <c r="W1847" i="13"/>
  <c r="W1851" i="13"/>
  <c r="W1855" i="13"/>
  <c r="W1859" i="13"/>
  <c r="W1863" i="13"/>
  <c r="W1867" i="13"/>
  <c r="W1871" i="13"/>
  <c r="W1882" i="13"/>
  <c r="W1887" i="13"/>
  <c r="W1891" i="13"/>
  <c r="W1896" i="13"/>
  <c r="W1909" i="13"/>
  <c r="W1914" i="13"/>
  <c r="W1921" i="13"/>
  <c r="W1928" i="13"/>
  <c r="W1932" i="13"/>
  <c r="W1936" i="13"/>
  <c r="W1996" i="13"/>
  <c r="W2000" i="13"/>
  <c r="W2005" i="13"/>
  <c r="W2009" i="13"/>
  <c r="W2013" i="13"/>
  <c r="W2017" i="13"/>
  <c r="W2020" i="13"/>
  <c r="W2381" i="13"/>
  <c r="W2386" i="13"/>
  <c r="W2394" i="13"/>
  <c r="W2399" i="13"/>
  <c r="W2404" i="13"/>
  <c r="W2414" i="13"/>
  <c r="W2418" i="13"/>
  <c r="W2422" i="13"/>
  <c r="W2443" i="13"/>
  <c r="W2447" i="13"/>
  <c r="W2451" i="13"/>
  <c r="W2455" i="13"/>
  <c r="W2459" i="13"/>
  <c r="W2463" i="13"/>
  <c r="W2492" i="13"/>
  <c r="W2515" i="13"/>
  <c r="W2519" i="13"/>
  <c r="W2376" i="13"/>
  <c r="V2343" i="13" l="1"/>
  <c r="W1883" i="13"/>
  <c r="W1902" i="13"/>
  <c r="W18" i="13"/>
  <c r="W19" i="13"/>
  <c r="W16" i="13"/>
  <c r="W17" i="13"/>
  <c r="W2402" i="13"/>
  <c r="W2343" i="13" l="1"/>
  <c r="V2554" i="13"/>
  <c r="W2554" i="13" s="1"/>
  <c r="W2558" i="13" l="1"/>
</calcChain>
</file>

<file path=xl/comments1.xml><?xml version="1.0" encoding="utf-8"?>
<comments xmlns="http://schemas.openxmlformats.org/spreadsheetml/2006/main">
  <authors>
    <author>ПКПК</author>
    <author>Жанболатова Зарина</author>
  </authors>
  <commentList>
    <comment ref="E416" authorId="0">
      <text>
        <r>
          <rPr>
            <b/>
            <sz val="9"/>
            <color indexed="81"/>
            <rFont val="Tahoma"/>
            <family val="2"/>
            <charset val="204"/>
          </rPr>
          <t>ПКПК:</t>
        </r>
        <r>
          <rPr>
            <sz val="9"/>
            <color indexed="81"/>
            <rFont val="Tahoma"/>
            <family val="2"/>
            <charset val="204"/>
          </rPr>
          <t xml:space="preserve">
ед.изм по ЕНС ТРУ тонна метрическая
</t>
        </r>
      </text>
    </comment>
    <comment ref="T1878" authorId="1">
      <text>
        <r>
          <rPr>
            <b/>
            <sz val="9"/>
            <color indexed="81"/>
            <rFont val="Tahoma"/>
            <family val="2"/>
            <charset val="204"/>
          </rPr>
          <t>Жанболатова Зарина:</t>
        </r>
        <r>
          <rPr>
            <sz val="9"/>
            <color indexed="81"/>
            <rFont val="Tahoma"/>
            <family val="2"/>
            <charset val="204"/>
          </rPr>
          <t xml:space="preserve">
179129</t>
        </r>
      </text>
    </comment>
    <comment ref="H1927" authorId="1">
      <text>
        <r>
          <rPr>
            <b/>
            <sz val="9"/>
            <color indexed="81"/>
            <rFont val="Tahoma"/>
            <family val="2"/>
            <charset val="204"/>
          </rPr>
          <t>Жанболатова Зарина:</t>
        </r>
        <r>
          <rPr>
            <sz val="9"/>
            <color indexed="81"/>
            <rFont val="Tahoma"/>
            <family val="2"/>
            <charset val="204"/>
          </rPr>
          <t xml:space="preserve">
имеется на складе
</t>
        </r>
      </text>
    </comment>
    <comment ref="H1928" authorId="1">
      <text>
        <r>
          <rPr>
            <b/>
            <sz val="9"/>
            <color indexed="81"/>
            <rFont val="Tahoma"/>
            <family val="2"/>
            <charset val="204"/>
          </rPr>
          <t>Жанболатова Зарина:</t>
        </r>
        <r>
          <rPr>
            <sz val="9"/>
            <color indexed="81"/>
            <rFont val="Tahoma"/>
            <family val="2"/>
            <charset val="204"/>
          </rPr>
          <t xml:space="preserve">
имеется на складе
</t>
        </r>
      </text>
    </comment>
    <comment ref="H1930" authorId="1">
      <text>
        <r>
          <rPr>
            <b/>
            <sz val="9"/>
            <color indexed="81"/>
            <rFont val="Tahoma"/>
            <family val="2"/>
            <charset val="204"/>
          </rPr>
          <t>Жанболатова Зарина:</t>
        </r>
        <r>
          <rPr>
            <sz val="9"/>
            <color indexed="81"/>
            <rFont val="Tahoma"/>
            <family val="2"/>
            <charset val="204"/>
          </rPr>
          <t xml:space="preserve">
имеется на складе</t>
        </r>
      </text>
    </comment>
    <comment ref="H1932" authorId="1">
      <text>
        <r>
          <rPr>
            <b/>
            <sz val="9"/>
            <color indexed="81"/>
            <rFont val="Tahoma"/>
            <family val="2"/>
            <charset val="204"/>
          </rPr>
          <t>Жанболатова Зарина:</t>
        </r>
        <r>
          <rPr>
            <sz val="9"/>
            <color indexed="81"/>
            <rFont val="Tahoma"/>
            <family val="2"/>
            <charset val="204"/>
          </rPr>
          <t xml:space="preserve">
имееятся на складе</t>
        </r>
      </text>
    </comment>
    <comment ref="T1989" authorId="1">
      <text>
        <r>
          <rPr>
            <b/>
            <sz val="9"/>
            <color indexed="81"/>
            <rFont val="Tahoma"/>
            <family val="2"/>
            <charset val="204"/>
          </rPr>
          <t>Жанболатова Зарина: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0"/>
            <color indexed="81"/>
            <rFont val="Tahoma"/>
            <family val="2"/>
            <charset val="204"/>
          </rPr>
          <t xml:space="preserve">264272
</t>
        </r>
      </text>
    </comment>
  </commentList>
</comments>
</file>

<file path=xl/sharedStrings.xml><?xml version="1.0" encoding="utf-8"?>
<sst xmlns="http://schemas.openxmlformats.org/spreadsheetml/2006/main" count="39066" uniqueCount="8197">
  <si>
    <t xml:space="preserve">№ </t>
  </si>
  <si>
    <t>Наименование организации</t>
  </si>
  <si>
    <t xml:space="preserve">Код по ЕНС ТРУ </t>
  </si>
  <si>
    <t xml:space="preserve">Наименование закупаемых товаров, работ и услуг </t>
  </si>
  <si>
    <t xml:space="preserve">Краткая характеристика (описание) товаров, работ и услуг с указанием СТ РК, ГОСТ, ТУ и т.д. </t>
  </si>
  <si>
    <t>Дополнительная характеристика</t>
  </si>
  <si>
    <t>Способ закупок</t>
  </si>
  <si>
    <t>Прогноз казахстанского содержания, %</t>
  </si>
  <si>
    <t>Код КАТО места осуществления закупки</t>
  </si>
  <si>
    <t xml:space="preserve">Место (адрес)  осуществления закупок </t>
  </si>
  <si>
    <t>Срок осуществления закупок (предполагаемая дата/месяц проведения)</t>
  </si>
  <si>
    <t>Регион, место поставки товара, выполнения работ, оказания услуг</t>
  </si>
  <si>
    <t>Условия поставки по ИНКОТЕРМС 2000</t>
  </si>
  <si>
    <t>Сроки и график поставки товаров, выполнения работ, оказания услуг</t>
  </si>
  <si>
    <t>Условия оплаты (размер авансового платежа), %</t>
  </si>
  <si>
    <t>Код единицы измерения по МКЕИ</t>
  </si>
  <si>
    <t>Ед. измерен.</t>
  </si>
  <si>
    <t>Кол-во, объем</t>
  </si>
  <si>
    <t>Маркетинговая цена за единицу, тенге без НДС</t>
  </si>
  <si>
    <t>Сумма, планируемая для закупок ТРУ без НДС,  тенге</t>
  </si>
  <si>
    <t>Сумма,  планируемая для закупки ТРУ с НДС,  тенге</t>
  </si>
  <si>
    <t>Приоритет закупки</t>
  </si>
  <si>
    <t>Год закупки</t>
  </si>
  <si>
    <t>Примечание</t>
  </si>
  <si>
    <t>Товары:</t>
  </si>
  <si>
    <t>Арматура ф10мм АIII</t>
  </si>
  <si>
    <t>Арматура ф12мм АIII</t>
  </si>
  <si>
    <t>Битум нефтяной БН</t>
  </si>
  <si>
    <t>Битум строительный</t>
  </si>
  <si>
    <t xml:space="preserve">Бурт (адаптер СВТ на сталь) Д100 </t>
  </si>
  <si>
    <t>Бурт (адаптер СВТ на сталь) Д100 2 Мпа</t>
  </si>
  <si>
    <t>Бурт (адаптер СВТ на сталь) Д150 2 Мпа</t>
  </si>
  <si>
    <t>Бурт (адаптер СВТ на сталь) Д200</t>
  </si>
  <si>
    <t>Быстроразъемное соединение БРС Д76мм</t>
  </si>
  <si>
    <t>Быстроразъемное соединение БРС Д89мм</t>
  </si>
  <si>
    <t>Вентили пробоотборные ВП1-15х21</t>
  </si>
  <si>
    <t>Вентили трехходов под манометры Ду15 Ру40 с резбовым патрубком с комплекте</t>
  </si>
  <si>
    <t>Вентиль пробоотборный ВР1-15-21</t>
  </si>
  <si>
    <t>Вязальная проволока Д1мм</t>
  </si>
  <si>
    <t>Горловина КЦ7-3</t>
  </si>
  <si>
    <t>Грунтовка Праймер НК-50</t>
  </si>
  <si>
    <t>Днище КЦД 20</t>
  </si>
  <si>
    <t>Емкость подземный ЕП12,5м3</t>
  </si>
  <si>
    <t>Ж/б колодец КЦ20-6</t>
  </si>
  <si>
    <t>Ж/б колодец КЦ20-9</t>
  </si>
  <si>
    <t>Ж/б колодец КЦ7-3</t>
  </si>
  <si>
    <t>Задвижка Ду100 Ру2,5МПа</t>
  </si>
  <si>
    <t>Задвижка Ду100 Ру7МПа</t>
  </si>
  <si>
    <t>Задвижка Ду150 Ру1,6МПа</t>
  </si>
  <si>
    <t>Задвижка Ду150 Ру2,5МПа</t>
  </si>
  <si>
    <t>Задвижка Ду80 Ру2,5МПа</t>
  </si>
  <si>
    <t>Задвижка ЗКЛ2 100-16</t>
  </si>
  <si>
    <t>Задвижка ЗКЛ2 100-6,4Мпа</t>
  </si>
  <si>
    <t>Задвижка ЗКЛ2 150-16</t>
  </si>
  <si>
    <t>Задвижка ЗКЛ2 200-16</t>
  </si>
  <si>
    <t>Задвижка клиновая с выдвижным шпинделем с флянцевым присоединением ДУ-150, Ру64</t>
  </si>
  <si>
    <t>Задвижка клиновая с выдвижным шпинделем с флянцевым присоединением ДУ-80, Ру64</t>
  </si>
  <si>
    <t>Задвижка прямоточная ЗМС -65х14</t>
  </si>
  <si>
    <t>Задвижка прямоточная ЗМС -65х21</t>
  </si>
  <si>
    <t>Изолирующий фланец Ду150</t>
  </si>
  <si>
    <t>Изолирующий фланец Ду200</t>
  </si>
  <si>
    <t>Камень бортовой БР 100.30.18</t>
  </si>
  <si>
    <t>Кислород</t>
  </si>
  <si>
    <t>ККЦО1</t>
  </si>
  <si>
    <t>Клапан обратный КОП50-40</t>
  </si>
  <si>
    <t>Клей двухкомпенентный для СВТ резьбовых соединении</t>
  </si>
  <si>
    <t>Клей-герметик двухкомпонентный</t>
  </si>
  <si>
    <t>КО6</t>
  </si>
  <si>
    <t>Кольца "Спейсеры" для футеровки Д114</t>
  </si>
  <si>
    <t>Кольца "Спейсеры" для футеровки Д159</t>
  </si>
  <si>
    <t>Кольца "Спейсеры" для футеровки Д219</t>
  </si>
  <si>
    <t>Кольца опорное КЦО1</t>
  </si>
  <si>
    <t>Кольца опорные железобетонные для колодцев ГОСТ 8020-90 КО6(КЦО1)</t>
  </si>
  <si>
    <t>Кольца стеновые железобетонные для колодцев ГОСТ 8020-90 КС20.6</t>
  </si>
  <si>
    <t>Кольца стеновые железобетонные для колодцев ГОСТ 8020-90 КС20.9а</t>
  </si>
  <si>
    <t>Кольцо КЦ 20-6, КЦ-15-6</t>
  </si>
  <si>
    <t>Кольцо КЦ 20-9</t>
  </si>
  <si>
    <t>Круг стальной Д20</t>
  </si>
  <si>
    <t>КТП 40ква 6/0,4кв</t>
  </si>
  <si>
    <t>КТП 6/04кв</t>
  </si>
  <si>
    <t>КТПН в комплекте (РЛНД, счетчик Меркур 230, основание) 63 кВа 6/0,4кв</t>
  </si>
  <si>
    <t>Лента изоляционная Полилен 40-ЛИ-45 ширина рулона 150мм</t>
  </si>
  <si>
    <t>Лента изоляционная Полилен 40-ОБ-63 ширина рулона 150мм</t>
  </si>
  <si>
    <t>Лента липкая полимерная для изоляции труб ширина 15 см</t>
  </si>
  <si>
    <t>Лента оберточная полимерная для изоляции труб ширина 15 см</t>
  </si>
  <si>
    <t>Стальной лист рифленный 6мм</t>
  </si>
  <si>
    <t>Стальной лист рифленый горячекатаный толщиной 6 мм, ГОСТ 8568-77</t>
  </si>
  <si>
    <t>Люк чугунный</t>
  </si>
  <si>
    <t>Люк чугунный тип "Л"</t>
  </si>
  <si>
    <t>Манометр МПЗ-УФ-6МПа в комплекте с трехходовым краном и резбовым патрубком Д15</t>
  </si>
  <si>
    <t>Нефтегазовый сепаратор НГС-50м3</t>
  </si>
  <si>
    <t>Отвод 114*5</t>
  </si>
  <si>
    <t>Отвод 114*7</t>
  </si>
  <si>
    <t>Отвод 159*10</t>
  </si>
  <si>
    <t>Отвод 159*7</t>
  </si>
  <si>
    <t>Отвод 159*8</t>
  </si>
  <si>
    <t>Отвод 219*8</t>
  </si>
  <si>
    <t>Отвод 89*7</t>
  </si>
  <si>
    <t>Отвод 90 град Д89*8</t>
  </si>
  <si>
    <t>Отвод Д219*6</t>
  </si>
  <si>
    <t>Отвод из СВТ ф114мм</t>
  </si>
  <si>
    <t>Отвод из СВТ ф159мм</t>
  </si>
  <si>
    <t>Отвод стальной 90* ф114х8мм</t>
  </si>
  <si>
    <t xml:space="preserve">Отвод стальной 90* ф159х7мм </t>
  </si>
  <si>
    <t>Отвод стальной 90* ф76х8мм</t>
  </si>
  <si>
    <t>Отвод стальной 90* ф89х7мм</t>
  </si>
  <si>
    <t>Отвод ф159мм</t>
  </si>
  <si>
    <t>Отвод ф76мм</t>
  </si>
  <si>
    <t>Отвод ф89мм</t>
  </si>
  <si>
    <t>Отводы 114*7</t>
  </si>
  <si>
    <t>Отводы 219*10</t>
  </si>
  <si>
    <t>Отводы ф114</t>
  </si>
  <si>
    <t>переход 114х8- 76х7</t>
  </si>
  <si>
    <t>переход 114х8- 89*7</t>
  </si>
  <si>
    <t>Переход 89х8-76х7</t>
  </si>
  <si>
    <t>Переходник Д114*7-76*6</t>
  </si>
  <si>
    <t>Переходник Д114*7-89*6</t>
  </si>
  <si>
    <t>Переходник Д76*6-57*5</t>
  </si>
  <si>
    <t>Переходник Д89*7-76*6</t>
  </si>
  <si>
    <t>Переходы 89х7-57х6</t>
  </si>
  <si>
    <t>ПГС песчанно-гравийная смесь</t>
  </si>
  <si>
    <t>Плита 1П30-18.10</t>
  </si>
  <si>
    <t>Плита днища КЦД-20-Д2500</t>
  </si>
  <si>
    <t>Плита дорожная 1П30.180.10</t>
  </si>
  <si>
    <t>Плита дорожная ПД  3х1,75х0,17</t>
  </si>
  <si>
    <t>Плита дорожная ПД 2-6 (3000х1500х180)</t>
  </si>
  <si>
    <t>Плита дорожная ПД15-30</t>
  </si>
  <si>
    <t>Плита дорожная ПД20-30</t>
  </si>
  <si>
    <t>Плита КЦП 2-20-2</t>
  </si>
  <si>
    <t>Плита перекрытия КЦП 20-1</t>
  </si>
  <si>
    <t>Праймер для изоляции труб</t>
  </si>
  <si>
    <t>Пропан</t>
  </si>
  <si>
    <t>Сетка рябица ширина 1,8м ячейка 50*50*3</t>
  </si>
  <si>
    <t>Сетка С1 из А11 д8 с ячейкой 200*200мм</t>
  </si>
  <si>
    <t>Сталь круглая 5мм</t>
  </si>
  <si>
    <t>Станок-качалка СКДР 6-3-7</t>
  </si>
  <si>
    <t>Тройник 159*7</t>
  </si>
  <si>
    <t>Тройник 219*8</t>
  </si>
  <si>
    <t>Тройник 89х6</t>
  </si>
  <si>
    <t>Тройник переходниковый 219*8-114*6</t>
  </si>
  <si>
    <t>Труба ПЭ 315 SDR17</t>
  </si>
  <si>
    <t>Труба ПЭ 355 SDR17</t>
  </si>
  <si>
    <t>Труба ПЭ 400 SDR17</t>
  </si>
  <si>
    <t>Труба ПЭ Д200</t>
  </si>
  <si>
    <t>Труба ПЭ Д315 SDR11</t>
  </si>
  <si>
    <t>Труба СВТ Двн 150мм Ру205МПа соединение резьбо-клеевое</t>
  </si>
  <si>
    <t>Труба СВТ Двн 200мм Ру205МПа соединение резьбо-клеевое</t>
  </si>
  <si>
    <t>Труба сероводородостойкое 114*7</t>
  </si>
  <si>
    <t>Труба сероводородостойкое 159*10</t>
  </si>
  <si>
    <t>Труба сероводородостойкое 219*10</t>
  </si>
  <si>
    <t>Труба сероводородостойкое 89*7</t>
  </si>
  <si>
    <t xml:space="preserve">Труба стальная ф114х3,5мм </t>
  </si>
  <si>
    <t xml:space="preserve">Труба стальная ф114х6мм </t>
  </si>
  <si>
    <t xml:space="preserve">Труба стальная ф114х7мм </t>
  </si>
  <si>
    <t>Труба стальная ф114х8мм  с ВУС</t>
  </si>
  <si>
    <t xml:space="preserve">Труба стальная ф159х6мм </t>
  </si>
  <si>
    <t xml:space="preserve">Труба стальная ф159х7мм </t>
  </si>
  <si>
    <t>Труба стальная ф219х5мм</t>
  </si>
  <si>
    <t>Труба стальная ф219х7мм</t>
  </si>
  <si>
    <t xml:space="preserve">Труба стальная ф325х6мм </t>
  </si>
  <si>
    <t xml:space="preserve">Труба стальная ф325х7мм </t>
  </si>
  <si>
    <t xml:space="preserve">Труба стальная ф325х8мм </t>
  </si>
  <si>
    <t>Труба стальная ф377х7 мм (футляр)</t>
  </si>
  <si>
    <t>Труба стальная ф426х7 мм (футляр)</t>
  </si>
  <si>
    <t xml:space="preserve">Труба стальная ф57х4мм </t>
  </si>
  <si>
    <t xml:space="preserve">Труба стальная ф76х7мм </t>
  </si>
  <si>
    <t xml:space="preserve">Труба стальная ф89х7мм </t>
  </si>
  <si>
    <t>Труба стекловолокнистая д=100*3,2 РУ2,5Мпа</t>
  </si>
  <si>
    <t>Труба стекловолокнистая СВТ ф 100/60</t>
  </si>
  <si>
    <t>Труба стекловолокнистая СВТ ф 150/70</t>
  </si>
  <si>
    <t>Труба электросварная 426*8</t>
  </si>
  <si>
    <t>Уголок  &lt;40х40х4мм</t>
  </si>
  <si>
    <t>Цемент ПЦ 400</t>
  </si>
  <si>
    <t>Штуцерная камера Д76 (ШК76)</t>
  </si>
  <si>
    <t>Штуцерная камера Д89 (ШК89)</t>
  </si>
  <si>
    <t>Щебень 20-70</t>
  </si>
  <si>
    <t>Щебень 5-20 мм</t>
  </si>
  <si>
    <t>Щебень из природного камня для строительных работ (ГОСТ 8267-93), марка 1000, фракция 20-40 мм</t>
  </si>
  <si>
    <t>Эксцентриково-винтовый насос NDH-ATEX-LIX с станцией управления электродвигателем 15 кВт (проидводство Netzsch)</t>
  </si>
  <si>
    <t>Электроды Д3,2мм ЕСАБ</t>
  </si>
  <si>
    <t>Электроды Д4мм ЕСАБ</t>
  </si>
  <si>
    <t>Уточненный годовой план закупок ТРУ  ТОО "Кен-Курылыс-Сервис" на 2017 г.</t>
  </si>
  <si>
    <t>12В, 4,5 А/ч аккумуляторная батарея. Пр-ва Корея</t>
  </si>
  <si>
    <t>12В, 7 А/ч аккумуляторная батарея. Пр-ва Корея</t>
  </si>
  <si>
    <t>F профиль</t>
  </si>
  <si>
    <t>L-образный кронштейн</t>
  </si>
  <si>
    <t>Абразивно-отрезной круг ф230х6мм</t>
  </si>
  <si>
    <t>Абразивно-шлифовальный круг</t>
  </si>
  <si>
    <t>Автомат ВА 47, 100 А</t>
  </si>
  <si>
    <t>Автомат ВА 88-35,250А</t>
  </si>
  <si>
    <t>автоматически выключатель однополюсный 4 А</t>
  </si>
  <si>
    <t>автоматический выключатель 10 А вводный</t>
  </si>
  <si>
    <t>Автоматический выключатель 250 А</t>
  </si>
  <si>
    <t>Автоматический выключатель 40 А</t>
  </si>
  <si>
    <t>Автоматический выключатель однополюсный 10 А</t>
  </si>
  <si>
    <t>Автоматический выключатель с диф защитой 30 ма АД124пиа 16А</t>
  </si>
  <si>
    <t>автоматический выключатель трехполюсной EZ100 на 16А</t>
  </si>
  <si>
    <t>автоматический выключатель трехполюсной EZК100 на 16А</t>
  </si>
  <si>
    <t>автоматический выключатель трехполюсной АЕ2046 на 40А</t>
  </si>
  <si>
    <t>автоматический выключатель трехполюсной АЕ2046 на 63А</t>
  </si>
  <si>
    <t>автоматический выключатель трехполюсной ВА 88-32 на 80А</t>
  </si>
  <si>
    <t>автоматический выключатель трехполюсный 10 А вводный</t>
  </si>
  <si>
    <t>Автоматический выключатель трехполюсный 4 А</t>
  </si>
  <si>
    <t>Адаптер вварной (бобышка-сгоны д15мм) соединение G 1/2 внутр</t>
  </si>
  <si>
    <t>Адаптер с наружной резьбой Ф 25х3/4</t>
  </si>
  <si>
    <t xml:space="preserve">Анкер HSA М 16 х 120 </t>
  </si>
  <si>
    <t>Анкер ф22мм</t>
  </si>
  <si>
    <t>Анкерные болты 100 мм</t>
  </si>
  <si>
    <t>Анкерные болты М24 (L-3м)</t>
  </si>
  <si>
    <t>Анкерный болт М 24 L= 1250 мм длина резьбы 100 мм</t>
  </si>
  <si>
    <t>Аппарат для чистки обуви</t>
  </si>
  <si>
    <t>Арматура ф10мм АI</t>
  </si>
  <si>
    <t>Арматура ф12мм АI</t>
  </si>
  <si>
    <t>Арматура ф140мм АI</t>
  </si>
  <si>
    <t>Арматура ф14мм А-III</t>
  </si>
  <si>
    <t>Арматура ф16 мм АI</t>
  </si>
  <si>
    <t>Арматура ф16 мм АIII</t>
  </si>
  <si>
    <t>Арматура ф18мм АI</t>
  </si>
  <si>
    <t>Арматура ф20мм АI</t>
  </si>
  <si>
    <t>Арматура ф22мм АІ</t>
  </si>
  <si>
    <t>Арматура ф24мм АI</t>
  </si>
  <si>
    <t>Арматура ф25 мм АI</t>
  </si>
  <si>
    <t>Арматура ф40 мм АI</t>
  </si>
  <si>
    <t>Арматура ф50 мм АI</t>
  </si>
  <si>
    <t>Арматура ф6мм АI</t>
  </si>
  <si>
    <t>Арматура ф6мм АIII</t>
  </si>
  <si>
    <t>Арматура ф8 мм АI</t>
  </si>
  <si>
    <t>Арматура ф80 мм АI</t>
  </si>
  <si>
    <t>Арматура ф8мм АIII</t>
  </si>
  <si>
    <t>Арматурная проволока 5Вр1-150</t>
  </si>
  <si>
    <t>Асбестокартонная прокладка t=5мм</t>
  </si>
  <si>
    <t>Асфальт холодные, мелкозернистые типа Бх</t>
  </si>
  <si>
    <t>Ацетилен</t>
  </si>
  <si>
    <t>Багор пожарный</t>
  </si>
  <si>
    <t>Бак пластиковый 3000л</t>
  </si>
  <si>
    <t>Бак пластиковый 5000л</t>
  </si>
  <si>
    <t>Барьерное ограждение</t>
  </si>
  <si>
    <t>Бетон В 7,5</t>
  </si>
  <si>
    <t>Бетон В15  М 200 с щебнем 5-20мм</t>
  </si>
  <si>
    <t>Бетон дорожный В25 (М300)</t>
  </si>
  <si>
    <t>Бетон дорожный В27,5 (М350)</t>
  </si>
  <si>
    <t>Бетон класса В 20 М250</t>
  </si>
  <si>
    <t>Бетон М-100 с щебнем 5-10 мм</t>
  </si>
  <si>
    <t>Бетон М-150 с щебнем 5-20 мм</t>
  </si>
  <si>
    <t>Бетон М-200 с щебнем 5-20 мм</t>
  </si>
  <si>
    <t>Бетон товарный В 12,5 ( М 150 ) с щебнем 5 - 20 мм</t>
  </si>
  <si>
    <t>Бетон тяжелый класса В 20 ГОСТ 7473-2010</t>
  </si>
  <si>
    <t>Бидэ</t>
  </si>
  <si>
    <t>Биметаллический термометр модель А 5205 НР 63 CrNiсталь диап 0……120*С резьба G1/2А наруж с защитной гильзой типа SWT 52G</t>
  </si>
  <si>
    <t>Битум</t>
  </si>
  <si>
    <t>Битум нефтяной дорожный жидкий, марка МГ и СГ</t>
  </si>
  <si>
    <t>Блок  управления электродвигателя насоса с номинальным током на 63 А - ящик с  автоматическими  выключателями  на каждый фидер, количество управляемых двигателей 1, типа  Я 5111 - 3874 УХЛ 4, номинальный ток 63А, предел регулирования тока теплового реле 68, 0-92,0 А,номинальный ток расцепления авт.выкл. 100А</t>
  </si>
  <si>
    <t>Блок управления с автоматическими выключателями 1,25 А</t>
  </si>
  <si>
    <t>Блок управления с автоматическими выключателями 120 А</t>
  </si>
  <si>
    <t>Блок управления с автоматическими выключателями 16 А</t>
  </si>
  <si>
    <t>Блок управления с автоматическими выключателями 8 А</t>
  </si>
  <si>
    <t>Блок управления СКН БУШК-2М</t>
  </si>
  <si>
    <t>Бобышка для установки термообразователй ЗК4-1-1-95</t>
  </si>
  <si>
    <t>Бокс для автоматического выключателя КМПн 2/4</t>
  </si>
  <si>
    <t>Болт 1.1 М 30х1000</t>
  </si>
  <si>
    <t>Болт 1.1 М24*800 Вст3кп2</t>
  </si>
  <si>
    <t>Болт 16х500</t>
  </si>
  <si>
    <t>Болт 16х70.46</t>
  </si>
  <si>
    <t>Болт М 20 L-78 мм длина резьба 50 мм, шайба, гайка</t>
  </si>
  <si>
    <t>Болт М 20 х 260 длина резьбы 70 мм</t>
  </si>
  <si>
    <t>Болт М 22 L-120 мм с  гайка М22</t>
  </si>
  <si>
    <t>Болт М12</t>
  </si>
  <si>
    <t>Болт М12 L=45мм</t>
  </si>
  <si>
    <t>Болт М12 L=60мм</t>
  </si>
  <si>
    <t>Болт М16</t>
  </si>
  <si>
    <t>Болт М20</t>
  </si>
  <si>
    <t>Болт м20 L=80мм</t>
  </si>
  <si>
    <t>Болт М20 х 600 Ст3пс с гайкой и шайбой</t>
  </si>
  <si>
    <t>Болт М30 х 900 Ст3пс с гайкой и шайбой</t>
  </si>
  <si>
    <t>Болт М6 L=25мм</t>
  </si>
  <si>
    <t>Болт со стопорным буртом М 8 х 65</t>
  </si>
  <si>
    <t>Болты с гайками и шайбами оцинкованные , М12</t>
  </si>
  <si>
    <t>Брус обрезной 50 х 50 мм</t>
  </si>
  <si>
    <t>Брусок 15*25*1500мм</t>
  </si>
  <si>
    <t>Брусчатка</t>
  </si>
  <si>
    <t>Бумага оберточная листовая</t>
  </si>
  <si>
    <t>Быстросъемное соединение Ду-50мм</t>
  </si>
  <si>
    <t>Быстросъемное соединение Ду-80мм</t>
  </si>
  <si>
    <t>Вакуумный насос для водяной системы</t>
  </si>
  <si>
    <t>Вводы гибкие, степень защиты IP40 с металлорукавом из нержавеющей стали диаметром присоединения трубы 59-61 мм длиной 963мм тип К1088 УЗ</t>
  </si>
  <si>
    <t>Ведро пожарное</t>
  </si>
  <si>
    <t>Вентиль 20 мм (отсекающий)</t>
  </si>
  <si>
    <t>Вентиль Ду 15х1,6 шаровый муфтовый</t>
  </si>
  <si>
    <t>Вентиль Ду 15х4,0 шаровый муфтовый</t>
  </si>
  <si>
    <t>Вентиль Ду 20х1,6 шаровый муфтовый</t>
  </si>
  <si>
    <t>Вентиль Ду 25х1,6 шаровый муфтовый</t>
  </si>
  <si>
    <t>Вентиль Ду 50х1,6 шаровый муфтовый</t>
  </si>
  <si>
    <t>Вентиль проходной муфтовый 15кч18п1 для воды и пара, Ру 1,6МПа/16 кгс/см2/ Ду 15 мм</t>
  </si>
  <si>
    <t>Вентиль проходной муфтовый 15кч18п1 для воды и пара, Ру 1,6МПа/16 кгс/см2/ Ду 25 мм</t>
  </si>
  <si>
    <t>Вентилятор</t>
  </si>
  <si>
    <t>Вентилятор вытяжной осевой Ф150</t>
  </si>
  <si>
    <t>Вентилятор осевой PUNTO FILO MF 150/6 TLL</t>
  </si>
  <si>
    <t>Вентилятор осевой Styl 150 S 140 x 200 x 200 N 25 Вт, 280 м3/ч</t>
  </si>
  <si>
    <t>Вентилятор осевой В-06-300 с электродвигателем АИМ100D6 N 5 с электродвигателем 4АА63В4 ( с пусковым устроиством)</t>
  </si>
  <si>
    <t>Вентилятор радиальный В-Ц4-75 из углеродистой стали №6,3 с электродвигетелем</t>
  </si>
  <si>
    <t>Вентилятор центробежный В-Ц4-75 N 2,5 с электродвигателем 4А71А4 (с пусковым устроиством)</t>
  </si>
  <si>
    <t>Вентилятор центробежный в-Ц4-75 N 2,5 с электродвигателем В63Ф2 (с пусковым устроиством)</t>
  </si>
  <si>
    <t>Вентиляционные решетки нерегулируемые РР-3, 200х200мм</t>
  </si>
  <si>
    <t>Вентиляционные решетки нерегулируемые РШ-150, 200х200мм</t>
  </si>
  <si>
    <t>Вентлятор радиальный В-Ц4-75 NSK с электродвигателем 4амх80в4 (с пусковым устройством)</t>
  </si>
  <si>
    <t>Ветровлагозащитная мембрана</t>
  </si>
  <si>
    <t>Вешалка  для полотенец 400х150</t>
  </si>
  <si>
    <t>Вешалка для одежды 1200х150</t>
  </si>
  <si>
    <t>Вешалка напольная</t>
  </si>
  <si>
    <t>Виброизолятор пружинный №38</t>
  </si>
  <si>
    <t>Виброизолятор пружинный №39</t>
  </si>
  <si>
    <t>Виброизолятор пружинный №40</t>
  </si>
  <si>
    <t>Винт саморезный</t>
  </si>
  <si>
    <t>Винт саморезный по металлу, крестообразный</t>
  </si>
  <si>
    <t>Винт саморезный по металлу, крестообразный, черный</t>
  </si>
  <si>
    <t>Винт саморезный по металлу, потайная головка, крестообразный, черный</t>
  </si>
  <si>
    <t>Вода</t>
  </si>
  <si>
    <t>Водонагреватель "Аристон"  100 л</t>
  </si>
  <si>
    <t>Водонагреватель электрический 80 л ARISTON ABC PRO 80 V SLIM</t>
  </si>
  <si>
    <t>Водонагреватель10 л</t>
  </si>
  <si>
    <t>Водонагреватель200 л</t>
  </si>
  <si>
    <t>Воздухосборник А1ио13,00-02 с 5.903-2</t>
  </si>
  <si>
    <t>Войлок строительный</t>
  </si>
  <si>
    <t>Ворота металлические  с калиткой</t>
  </si>
  <si>
    <t>Вставки гибкие</t>
  </si>
  <si>
    <t>Выключатель двухклавишный влагопылезащитный IP 54 2В-КЛ-0-6/220</t>
  </si>
  <si>
    <t>Выключатель наружной установки</t>
  </si>
  <si>
    <t>Выключатель одноклавишный герметичный влагозащищенный IP 54</t>
  </si>
  <si>
    <t>Вытяжной вентилятор</t>
  </si>
  <si>
    <t>Гайка М12</t>
  </si>
  <si>
    <t>Гайка М16</t>
  </si>
  <si>
    <t>Гайка М16 (с контргайкой)</t>
  </si>
  <si>
    <t>Гайка М20</t>
  </si>
  <si>
    <t>Гайка М22</t>
  </si>
  <si>
    <t>Гайка М8</t>
  </si>
  <si>
    <t>Гайка со стопорным буртом М 8</t>
  </si>
  <si>
    <t>Гайка шестигранные М 30, шайба стальная М 30</t>
  </si>
  <si>
    <t>Гвозди 100 х 4  мм</t>
  </si>
  <si>
    <t>Гвозди 50 мм</t>
  </si>
  <si>
    <t>Гвозди 70 мм</t>
  </si>
  <si>
    <t>Гвозди для дверного обналичика</t>
  </si>
  <si>
    <t>Гибкие шланги</t>
  </si>
  <si>
    <t>Гидранты пожарные подземные давлением 1 Мпа (10 кгс/см2/ д-125 мм, высотой 500-2500мм</t>
  </si>
  <si>
    <t>Гидроизол</t>
  </si>
  <si>
    <t>Гидронасос</t>
  </si>
  <si>
    <t>Гипсокартонные листы ( настенный  влагостойкий )</t>
  </si>
  <si>
    <t>Гладильный стол 1500х400х1200</t>
  </si>
  <si>
    <t>Глушитель шума трубчатые круглого сечения из оцинкованной стали с наполнителем из тонкого холста ГТК 1-3 Ф 250 мм</t>
  </si>
  <si>
    <t>Глушитель шума трубчатые круглого сечения из оцинкованной стали с наполнителем из тонкого холста ГТК 1-3 Ф 500 мм</t>
  </si>
  <si>
    <t>Горелка инжекционная с пламягасителем  ИГК-1-25</t>
  </si>
  <si>
    <t>Горловина К06</t>
  </si>
  <si>
    <t>Горловина К7.3</t>
  </si>
  <si>
    <t>Горловина К7.9</t>
  </si>
  <si>
    <t>Грунтовка глифталевая ГФ-021</t>
  </si>
  <si>
    <t>Грунтовка ХС 010</t>
  </si>
  <si>
    <t>Датчик загазованности</t>
  </si>
  <si>
    <t>Двери  мателлические 2450х2100 (двуполный)</t>
  </si>
  <si>
    <t>Двери металлическая 1,95-2,6 огрунтованная и окрашенная  (с замком, ручкой)</t>
  </si>
  <si>
    <t>Двери металлические ГРЭС 1000х2000 (левая)</t>
  </si>
  <si>
    <t>Двери металлические ГРЭС 1000х2000 (правая)</t>
  </si>
  <si>
    <t>Двери металлические Дм 21-2 утепленая , огрунтованная, окрашенная (в комплекте с замком врезным с ручкой)</t>
  </si>
  <si>
    <t>Двери стальные для вентиляционных камер, утепленные 1250х500мм</t>
  </si>
  <si>
    <t>Двери. Пластик белый цвет, 980х2030 мм</t>
  </si>
  <si>
    <t>Дверная ответная планка (длинная)</t>
  </si>
  <si>
    <t>Дверной блок ДМ 21 - 9 металическая (утепленная, огрунтованная, окрашенная в комплекте с врезным замком ручкой)</t>
  </si>
  <si>
    <t>Дверной блок ДМ 25 - 7 (утепленная, огрунтованная, окрашенная в комплекте с врезным замком ручкой)</t>
  </si>
  <si>
    <t>Дверной блок однопольный ДГ 21-6 (замок врезной с ручкой , навесы,наличник,дверная коробка )</t>
  </si>
  <si>
    <t>Дверной блок однопольный ДГ 21-8 (замок врезной с ручкой , навесы,наличник,дверная коробка )</t>
  </si>
  <si>
    <t>Дверной блок однопольный ДГ 21-9 (замок врезной с ручкой , навесы,наличник,дверная коробка )</t>
  </si>
  <si>
    <t>Дверной профиль (створка Z б)</t>
  </si>
  <si>
    <t>Дверь деревянная, 710х2030 мм</t>
  </si>
  <si>
    <t>Двутавр N 18</t>
  </si>
  <si>
    <t>Двутавр N 18 М</t>
  </si>
  <si>
    <t>Двутавр № 26</t>
  </si>
  <si>
    <t>Декоративная опора освещения FSL-0.9</t>
  </si>
  <si>
    <t>Декоративная сухая штукатурка MUNFORT F - 2,5</t>
  </si>
  <si>
    <t>Держатель с защелкой и дюбелем СТ 20</t>
  </si>
  <si>
    <t xml:space="preserve">Детали закладные и накладные </t>
  </si>
  <si>
    <t>Дизель -генератор 60 квтisuzu KDE75</t>
  </si>
  <si>
    <t>Директорат оцинкованный</t>
  </si>
  <si>
    <t>Диск отрезной по металлу 230х2,5мм</t>
  </si>
  <si>
    <t>Диспенсер для воды</t>
  </si>
  <si>
    <t>Дозатор для жидкого мыло</t>
  </si>
  <si>
    <t>Дорожные знак треугольной формы 700*700*700</t>
  </si>
  <si>
    <t>Дорожные знаки</t>
  </si>
  <si>
    <t>Дорожные знаки 1.31.1-1.31.3</t>
  </si>
  <si>
    <t>Дорожные знаки разм 500*2250</t>
  </si>
  <si>
    <t xml:space="preserve">Доска необрезная </t>
  </si>
  <si>
    <t>Доска обрез.III сорт L=6,5мм, ширина75-150мм, t=40-75</t>
  </si>
  <si>
    <t>Доска обрезная 150 х 50 мм</t>
  </si>
  <si>
    <t>Доска половая толщ 2,5мм</t>
  </si>
  <si>
    <t xml:space="preserve">Доски обрезные хвойных пород длиной до 6,5 м, шириной от 75 мм до 150 мм, толщиной 25 мм, 3 </t>
  </si>
  <si>
    <t xml:space="preserve">Доски обрезные хвойных пород длиной до 6,5 м, шириной от 75 мм до 150 мм, толщиной 44 мм и более, 3 сорта </t>
  </si>
  <si>
    <t>Дренажная емкость V 100м3</t>
  </si>
  <si>
    <t>ДСП</t>
  </si>
  <si>
    <t>Душевая кабина</t>
  </si>
  <si>
    <t>Душевая кабина 900х900х2000</t>
  </si>
  <si>
    <t>Душевая стойка</t>
  </si>
  <si>
    <t>Душевой поддон(сифон) 800х800х365</t>
  </si>
  <si>
    <t>Дюбель распорный 12 х 60 нейлон с шест/гр. Шурупом 8х80 для лотка</t>
  </si>
  <si>
    <t>Емкость V=500 л</t>
  </si>
  <si>
    <t>Емкость для питьевой воды из нержавеющей стали 10 м3</t>
  </si>
  <si>
    <t>Ж/к телевизор LG</t>
  </si>
  <si>
    <t>Жидкая теплоизоляция "Камкор-Классик"</t>
  </si>
  <si>
    <t>Жидкие гвозди</t>
  </si>
  <si>
    <t>Журнальный стол разм.600х600х500</t>
  </si>
  <si>
    <t>Заглужка ЗФ 100 (для наржуной сети)</t>
  </si>
  <si>
    <t>Заглушка (левая, правая)</t>
  </si>
  <si>
    <t>Заглушка плинтуса (цвет по линолеуму и керамограниту)</t>
  </si>
  <si>
    <t>Заглушка стальная этиптическая D=50, 57х5мм</t>
  </si>
  <si>
    <t>Задвижка клиновая электроприводная 30нж941 Ду 80 Ру - 1,6 (фланцы, шпильки)</t>
  </si>
  <si>
    <t xml:space="preserve">Задвижка стал.клин.DN100, PN16Мпа   </t>
  </si>
  <si>
    <t>Задвижка стал.клин.DN100, PN4,0Мпа, (с ответными фланцами и шпильками в комплекте)</t>
  </si>
  <si>
    <t>Задвижка стал.клин.DN50, PN4,0Мпа</t>
  </si>
  <si>
    <t>Задвижка стал.клин.DN80, PN4,0Мпа</t>
  </si>
  <si>
    <t>Задвижка стальная Ø 50х1,6 (с ответными фланцами и шпильками в комплекте)</t>
  </si>
  <si>
    <t>Задвижка стальная клиновая с выдвижным шпинделем 30с41нж1 DN 150 PN 1,6 Мра в комплекте с ответными фланцами</t>
  </si>
  <si>
    <t>Задвижка стальная клиновая с выдвижным шпинделем 30с41нж1 DN 80 PN 1,6 Мра в комплекте с ответными фланцами</t>
  </si>
  <si>
    <t>Задвижка стальная клиновая с выдвижным шпинделем 30с41нж1 Dу 100 PN 1,6 Мра в комплекте с ответными фланцами</t>
  </si>
  <si>
    <t>Задвижка стальная клиновая с выдвижным шпинделем зкл2-16 для неытепродуктов Ду 200 мм Ру 1,6 Мра в комплекте с ответными фланцами</t>
  </si>
  <si>
    <t>Задвижки 30ч66р Ф 50мм (в комплекте с фл.и шпильками)</t>
  </si>
  <si>
    <t>Задвижки стальные Ду 100 мм Ру 1,6МПа 30с941нж (в комплекте с фланцами и шпильками)</t>
  </si>
  <si>
    <t>Задвижки стальные Ду 80 мм Ру 1,6МПа 30с941нж (в комплекте с фланцами и шпильками)</t>
  </si>
  <si>
    <t>Задвижкпи стальные клиновые с выждвижным шпинделем 30с41нж DN 50, 1,6МПа в комплекте с ответными фланцами</t>
  </si>
  <si>
    <t>Задвижкпи стальные клиновые с выждвижным шпинделем 30с41нж DN 80, 1,6МПа в комплекте с ответными фланцами</t>
  </si>
  <si>
    <t>Зажим анкерный PAZ1</t>
  </si>
  <si>
    <t>Зажим аппаратный А2А-35-7</t>
  </si>
  <si>
    <t>Зажим аппаратный А2А-50Г-2</t>
  </si>
  <si>
    <t>Зажим ответвительный CD153 N + В 1</t>
  </si>
  <si>
    <t>Зажим плашечный CD-35 (CD153N+B1)</t>
  </si>
  <si>
    <t>Зажим плашечный У867</t>
  </si>
  <si>
    <t>Зажим соединительный плашечный ПА -2-2</t>
  </si>
  <si>
    <t>Зажим соединительный плашечный стальной ПА-1-1</t>
  </si>
  <si>
    <t>Зажим соединительный плашечный стальной ПС-1-1</t>
  </si>
  <si>
    <t>Зажимы аппаратные прессумые А2А-50Г-2</t>
  </si>
  <si>
    <t>Зажимы натяжные клиновые коушные НКК 1-1-В</t>
  </si>
  <si>
    <t>Зажимы соединительные плашечные ПА-2-2А ГОСТ Р 51177-98</t>
  </si>
  <si>
    <t xml:space="preserve">Зажимы соединительные плашечные ПС-2-1 </t>
  </si>
  <si>
    <t>Заклепка ф3мм</t>
  </si>
  <si>
    <t>Замок врезной оцинкованный с цилиндрическим механизмом из латуни</t>
  </si>
  <si>
    <t>Запорный клапан для радиатора угловой, гайка-штуцер ф3/4</t>
  </si>
  <si>
    <t>Заслонка с электрическим приводом МЭО-40/63 КВР 800х1000</t>
  </si>
  <si>
    <t xml:space="preserve">Затирка для швов </t>
  </si>
  <si>
    <t>Звенья промежуточные трехлапчатые типа ПРТ-7-1</t>
  </si>
  <si>
    <t>Звуоизоляционная подложка под паркет, 3 мм</t>
  </si>
  <si>
    <t>Зеркало (800 х 400)</t>
  </si>
  <si>
    <t>Зеркало настенное 600х1200</t>
  </si>
  <si>
    <t>Знак дополнительной информации 300х600</t>
  </si>
  <si>
    <t>Знак запрещающий круглой формы Д-600</t>
  </si>
  <si>
    <t>Знак информационно-указательный прямоугольной формы 300х500</t>
  </si>
  <si>
    <t>Знак информационно-указательный прямоугольной формы 700х700</t>
  </si>
  <si>
    <t>Знак километровый 5.28 200х300</t>
  </si>
  <si>
    <t>Знак предупреждающий треугольной формы 700х700х700</t>
  </si>
  <si>
    <t>Знак приоритета треугольной формы 700х700х700</t>
  </si>
  <si>
    <t>Знаки дорожные закрытого типа квадратные 2.1, 2.2, 2.7, 5.5, 5.6, 5.15-5.16.2, 5.18-5.19.3, 7.13, 5.17.1-5.17.4, 5.20.3, 5.29.1, 5.8.2-5.8.6, 5.9, 5.11.2, 5.35-5.37, 7.1.2, 5.8.2А-5.8.4а, В= 700 мм, со световозвращающей пленкой типа 2 СТ РК 1125-2002</t>
  </si>
  <si>
    <t>Знаки дорожные круглые 2.6,3.1-3.9, 3.11-3.16, 3.18.1-3.19, 3.20-3.24, 3.25-4.4, D 600 мм, со светоотражающей пленкой типа 2 СТ РК 1125-2002</t>
  </si>
  <si>
    <t>Знаки дорожные прямоугольные 1.31.1-1.31.3,размерами 700 мм х 3150 мм,со светоотражающей пленкой типа 1 СТ РК 1125-2002</t>
  </si>
  <si>
    <t>Знаки дорожные треугольные 1.1, 1.2, 1.5-1.7, 1.8-1.15, 1.16, 1.17-1.19, 1.16.1, 1.20.-1.22, 1.23-1.30, 2.3-2.4, А 1200 мм, со светоотражающей пленкой типа 3 СТ РК 1125-2002</t>
  </si>
  <si>
    <t>Знаки дорожные треугольные 1.1, 1.2, 1.5-1.7, 1.8-1.15, 1.16, 1.17-1.19, 1.16.1, 1.20.-1.22, 1.23-1.30, 2.3-2.4, А 700 мм, со светоотражающей пленкой типа 3 СТ РК 1125-2002</t>
  </si>
  <si>
    <t>Знаки дорожные треугольные 1.1, 1.2, 1.5-1.7, 1.8-1.15, 1.16, 1.17-1.19, 1.16.1, 1.20.-1.22, 1.23-1.30, 2.3-2.4, А 900 мм, со светоотражающей пленкой типа 3 СТ РК 1125-2002</t>
  </si>
  <si>
    <t>Знаки опознавательные</t>
  </si>
  <si>
    <t>Извещатель пожарный дымовой оптико-электронный DC=9-27V, t=30*C до 60*С</t>
  </si>
  <si>
    <t>Извещатель пожарный ручной</t>
  </si>
  <si>
    <t>Изолента</t>
  </si>
  <si>
    <t xml:space="preserve">Изолятор IF20                               </t>
  </si>
  <si>
    <t>Изолятор Колпачок К-9 (КП-24)</t>
  </si>
  <si>
    <t>Изолятор подвесной IS 70 Е</t>
  </si>
  <si>
    <t>Изолятор фарфоровый ТФ-20</t>
  </si>
  <si>
    <t>Изолятор штыревой стеклянный ШС-20-Г ГОСТ 1232-93</t>
  </si>
  <si>
    <t>Изолятор штыревый стеклянный ШФ 20-Г</t>
  </si>
  <si>
    <t>Источник вторичного электропитания резервированный. Максимальная емкость АКБ-2х7 А*ч, Ток нагрузки 3,0 А (15 мин)</t>
  </si>
  <si>
    <t>Кабели АВВГ 2х4 мм2</t>
  </si>
  <si>
    <t>Кабели контрольные КВБбШв 10х2,5</t>
  </si>
  <si>
    <t>Кабели контрольные КВБбШв 19х2,5</t>
  </si>
  <si>
    <t>Кабели контрольные КВБбШв 5х2,5</t>
  </si>
  <si>
    <t>Кабели контрольные КВБбШв 7х2,5</t>
  </si>
  <si>
    <t>Кабели контрольные КВВГнг 10х2,5</t>
  </si>
  <si>
    <t>Кабели контрольные КВВГнг 19х2,5</t>
  </si>
  <si>
    <t>Кабели контрольные КВВГнг 5х2,5</t>
  </si>
  <si>
    <t>Кабели контрольные КВВГнг 7х2,5</t>
  </si>
  <si>
    <t>Кабели силовой с медными жилами, на напряжение 1000В, марка ВБбШв, число жил и сечение 3х50+1х25 мм2</t>
  </si>
  <si>
    <t>Кабели силовые ВВГнг 3х2,5</t>
  </si>
  <si>
    <t>Кабели силовые ВВГнг 4х2,5</t>
  </si>
  <si>
    <t>Кабели силовые ВВГнг 5х10</t>
  </si>
  <si>
    <t>Кабели силовые ВВГнг 5х120</t>
  </si>
  <si>
    <t>Кабели силовые ВВГнг 5х2,5</t>
  </si>
  <si>
    <t xml:space="preserve">Кабели силовые с медными жилами , на напряжение 1000В, марка ВБбШв, число жил и сечение 3х4 мм2 </t>
  </si>
  <si>
    <t>Кабель (провод) 4-жильный с монолитной жилой 4*0,50мм. Бухта 200м</t>
  </si>
  <si>
    <t>Кабель ВВГ 3х1,5</t>
  </si>
  <si>
    <t>Кабель ВВГ 3х1,5мм</t>
  </si>
  <si>
    <t>Кабель контрольный КВВГЭ 4х1,5</t>
  </si>
  <si>
    <t>Кабель ППВ 2х2,5 мм2</t>
  </si>
  <si>
    <t>Кабель силовой АППВ 2 х 2,5</t>
  </si>
  <si>
    <t>Кабель силовой ВБбШв 3х1,5 мм2</t>
  </si>
  <si>
    <t>Кабель силовой ВБбШв 4х2,5 мм2</t>
  </si>
  <si>
    <t>Кабель силовой ВБбШв 4х25 мм2</t>
  </si>
  <si>
    <t>Кабель силовой ВБбШв 4х4 мм2</t>
  </si>
  <si>
    <t>Кабель силовой ВВГ 3х16 + 1х6 на 1000 В</t>
  </si>
  <si>
    <t>Кабель силовой ВВГ 3х2,5 мм2</t>
  </si>
  <si>
    <t>Кабель силовой ВВГ 3х25 + 1х10 на 1000 В</t>
  </si>
  <si>
    <t>Кабель силовой ВВГ 4х1,5 мм2</t>
  </si>
  <si>
    <t>Кабель силовой ВВГ 4х10 на 1000 В</t>
  </si>
  <si>
    <t>Кабель силовой ВВГ 4х2,5 на 1000 В</t>
  </si>
  <si>
    <t>Кабель силовой ВВГ 4х4 мм2</t>
  </si>
  <si>
    <t>Кабель силовой КВВГ 4х1 мм2</t>
  </si>
  <si>
    <t>Кабель силовой КГ 3 х 50 мм2</t>
  </si>
  <si>
    <t>Кабель силовой КГ 4х16 мм2</t>
  </si>
  <si>
    <t>Кабель силовой марка КГ 5 х 16 мм2</t>
  </si>
  <si>
    <t xml:space="preserve">Кабель силовой на 660В ВБбШв 4х25 </t>
  </si>
  <si>
    <t xml:space="preserve">Кабель силовой на 660В КГ 4х25                   </t>
  </si>
  <si>
    <t>Кабель силовой на напряжений 1000вт АВВГ 3х2,5мм</t>
  </si>
  <si>
    <t>Кабель силовой с алюминиевыми жилами с пластмассой изоляцией, на напряжений 660вт АВБбШв 3х25+1х16</t>
  </si>
  <si>
    <t>Кабель силовой с алюминиевыми жилами с пластмассой изоляцией, на напряжений 660вт АВБбШв 3х6</t>
  </si>
  <si>
    <t>Кабель силовой с медными жилами ПВХ с изоляцией, бронированной оцинкованной лентой ВВГ 1х10 мм2</t>
  </si>
  <si>
    <t>Кабель силовой с медными жилами ПВХ с изоляцией, бронированной оцинкованной лентой ВВГ 1х16 мм2</t>
  </si>
  <si>
    <t>Кабель силовой с медными жилвми с пластмассой на напряжение 660 В ВБбШв 2х6мм2 /ЭХЗ/</t>
  </si>
  <si>
    <t>Кабель четырехжильный сеч. Не менее 6мм2</t>
  </si>
  <si>
    <t>Кабельные наконечники медные ТМ-10-6-5</t>
  </si>
  <si>
    <t>Кабельные наконечники медные ТМ-16-8-6</t>
  </si>
  <si>
    <t>Кабельные наконечники медные ТМ-25-8-7</t>
  </si>
  <si>
    <t>Кабельный канал 20х10 мм(палка по 2 метра)</t>
  </si>
  <si>
    <t>Кабельный канал 20х100</t>
  </si>
  <si>
    <t>Кабельный канал 20х20 мм</t>
  </si>
  <si>
    <t>Кабельный канал 25 х 16</t>
  </si>
  <si>
    <t>Кабельный канал 25х25</t>
  </si>
  <si>
    <t>Кабельный канал 40х25</t>
  </si>
  <si>
    <t>Кабельный канал 60 х 60</t>
  </si>
  <si>
    <t>Кабеля силовые ВВГнг 3х1,5-1</t>
  </si>
  <si>
    <t>Кабеля силовые ВВГнг 3х2,5-0,66</t>
  </si>
  <si>
    <t>Кабеля силовые ВВГнг 3х2,5-1</t>
  </si>
  <si>
    <t>Кабеля силовые ВВГнг LS 4х2,5 - 0,66 ГОСТ 16442-80</t>
  </si>
  <si>
    <t>Каблегон</t>
  </si>
  <si>
    <t>Калорифер КСК3-11-02хл3А</t>
  </si>
  <si>
    <t>Камень бортовой БР 100.20.8</t>
  </si>
  <si>
    <t>Камень бортовой БР 100.30.15</t>
  </si>
  <si>
    <t>Камень бортовой БР 300.30.15</t>
  </si>
  <si>
    <t>Камень ракушечник</t>
  </si>
  <si>
    <t>Каркас модульного здания (Строительство АБК для БПО (НГДУ-1), 70 мест)</t>
  </si>
  <si>
    <t>Каркас модульного здания (Строительство ХБК для БКНС-3а НГДУ-1, 25 мест)</t>
  </si>
  <si>
    <t>Каркас модульного здания (ХБК для ГУ-4 НГДУ-1, 15 мест)</t>
  </si>
  <si>
    <t>Квадрат 60*60 пластик белый</t>
  </si>
  <si>
    <t xml:space="preserve">Квадратная труба 100*5 </t>
  </si>
  <si>
    <t xml:space="preserve">Квадратная труба 120*5 </t>
  </si>
  <si>
    <t xml:space="preserve">Квадратная труба 120*6 </t>
  </si>
  <si>
    <t xml:space="preserve">Квадратная труба 140*6 </t>
  </si>
  <si>
    <t xml:space="preserve">Квадратная труба 140х5 мм </t>
  </si>
  <si>
    <t>Керамзитовый гравий</t>
  </si>
  <si>
    <t>Керамогранит</t>
  </si>
  <si>
    <t>Керамогранит 300х300мм, толщ.10 мм</t>
  </si>
  <si>
    <t>Керамогранит с комплектующими и крепежными материалами</t>
  </si>
  <si>
    <t>Клапан запорный сальниковый 15с22нжDN 25</t>
  </si>
  <si>
    <t>Клапан запорный сальниковый 15с22нжDN 32 PN до 2,5 Мпа</t>
  </si>
  <si>
    <t>Клапан обратный поворотный 19с76нж DN 80 PN 2,5 Мра с ответными фланцами</t>
  </si>
  <si>
    <t>Клапан обратный поворотный 19с76нж Ду100мм Ру 1,6 Мпа (в комплекте с фланцами и шпильками)</t>
  </si>
  <si>
    <t>Клапан обратный поворотный 19с76нж Ду80 мм Ру 1,6 Мпа (в комплекте с фланцами и шпильками)</t>
  </si>
  <si>
    <t>Клапан обратный поворотный 19с76нжDN 100 с ответными фланцами</t>
  </si>
  <si>
    <t>Клапан обратный поворотный 19с76нжDN 50 PN 1,6 Мра с ответными фланцами</t>
  </si>
  <si>
    <t>Клапан предохранительный КПЗ-50-В</t>
  </si>
  <si>
    <t>Клапан регулирующий DN 50 типа Danfoss (в комплекте с фланцами и шпильками)</t>
  </si>
  <si>
    <t>Клапан регулирующий VMO PN 16 DN 25 типа Danfoss</t>
  </si>
  <si>
    <t>Клей " Бустилат"</t>
  </si>
  <si>
    <t xml:space="preserve">Клей Cyclon вместо гвоздей 96 кристально прозрачный </t>
  </si>
  <si>
    <t>Клей для керамической плитки</t>
  </si>
  <si>
    <t>Клей для линолеума</t>
  </si>
  <si>
    <t>Клей для швов</t>
  </si>
  <si>
    <t>Клей кафельный СЭТ 300</t>
  </si>
  <si>
    <t xml:space="preserve">кляймер 2-рожковый </t>
  </si>
  <si>
    <t xml:space="preserve">кляймер 4-рожковый </t>
  </si>
  <si>
    <t>Ковер газовый чугунный</t>
  </si>
  <si>
    <t>Колер</t>
  </si>
  <si>
    <t>Колпачок К-6 (КП-20)</t>
  </si>
  <si>
    <t xml:space="preserve">Колпачок К-9   </t>
  </si>
  <si>
    <t>Колпачок под изолятор К-6 (КП-20) СТ РК ГОСТ Р-51204-2004</t>
  </si>
  <si>
    <t>Колпачок под изолятор ТФ-20</t>
  </si>
  <si>
    <t>Кольца КС15х18</t>
  </si>
  <si>
    <t>Кольцо опорное КО - 10.6</t>
  </si>
  <si>
    <t>Кольцо опорное КС - 15.6</t>
  </si>
  <si>
    <t>Кольцо стеновое КС 10.9</t>
  </si>
  <si>
    <t>Кольцо стеновое КС 15.6</t>
  </si>
  <si>
    <t xml:space="preserve">Кольцо стеновое КС 15.9 </t>
  </si>
  <si>
    <t>Кольцо стеновое КС 20-6</t>
  </si>
  <si>
    <t xml:space="preserve">Кольцо стеновое КС 20-9 </t>
  </si>
  <si>
    <t>Кольцо стеновое КС10.6</t>
  </si>
  <si>
    <t>Кольцо стеновое КС10.9</t>
  </si>
  <si>
    <t>Кольцо стеновое КС15.9</t>
  </si>
  <si>
    <t xml:space="preserve">Кольцо стеновое КС20.6  </t>
  </si>
  <si>
    <t xml:space="preserve">Кольцо стеновое КС20.9  </t>
  </si>
  <si>
    <t>Кольцо стеновое КС7.3</t>
  </si>
  <si>
    <t>Комплект соединительный КС М6х10</t>
  </si>
  <si>
    <t>Комплектная трансформаторная подстанция .КТПНД-40-6/0,4кВ</t>
  </si>
  <si>
    <t>Комплектная трансформаторная подстанция наружной установки КТПН - 160/6/0,4кВ Габарит разм 2200х1480х2300мм</t>
  </si>
  <si>
    <t>Комплектная трансформаторная подстанция наружной установки, типа КТПГ-100-6/10/0,4</t>
  </si>
  <si>
    <t>Комплектная трансформаторная подстанция,типа КТПГ-250-6/10/0,4, тупиковая, исролнение по вводу- воздушный, исполнение по выводу- кабельный</t>
  </si>
  <si>
    <t>Комплектующие для ГКЛ, профиль стоечный 50х40х0,55мм</t>
  </si>
  <si>
    <t>Компьютер (манитор, принтер,процессор, клавиатура, мышки)</t>
  </si>
  <si>
    <t>Конвектор ЭВУБ 0,5</t>
  </si>
  <si>
    <t>Кондиционер - Сплит система 9,0</t>
  </si>
  <si>
    <t xml:space="preserve">Кондиционер AQ07 UGFNSER </t>
  </si>
  <si>
    <t>Конек 250х250х1 (чертеж) ГРЭС (цвет соглас.)</t>
  </si>
  <si>
    <t>Конек бочкообразный</t>
  </si>
  <si>
    <t xml:space="preserve">Конструкции металлические кабельные </t>
  </si>
  <si>
    <t>Конструкций стальные из одного профиля</t>
  </si>
  <si>
    <t>Контактная люминисцентная лампа 23Вт на цоколь Е27</t>
  </si>
  <si>
    <t>Контрагайка 1"у.п.25мм</t>
  </si>
  <si>
    <t>Контрольно измеритальный пункт КИП 0-6-0,8 /ЭХЗ/</t>
  </si>
  <si>
    <t>Конфузор Ф 504/1703 х 1051 мм</t>
  </si>
  <si>
    <t>Коньковые планки  (конек)</t>
  </si>
  <si>
    <t>Корзина для мусора</t>
  </si>
  <si>
    <t>Коробка клеммная для соединения и разветвления электрических цепей</t>
  </si>
  <si>
    <t>Коробка ответительная тройниковая IP 65 TS 20</t>
  </si>
  <si>
    <t>Коробка пластмассовая тип У 409-3</t>
  </si>
  <si>
    <t>Коробка соединительная металлическая КОР 75 У1</t>
  </si>
  <si>
    <t>Коробка соединительная на 24 зажимов ( с сальниками)</t>
  </si>
  <si>
    <t>Котел ЭВН-К-36 кВт</t>
  </si>
  <si>
    <t>Котел ЭВН-К-96 кВт</t>
  </si>
  <si>
    <t>Котлы стальные электрические ЭВН-К-36</t>
  </si>
  <si>
    <t>Кран 3-ходовой Ду15х16Мпа (М20х½")</t>
  </si>
  <si>
    <t>Кран Маевского</t>
  </si>
  <si>
    <t>Кран шаровый Ø 15 мм PN 25 Зкл 2-25</t>
  </si>
  <si>
    <t>Кран шаровый Ø 25 мм PN 25 Зкл 2-25</t>
  </si>
  <si>
    <t>Кран шаровый проходной сальниковый Ру 1 Мпа 10 кгс/см2  Ø 15 мм</t>
  </si>
  <si>
    <t>Кран шаровый проходной сальниковый Ру 1 Мпа 10 кгс/см2  Ø 20 мм</t>
  </si>
  <si>
    <t xml:space="preserve">Краны шаровые сварные стальные Т до+200˚ С, PN25 , DN 25 мм </t>
  </si>
  <si>
    <t>Краска водоэмульсионная</t>
  </si>
  <si>
    <t>Краска водоэмульсионная фасадная</t>
  </si>
  <si>
    <t>Краска масляная марка МА-25</t>
  </si>
  <si>
    <t>Краска под СМЛ</t>
  </si>
  <si>
    <t>Краска ПФ-115</t>
  </si>
  <si>
    <t>Краска серебристая БТ-177</t>
  </si>
  <si>
    <t>Краска эмаль  ХВ - 785</t>
  </si>
  <si>
    <t>Краска эмаль ПФ 133 темно-серая</t>
  </si>
  <si>
    <t>Краски  акриловая для дорожной разметки АК 505</t>
  </si>
  <si>
    <t>Крепление для трубопроводов (хомуты, планки, кронштейн) Ø 20</t>
  </si>
  <si>
    <t>Крепление для трубопроводов (хомуты, планки, кронштейн) Ø 25</t>
  </si>
  <si>
    <t>Крепление подкоса У 1</t>
  </si>
  <si>
    <t>Крепление провода</t>
  </si>
  <si>
    <t>Крепление провода СШ-2</t>
  </si>
  <si>
    <t>Кресло</t>
  </si>
  <si>
    <t>крестик 2,3 мм</t>
  </si>
  <si>
    <t>Крестики</t>
  </si>
  <si>
    <t>Крестики 2 мм</t>
  </si>
  <si>
    <t>Кровельный шуруп шестигранная головка шайбой и резиновой прокладкой</t>
  </si>
  <si>
    <t>Кронштейн для светильника КС-1</t>
  </si>
  <si>
    <t>Кронштейн настенный осн.200</t>
  </si>
  <si>
    <t>Кронштейн настенный осн.300</t>
  </si>
  <si>
    <t>Кронштейн(для крепления подкоса) У-3</t>
  </si>
  <si>
    <t>Крышка F профиля</t>
  </si>
  <si>
    <t>Крышка колодца ПП 10-1</t>
  </si>
  <si>
    <t>Крышка колодца ПП 20-20</t>
  </si>
  <si>
    <t>Крышка на лоток осн.200</t>
  </si>
  <si>
    <t>Крышка на лоток осн.300</t>
  </si>
  <si>
    <t>Ксилол нефтяной марки А</t>
  </si>
  <si>
    <t>Кухонный шкаф для посуды разм.915х460х1830</t>
  </si>
  <si>
    <t>Лак  по дереву ( бесцветный )</t>
  </si>
  <si>
    <t>Лак битумный БТ-783</t>
  </si>
  <si>
    <t>Лак этиноловый</t>
  </si>
  <si>
    <t>Ламбри</t>
  </si>
  <si>
    <t>Ламинат</t>
  </si>
  <si>
    <t>Лампа в газо-взрывозащитных плафонах</t>
  </si>
  <si>
    <t>Лампы биспиральные типа Б220-230-100, 100 Вт</t>
  </si>
  <si>
    <t>Лампы прожекторные</t>
  </si>
  <si>
    <t>Лампы ртутные дуговые высокого давления тип ДРЛ-125-ХЛ-1</t>
  </si>
  <si>
    <t>Лента (фум)</t>
  </si>
  <si>
    <t xml:space="preserve">Лента поливинилхлоридная липкая, толщина 0,4 мм </t>
  </si>
  <si>
    <t>Лесоматериалы круглые из хвойных пород для строительства, d 14-24 см, длина 3-6,5 м</t>
  </si>
  <si>
    <t>Лестница приставная</t>
  </si>
  <si>
    <t>Линейный разъединитель РЛК-1б-10№IV/400УХЛ1</t>
  </si>
  <si>
    <t>Линолеум</t>
  </si>
  <si>
    <t>Лом пожарный ЛПЛ</t>
  </si>
  <si>
    <t>Лопата железная</t>
  </si>
  <si>
    <t>Лопата совковая</t>
  </si>
  <si>
    <t>Лопата штыковая</t>
  </si>
  <si>
    <t>Лоток доборный Л 6д-15</t>
  </si>
  <si>
    <t>Лоток основной Л3д-8</t>
  </si>
  <si>
    <t>Лоток перфорированный 35х200х3000 (толщ 0,7 мм)</t>
  </si>
  <si>
    <t>Лоток перфорированный 60х300х3000 (толщ 0,8 мм)</t>
  </si>
  <si>
    <t>Лпинолеум толщ 3,6 мм</t>
  </si>
  <si>
    <t>Люк ГТС тип Л ГОСТ 8591-76х</t>
  </si>
  <si>
    <t>Люк полимерный</t>
  </si>
  <si>
    <t>Люк чугунный легкий с крышкой</t>
  </si>
  <si>
    <t>Манометр МТ3-Уф кл.т-1,5 ф100мм 0-2,5Мпа</t>
  </si>
  <si>
    <t>Манометр МТ3-Уф кл.т-1,5 ф100мм 0-40Мпа</t>
  </si>
  <si>
    <t>Манометр МТ3-Уф кл.т-1,5 ф100мм 0-6Мпа</t>
  </si>
  <si>
    <t>Манометр показывающий МП4-УФ (от 0 до 0,6…1000Мпа)</t>
  </si>
  <si>
    <t>Манометр с трубчатой пружиной модель 235.50 нерж сталь диап 0…..1600 бар р-р 100 мм резьба G1/2В-наружная с трехходовым краном и трубкой сифон ОБМ1-160</t>
  </si>
  <si>
    <t>Манометр сигнализирующий взрвывозащищенный ДМ2005фСг1ЕхКС от 0 до 0,6…600 кгс/см2</t>
  </si>
  <si>
    <t>Мастика битумно-полимерная</t>
  </si>
  <si>
    <t>Мастика битумно-резиновая</t>
  </si>
  <si>
    <t>Мастика морозостойкая битумно-масляная МБ-50</t>
  </si>
  <si>
    <t>Маты минераловатные прошивные в облаках из металлической сетки №12,5-0,5 толщ. 60мм</t>
  </si>
  <si>
    <t>Мачта прожекторная ПМЖ 16-6 с площадками и лестницей</t>
  </si>
  <si>
    <t>Металл для квадрата 40х40х40</t>
  </si>
  <si>
    <t>Металл оконный (универсал)</t>
  </si>
  <si>
    <t>Металлические изделия</t>
  </si>
  <si>
    <t>Металлические каркасы</t>
  </si>
  <si>
    <t>Металлоконструкций ограждения с изготовлением и монтажом согласно проекта</t>
  </si>
  <si>
    <t>Металлорукав защитный РЗ-ЦХ-25</t>
  </si>
  <si>
    <t>Металлорукав защитный РЗ-ЦХ-50</t>
  </si>
  <si>
    <t>Металлосайдинг (анкерный дюбель, саморез оцик, 4,2х16, наружный угол, внутренний угол, соединитель,профиль 27/60, 27/28) с комплектующими</t>
  </si>
  <si>
    <t xml:space="preserve">Металлочерепица </t>
  </si>
  <si>
    <t>Метизы</t>
  </si>
  <si>
    <t>Микроволновая печь</t>
  </si>
  <si>
    <t>Минвата  URSA толщ. 50 мм</t>
  </si>
  <si>
    <t>Минвата прошивная без обкладок t=60мм</t>
  </si>
  <si>
    <t>Минвата прошивная с обкладками t=60мм</t>
  </si>
  <si>
    <t>Минеральная вата М100 толщ 60 мм</t>
  </si>
  <si>
    <t>Минеральная плита t=50мм</t>
  </si>
  <si>
    <t>Минеральный порошок</t>
  </si>
  <si>
    <t>Минплита 100 мм</t>
  </si>
  <si>
    <t>Модульное здание КПП операторный размерами 9х2,8х2,4м с внутренными сетями</t>
  </si>
  <si>
    <t>Модульное здание ХБК на 150 мест (монтаж здания,пуско-наладка всех оборудовании и электрофикации, внутриплощадочные сети связи, , сдачад объекта под ключ)</t>
  </si>
  <si>
    <t>Мука андезитовая кислотоупорная</t>
  </si>
  <si>
    <t>Муфта 1" стальная</t>
  </si>
  <si>
    <t>Муфта защитная для кабелей связи соединительная МЗС-35</t>
  </si>
  <si>
    <t>Муфта ПВХ труба IP  65 MS 32</t>
  </si>
  <si>
    <t>Муфта ПВХ труба армированная IP  65 GA 20</t>
  </si>
  <si>
    <t>Муфта ПВХ труба армированная IP  65 GA 32</t>
  </si>
  <si>
    <t>Муфта ПВХ труба армированная коробка IP  65 GX 20</t>
  </si>
  <si>
    <t>Муфта ПВХ труба армированная коробка IP  65 GX 32</t>
  </si>
  <si>
    <t>Муфта ПВХ труба коробка IP  65 BS 20</t>
  </si>
  <si>
    <t>Муфта ПВХ труба труба IP  65 МS 20</t>
  </si>
  <si>
    <t>Муфта полиэтиленовая диам 20 мм</t>
  </si>
  <si>
    <t>Муфта полиэтиленовая диам 25 мм</t>
  </si>
  <si>
    <t>Муфта соединительная Ø 25 мм металлополимерная</t>
  </si>
  <si>
    <t>Муфты концевые для силовых кабелей с алюминиевыми или медными жилами с пластмассовой изоляцией, тип КВТп - 4 - 2 - 1УЗ</t>
  </si>
  <si>
    <t>Мыльница</t>
  </si>
  <si>
    <t>Мягкая мебель</t>
  </si>
  <si>
    <t>Набор подключения радиатора 3/4 ч кронштейном</t>
  </si>
  <si>
    <t>Набор посуды на 40 чел.</t>
  </si>
  <si>
    <t>Навес ф25мм</t>
  </si>
  <si>
    <t>Наконечник кабельный медный для проводов и КЛ с многоповолочными жилами сечением 10 мм/ГОСТ 7386-80/</t>
  </si>
  <si>
    <t>Наконечник кабельный медный для проводов и КЛ с многоповолочными жилами сечением 16 мм/ГОСТ 7386-80/</t>
  </si>
  <si>
    <t xml:space="preserve">Наконечник кабельный медный ф25          </t>
  </si>
  <si>
    <t>Наконечник ТМ 10х120</t>
  </si>
  <si>
    <t>Наконечники кабельные (ГОСТ 23981-80, ГОСТ 7386-80) 70-10-13-М УХЛЗ</t>
  </si>
  <si>
    <t>Наливной пол из полиуретан двухкомпонентный, толщ.прктытия 3 мм</t>
  </si>
  <si>
    <t>Наружный водосток (с комплектующими)</t>
  </si>
  <si>
    <t>Насос вакуумный подпиточный</t>
  </si>
  <si>
    <t>Насос для подачи воды в внутренние сети водоснабжения Q= 3,3 м3/час</t>
  </si>
  <si>
    <t>Насос консольный WILO NL 40/200 ( с ответными фланцами и шпильками в комплекте)</t>
  </si>
  <si>
    <t>Насос консольный WILO NL 50/200 ( с ответными фланцами и шпильками в комплекте)</t>
  </si>
  <si>
    <t>Насос погружной марка "ГНОМ" 25-20 подача 25м3/ч 3000 об/мин</t>
  </si>
  <si>
    <t xml:space="preserve">Насос циркуляционный </t>
  </si>
  <si>
    <t>Насос циркуляционный "Grundfos UPS 25/60"</t>
  </si>
  <si>
    <t>Насос циркуляционный WILO STAR RS 25/7 (с ответными фланцами и шпильками в комплекте)</t>
  </si>
  <si>
    <t>Насосные установки JSWm/15M-24Cl с электродвигателем</t>
  </si>
  <si>
    <t>Нащельник порожный алюми. В=40мм</t>
  </si>
  <si>
    <t>Нейлоновый дюбель "бабочка" с шурупом</t>
  </si>
  <si>
    <t>Обогреватель взрывозащищенный ОВЭ-4К-0,9-380</t>
  </si>
  <si>
    <t>Обогреватель взрывозащищенный ОВЭ-4К-1,8-380</t>
  </si>
  <si>
    <t>Обратный клапан DN100х4Мпа</t>
  </si>
  <si>
    <t>Обратный клапан DN80</t>
  </si>
  <si>
    <t>Обратный клапан межфланц.Ду-100, Ру16Мпа</t>
  </si>
  <si>
    <t>Обрешетка деревянная на пол (раздевалка)</t>
  </si>
  <si>
    <t>Огнетушитель порошковый</t>
  </si>
  <si>
    <t>Огнетушитель углекислотный 2 л</t>
  </si>
  <si>
    <t>Окна 520х520 мм</t>
  </si>
  <si>
    <t>Окна 985х785 мм</t>
  </si>
  <si>
    <t>Олифа</t>
  </si>
  <si>
    <t>Оповещатель световой, 12В, табло плоское "ШЫГУ"</t>
  </si>
  <si>
    <t>Опора ж/б Фм1 р/р-1,2х1,2х1,2м уст.мет.сетки С-1 и петель П-1, П-2</t>
  </si>
  <si>
    <t>Опорно-анкерная плита П-3и</t>
  </si>
  <si>
    <t>Опоры неподвижные  ОПП2 100.89</t>
  </si>
  <si>
    <t>Опоры неподвижные ОПП2-100.114</t>
  </si>
  <si>
    <t>Оправа защитная 2П 215/63 (с термокарманом)</t>
  </si>
  <si>
    <t>Отборное устройство давления ЗК14-2-1-98</t>
  </si>
  <si>
    <t>Ответная планка оконная</t>
  </si>
  <si>
    <t>Отвод 45° 60,3х4 мм</t>
  </si>
  <si>
    <t>Отвод 90* Ø 15 мм металлополимерный</t>
  </si>
  <si>
    <t>Отвод 90* Ø 25  мм металлополимерный</t>
  </si>
  <si>
    <t>Отвод 90*, ф40 мм</t>
  </si>
  <si>
    <t>Отвод 90° 114х4 мм</t>
  </si>
  <si>
    <t>Отвод 90° 57х3,5 мм</t>
  </si>
  <si>
    <t>Отвод 90° 89х4 мм</t>
  </si>
  <si>
    <t>Отвод Ду100 мм 45°</t>
  </si>
  <si>
    <t>Отвод Ду50 мм 90°</t>
  </si>
  <si>
    <t>Отвод металлопластиковый Ø 20  мм РЕ-RT d 26 x d 26</t>
  </si>
  <si>
    <t>Отвод полиэтиленовый  90° компрессионный прямой Ф 90х5,4 мм</t>
  </si>
  <si>
    <t>Отвод полиэтиленовый  90° Ф 110х6,6 мм</t>
  </si>
  <si>
    <t>Отвод полиэтиленовый 45° компрессионный прямой Ø 20 х 6,6 мм</t>
  </si>
  <si>
    <t xml:space="preserve">Отвод стальной 90* ф159х6мм </t>
  </si>
  <si>
    <t>Отвод стальной 90* ф219х10мм</t>
  </si>
  <si>
    <t xml:space="preserve">Отвод стальной 90* ф25х3мм </t>
  </si>
  <si>
    <t>Отвод стальной 90* ф25х4мм</t>
  </si>
  <si>
    <t xml:space="preserve">Отвод стальной 90* ф32х3мм </t>
  </si>
  <si>
    <t>Отвод стальной 90* ф57х4мм</t>
  </si>
  <si>
    <t>Отвод стальной 90* ф57х5мм</t>
  </si>
  <si>
    <t>Отвод стальной 90* ф88,9х5,6мм</t>
  </si>
  <si>
    <t>Отвод стальной 90* ф89х8мм-09Г2С</t>
  </si>
  <si>
    <t>Отвод Ф 108х6 мм</t>
  </si>
  <si>
    <t>Отводы ПВХ 90* Ø 100 м</t>
  </si>
  <si>
    <t>Отводы ПВХ 90* Ø 50 м</t>
  </si>
  <si>
    <t xml:space="preserve">Отопительный котел, Электроводонагреватель ZOTA-9 </t>
  </si>
  <si>
    <t>Пакля пропитанная</t>
  </si>
  <si>
    <t>Панель Техносэндвич-100 кровельные с комплектующими и крепежными материалами</t>
  </si>
  <si>
    <t>Панель Техносэндвич-100 стеновые с комплектующими и крепежными материалами</t>
  </si>
  <si>
    <t>Панель Техносэндвич-80 с комплектующими и крепежными материалами</t>
  </si>
  <si>
    <t>Пароизоляционная мембрана</t>
  </si>
  <si>
    <t>Паронитовая прокладка t=3,0мм (1500х1500мм)</t>
  </si>
  <si>
    <t>ПГС</t>
  </si>
  <si>
    <t>ПГС природные для обочины (с доставкой Атырау)</t>
  </si>
  <si>
    <t>ПГС природные для основания (с доставкой Атырау)</t>
  </si>
  <si>
    <t xml:space="preserve">Пена монтажная </t>
  </si>
  <si>
    <t>Пергамин кровельный П-350</t>
  </si>
  <si>
    <t>Перемычка 8 ПП 18-71</t>
  </si>
  <si>
    <t>Перемычка 9 ПБ 16-37</t>
  </si>
  <si>
    <t>Перемычка 9 ПБ 21-8</t>
  </si>
  <si>
    <t>Переход (ГОСТ 17378-83) 108х6 - 89х6 мм</t>
  </si>
  <si>
    <t>Переход 110х108 мм</t>
  </si>
  <si>
    <t>Переход 110х90 мм</t>
  </si>
  <si>
    <t>Переход 88,9х5,6 / 57х5мм</t>
  </si>
  <si>
    <t>Переход Ø100/50 мм ПВХ</t>
  </si>
  <si>
    <t>Переход Ø150/100 мм ПВХ</t>
  </si>
  <si>
    <t>Переход концентрический Ф 114х57мм</t>
  </si>
  <si>
    <t>Переход концентрический Ф 114х89 мм</t>
  </si>
  <si>
    <t>Переход концентрический Ф 89х57мм</t>
  </si>
  <si>
    <t>Переход концентрический ф114х8-89х8мм</t>
  </si>
  <si>
    <t>Переход полиэтиленовый Ду 20х16мм</t>
  </si>
  <si>
    <t>Переход полиэтиленовый Ду 25х20мм</t>
  </si>
  <si>
    <t>Переход ПХВ 100 х 50 мм</t>
  </si>
  <si>
    <t>Переход стальной 219х8 -159х8</t>
  </si>
  <si>
    <t>Переход стальной К - 114х8 - 89 х8</t>
  </si>
  <si>
    <t>Переход стальной К - 159х4,5 - 108 х4</t>
  </si>
  <si>
    <t>Переход стальной К - 159х6 - 114 х4</t>
  </si>
  <si>
    <t>Переход стальной К - 168х10 - 114 х8</t>
  </si>
  <si>
    <t>Переход стальной К - 57х4 - 32 х3</t>
  </si>
  <si>
    <t>Переход стальной К - 89х6 - 57 х4</t>
  </si>
  <si>
    <t>Песок обагащенный природный ( с доставкой Атырау)</t>
  </si>
  <si>
    <t>Песок природный</t>
  </si>
  <si>
    <t>Песок строительный</t>
  </si>
  <si>
    <t>Песок строительный (асфальт)</t>
  </si>
  <si>
    <t>Песок строительный (для асфальтобетона)</t>
  </si>
  <si>
    <t>Петля дверная алюминиевая</t>
  </si>
  <si>
    <t>Петля оконная</t>
  </si>
  <si>
    <t>Писсуар со смесителем</t>
  </si>
  <si>
    <t>Пластиковая труба Ф 150 мм</t>
  </si>
  <si>
    <t>Пластиковая труба Ф 25 мм</t>
  </si>
  <si>
    <t>Пленка полиэтиленовая 0,2*0,5 мм</t>
  </si>
  <si>
    <t>Пленка полиэтиленовая, толщина 0,2-0,5 мм</t>
  </si>
  <si>
    <t>Плинтус пластиковый с комплектующими</t>
  </si>
  <si>
    <t>Плита днища ПД - 10*1</t>
  </si>
  <si>
    <t>Плита днища ПД - 20*1</t>
  </si>
  <si>
    <t>Плита днища ПН - 15*1</t>
  </si>
  <si>
    <t>Плита дорожная 1П30.18 (2,2тн.)</t>
  </si>
  <si>
    <t xml:space="preserve">Плита дорожная ПДП 3х1,75 </t>
  </si>
  <si>
    <t>Плита керамическая напольная</t>
  </si>
  <si>
    <t>Плита керамическая настенная</t>
  </si>
  <si>
    <t>Плита перекрытия 1ПК 42.10-8Т</t>
  </si>
  <si>
    <t>Плита перекрытия 1ПК 42.12-8Т</t>
  </si>
  <si>
    <t>Плита перекрытия 1ПК 60.10-6Т</t>
  </si>
  <si>
    <t>Плита перекрытия 1ПК 60.12-6Т</t>
  </si>
  <si>
    <t>Плита перекрытия 1ПП20-1</t>
  </si>
  <si>
    <t>Плита перекрытия ПК 30.12-8 AmYT</t>
  </si>
  <si>
    <t>Плита перекрытия ПП - 10 - 1</t>
  </si>
  <si>
    <t>Плита перекрытия ПП - 15 - 1</t>
  </si>
  <si>
    <t>Плита перекрытия ПП -20 -20</t>
  </si>
  <si>
    <t>Плита перекрытия ПТК 30х15</t>
  </si>
  <si>
    <t xml:space="preserve">Плита перекрытия ПТК 60 х 12 </t>
  </si>
  <si>
    <t xml:space="preserve">Плитка керамическая напольная матовая </t>
  </si>
  <si>
    <t>Плиты покрытий, перекрытий и днищ для сооружения водопровода канализации круглые</t>
  </si>
  <si>
    <t>Плиты тротуарные ( ГОСТ 17608-91 ) тол.60 мм</t>
  </si>
  <si>
    <t>Поворот на 90* вертикальный внешний 35х200</t>
  </si>
  <si>
    <t>Поворот на 90* вертикальный внешний 60х300</t>
  </si>
  <si>
    <t>Поворот на 90* вертикальный внутренний 35х200</t>
  </si>
  <si>
    <t>Поворот на 90* вертикальный внутренний 60х300</t>
  </si>
  <si>
    <t>Поворот ПВХ 90* труба-труба IP 65 CS 20</t>
  </si>
  <si>
    <t>Поворот ПВХ 90* труба-труба IP 65 CS 32</t>
  </si>
  <si>
    <t>Погружной электронасос сетевой фекальный типа ГНОМ 6-10 Д Q=14m3/ч напор=10-12 м , N=0,6кВт, 3000 об/мин U=220 В</t>
  </si>
  <si>
    <t>Подвес (АП 1)</t>
  </si>
  <si>
    <t>Подвижная опора ОПП2-100-219</t>
  </si>
  <si>
    <t>Подвижная опора ОПП2-100-57</t>
  </si>
  <si>
    <t>Подвижная опора ОПП2-100-89</t>
  </si>
  <si>
    <t>Подвижная опора ОПХ1-70-25</t>
  </si>
  <si>
    <t>Подвижная опора ОПХ2-100-114</t>
  </si>
  <si>
    <t>Подвижная опора ОПХ2-100-165</t>
  </si>
  <si>
    <t>Подвижная опора ОПХ2-100-57</t>
  </si>
  <si>
    <t>Подземная  дренажная Емкость для канализационных отходов У-50 м3</t>
  </si>
  <si>
    <t>Подложка под ламинат</t>
  </si>
  <si>
    <t xml:space="preserve">Подоконная доска </t>
  </si>
  <si>
    <t>Подоконная доска (30 см)</t>
  </si>
  <si>
    <t>Подоконники с заглушкой</t>
  </si>
  <si>
    <t>Подрозетник</t>
  </si>
  <si>
    <t>Подставка для туалетной бумаги</t>
  </si>
  <si>
    <t>Подставка с огнетушителем</t>
  </si>
  <si>
    <t>Пожарный щит</t>
  </si>
  <si>
    <t>Поковки из квадратных заготовок</t>
  </si>
  <si>
    <t>Поливинилхлоридный шланг пониженной горючести Ф 20 мм</t>
  </si>
  <si>
    <t>Поливинилхлоридный шланг пониженной горючести Ф 32 мм</t>
  </si>
  <si>
    <t>Поливинилхлоридный шланг пониженной горючести Ф 50 мм</t>
  </si>
  <si>
    <t>Полотно</t>
  </si>
  <si>
    <t>Полуком. Линолеум гетерогенный</t>
  </si>
  <si>
    <t xml:space="preserve">Поручень поливинхлоридный </t>
  </si>
  <si>
    <t>Пост управления кнопочный двухкнопочный ПКУ-15-21.121</t>
  </si>
  <si>
    <t>Пост управления кнопочный двухкнопочный ПКУ-15-21.131</t>
  </si>
  <si>
    <t>Пост управления кнопочный общего назначения в комплекте корпус КП 102 для кнопок 2 места - 2 шт кнопка управления SB-7 Пуск д 22мм/220В-2 шт, SB-7 Стоп д 22мм/220В</t>
  </si>
  <si>
    <t>Потолок подвесной "ARMSTRONG"  с комплектующими</t>
  </si>
  <si>
    <t>Предупреждающий табличка из металла 250х500 с самоклющим плакатом с надрисью "Высокое напряжение опасно для жизни".</t>
  </si>
  <si>
    <t>Прибор примно-контрольный охранно-пожарный на 12 шлейфов со встроенным</t>
  </si>
  <si>
    <t>Привод к разъдинителью</t>
  </si>
  <si>
    <t>Привод электрический AMV 25, напряжение питание 24 В, типа Danfoss</t>
  </si>
  <si>
    <t>Провод медный гибкий МГ-25</t>
  </si>
  <si>
    <t>Провод неизолированный АС-16/2,7</t>
  </si>
  <si>
    <t>Провод неизолированный АС-35/6,2</t>
  </si>
  <si>
    <t>Провод ПВЗ 1х10мм</t>
  </si>
  <si>
    <t>Провод соединительный со скрученными жилами в ПВХ оболочке неармированный ГОСТ 7399-97</t>
  </si>
  <si>
    <t>Провода АППВ 2 х 2,5 мм2</t>
  </si>
  <si>
    <t>Провода неизолированные для воздушных линий электропередачи из стальных оцинкованных проволок 1 группы и алюминиевых проволок АС сечением 50/8 мм2</t>
  </si>
  <si>
    <t>Проводник ЗП 1 дл 1 м</t>
  </si>
  <si>
    <t>Проводник ЗП 1 дл 4,5 м</t>
  </si>
  <si>
    <t>Проволока  ф1мм</t>
  </si>
  <si>
    <t>Проволока (катанка) ф6мм</t>
  </si>
  <si>
    <t>Проволока 5,0-0-Ч</t>
  </si>
  <si>
    <t>Проволока t=2мм</t>
  </si>
  <si>
    <t>Проволока вязальная Ду 1,2 мм</t>
  </si>
  <si>
    <t>Проволока вязальная оцинкованная 1,2 мм</t>
  </si>
  <si>
    <t>Проволока стальная ф1мм</t>
  </si>
  <si>
    <t>Проектор с экраном</t>
  </si>
  <si>
    <t>Прожектор РКУ уличного освещения</t>
  </si>
  <si>
    <t>Просечка вытяжная ПВ 510</t>
  </si>
  <si>
    <t>Протектор ПМ-5У /ЭХЗ/</t>
  </si>
  <si>
    <t>Профилированный лист Н 35 - 1000 - 0,7</t>
  </si>
  <si>
    <t>Профилированный лист Н 57 - 750 - 0,7</t>
  </si>
  <si>
    <t>Профилированный лист Н 57-800-0,7</t>
  </si>
  <si>
    <t>Профилированный лист Н35</t>
  </si>
  <si>
    <t>Профилированный лист Н4</t>
  </si>
  <si>
    <t>Профилированный лист Н60</t>
  </si>
  <si>
    <t>Профилированный лист С 21-1000-0,7</t>
  </si>
  <si>
    <t>Профиль (створка Zб) дверной рамы</t>
  </si>
  <si>
    <t>Профиль импоста (Т)</t>
  </si>
  <si>
    <t>Профиль м/сетки</t>
  </si>
  <si>
    <t>Профиль несущий</t>
  </si>
  <si>
    <t>Профиль периметральный</t>
  </si>
  <si>
    <t>Профиль перфорированный</t>
  </si>
  <si>
    <t>Профиль поперечный 0,6 м</t>
  </si>
  <si>
    <t>Профиль поперечный 1,2 м</t>
  </si>
  <si>
    <t>Профиль потолочный 60  х 27</t>
  </si>
  <si>
    <t>Профиль рамы (L)</t>
  </si>
  <si>
    <t>Профиль стальной гнутый 100х60х6</t>
  </si>
  <si>
    <t>Профиль стальной гнутый зетовый 80х50х4</t>
  </si>
  <si>
    <t>Профиль стартовый</t>
  </si>
  <si>
    <t>Профиль створки (Z)</t>
  </si>
  <si>
    <t xml:space="preserve">Радиатор алюминиевый </t>
  </si>
  <si>
    <t>Радиатор алюминиевый : 3 секции - 3 шт: 4 секции- 15 шт :  6 секции - 6 шт с универсальным монтажным комплектом</t>
  </si>
  <si>
    <t>Радиатор чугунный</t>
  </si>
  <si>
    <t>Разветвитель Т-образный 35х320</t>
  </si>
  <si>
    <t>Разветвитель Т-образный 60х300</t>
  </si>
  <si>
    <t>Разделительная перегородка высотой 35 с длиной 2000м</t>
  </si>
  <si>
    <t>Разделительная перегородка высотой 60 длиной 2000 м</t>
  </si>
  <si>
    <t>Разъединитель РЛНД-1-10/400 у1 с приводом ПРНЗ</t>
  </si>
  <si>
    <t>Раковина ( гибкие шланги , сифоны ) стальная эмалированная с отъемной спинкой</t>
  </si>
  <si>
    <t>Раковина с краном 620х550х880</t>
  </si>
  <si>
    <t>Раковина с подставкой (акрил)</t>
  </si>
  <si>
    <t>Распределительная коробка с зажимными группами</t>
  </si>
  <si>
    <t>Распределительная коробка с контактной группой GE 41212</t>
  </si>
  <si>
    <t>Распределительный щит 100 А</t>
  </si>
  <si>
    <t>Распредкоробка</t>
  </si>
  <si>
    <t>Растворитель</t>
  </si>
  <si>
    <t>Расходные материалы и крепежные изделия</t>
  </si>
  <si>
    <t>Расширительный бак</t>
  </si>
  <si>
    <t>Расширительный бак  8 литр   8 VT до 0,1м3</t>
  </si>
  <si>
    <t>Ревизия Ду100 мм  прямая</t>
  </si>
  <si>
    <t>Регулятор давления РД-32 М/С-6</t>
  </si>
  <si>
    <t>Регулятор температуры РТ-ДО-25, L каппиляра 1,5м (с термокарманом)</t>
  </si>
  <si>
    <t>Резервуар для хоз-питьевой воды У-20 м3 с окраской и теплоизоляцией</t>
  </si>
  <si>
    <t>Резервуар РВС - 500 м3</t>
  </si>
  <si>
    <t>Резина для м/сетки</t>
  </si>
  <si>
    <t>Резина листовая вулканизованная цветная</t>
  </si>
  <si>
    <t>Резиновые коврики 500х500</t>
  </si>
  <si>
    <t>Решетки жалюзные</t>
  </si>
  <si>
    <t xml:space="preserve">Решетки металлические жалюзные </t>
  </si>
  <si>
    <t>Розетка штепсельная двухместная для скрытой установки,тип 2Н-РШ-Ц-2-04-6/220</t>
  </si>
  <si>
    <t>Розетка штепсельная открытой установки, брызгозащищенная РШ-П-20-0-11РУЗ-01/220 УЗ</t>
  </si>
  <si>
    <t>Розетки наружной установки</t>
  </si>
  <si>
    <t>Рубероид</t>
  </si>
  <si>
    <t>Рубероид морозостойкий РПМ-300</t>
  </si>
  <si>
    <t xml:space="preserve">Рукав резиновый (кислородный) ф18х9мм </t>
  </si>
  <si>
    <t>Рукава металлич.гибкий негерметичный</t>
  </si>
  <si>
    <t>Ручка дверная алюминиевая</t>
  </si>
  <si>
    <t>Ручка оконная</t>
  </si>
  <si>
    <t>Сайдинг ширина - 180 мм, белый матовый красить RAL-9003 оцинк L= 11670 мм</t>
  </si>
  <si>
    <t>Сайдинг ширина - 180 мм, белый матовый красить RAL-9003 оцинк L= 2510 мм</t>
  </si>
  <si>
    <t>Сайдинг ширина - 180 мм, белый матовый красить RAL-9003 оцинк L= 2890 мм</t>
  </si>
  <si>
    <t>Сайдинг ширина - 180 мм, белый матовый красить RAL-9003 оцинк L= 8520 мм</t>
  </si>
  <si>
    <t>Самонесущий изолированный провод СИП-З-1х35</t>
  </si>
  <si>
    <t>Самонесущий изолированный провод СИП-З-1х50</t>
  </si>
  <si>
    <t>Саморез 4,8х9</t>
  </si>
  <si>
    <t>Саморез по металлу L=9,0мм</t>
  </si>
  <si>
    <t>Светильник NK-OL 36 W</t>
  </si>
  <si>
    <t>Светильник NK-SPO 15 W</t>
  </si>
  <si>
    <t>Светильник PL - 100 (в комплекте с лампами)</t>
  </si>
  <si>
    <t>Светильник взрывозащищенный В4А-60А-У3( с лампой биспиральной Б230-240-100)</t>
  </si>
  <si>
    <t>Светильник для светодиодных ламп с опаловым рассеивателем для внутренней установки 4 х 18 OLPS/U(4755)LED( с лампой биспиральной Б230-240-100)</t>
  </si>
  <si>
    <t>Светильник наружной установки ЖКХ MD - 140</t>
  </si>
  <si>
    <t>Светильник подвесной НСП-11-100</t>
  </si>
  <si>
    <t>Светильник потолочный НПП03-100-001-МУЗ</t>
  </si>
  <si>
    <t>светильник потолочный, тип НПП1102-100 с энергосберегающими лампами 28Вт</t>
  </si>
  <si>
    <t>Светильник пыленепроницаемый и струезащищенный для  ламп накаливания 100 Вт НПП 1102-100 с энергосберегающими лампами</t>
  </si>
  <si>
    <t>Светильник пыленепроницаемый и струезащищенный для двух люминистцентных ламп 36 Вт ЛСП 44 - 2 х 36 - 002 с лмпами и стартерами</t>
  </si>
  <si>
    <t>Светильник с лампой накаливания пылевлагозащищенный 220В, 100 Вт</t>
  </si>
  <si>
    <t xml:space="preserve">Светильник светодиодный аналог УСП33-4х20-УХЛ4 </t>
  </si>
  <si>
    <t>Светильник со светодиодными лампами СКУ-М-01-100.002</t>
  </si>
  <si>
    <t>Светильник тип ЛСП02-2х65/Д20-04-УХЛ4</t>
  </si>
  <si>
    <t>Светильник эвакуационного освещения для люминистцентных ламп  ЛБА 3924 А ( лампы ртутные низкого давления , стартеры )</t>
  </si>
  <si>
    <t>Светильники светодиодные, 600х600 мм, корпус-пдастмассовые, стекло-матовое</t>
  </si>
  <si>
    <t>Светильники типа МПП 0,3-100-002.1 с энергосберегающими лампами</t>
  </si>
  <si>
    <t>Светодиодный светильник консольной установки уличный (герметичность не менее IΡ 65 ) RGL-C160</t>
  </si>
  <si>
    <t>Светящееся табло "ВЫХОД"</t>
  </si>
  <si>
    <t>Семена многолетних трав</t>
  </si>
  <si>
    <t>Сердцевина 83 см</t>
  </si>
  <si>
    <t>Серьга СР-7-16</t>
  </si>
  <si>
    <t>Сетка 2-45-2,5 (рябица)</t>
  </si>
  <si>
    <t>Сетка №50-3 оцинокованная</t>
  </si>
  <si>
    <t>Сетка кладочная В - II, ВР - II Ø 4-6 мм           яч. 100 х 100     3,6х2,9 м</t>
  </si>
  <si>
    <t>Сетка кладочная В - II, ВР - II Ø 4-6 мм           яч. 100 х 100     4,2 х 1,5 м</t>
  </si>
  <si>
    <t>Сетка кладочная В - II, ВР - II Ø 4-6 мм  яч. 100 х 100    1,9 х 2,5 м</t>
  </si>
  <si>
    <t>Сетка кладочная В-I  ВР - 1   Ø 5 мм    яч. 100 х 100   1800 х 1850 мм</t>
  </si>
  <si>
    <t>Сетка кладочная В-I  ВР - 1   Ø 5 мм    яч. 100 х 100   2200 х 1400 мм</t>
  </si>
  <si>
    <t>Сетка москитная</t>
  </si>
  <si>
    <t>Сетка рябица ф4мм</t>
  </si>
  <si>
    <t>Сетка стеклянная СС-1</t>
  </si>
  <si>
    <t xml:space="preserve">Сигнальная лента </t>
  </si>
  <si>
    <t>Сигнальная лента "Осторожно кабель"</t>
  </si>
  <si>
    <t>Сигнальная лента ЛЭС 0,3/150У1</t>
  </si>
  <si>
    <t>Сигнальная лента шир. 30 см</t>
  </si>
  <si>
    <t xml:space="preserve">Сигнальные столбик типа СС-1 </t>
  </si>
  <si>
    <t>Сигнальные столбики железебетонные</t>
  </si>
  <si>
    <t>Сигнальные столбики направляющиеметаллический</t>
  </si>
  <si>
    <t>Силикогель</t>
  </si>
  <si>
    <t>Симазин 50%-ный порошок смачивающийся</t>
  </si>
  <si>
    <t>Сирена со стробом питание 12В, 0,3А /красный строб/</t>
  </si>
  <si>
    <t>Сирена со стробом уличная, встроенная АКБ 1,2 А А/ч не менее 115 ДБ, питание 12 В, 0,5 А /красный/</t>
  </si>
  <si>
    <t>Сифон для умывальника</t>
  </si>
  <si>
    <t>Скамейка  со спинкой</t>
  </si>
  <si>
    <t>Скамья 1200х400х432</t>
  </si>
  <si>
    <t>Скамья гардеробная разм.1800х410х432</t>
  </si>
  <si>
    <t>Скамья для переодевания 1800х41х432</t>
  </si>
  <si>
    <t>Скамья для раздевалок ( 400 х 470 х 1200 )</t>
  </si>
  <si>
    <t xml:space="preserve">Скамья разм. 2х0,45м </t>
  </si>
  <si>
    <t>Скоба СК-7-1А</t>
  </si>
  <si>
    <t>Слуховые окна SLR W/H 400/150</t>
  </si>
  <si>
    <t xml:space="preserve">Смеси асфальтобетонные </t>
  </si>
  <si>
    <t>Смесители для ванн См - В - Шт</t>
  </si>
  <si>
    <t>Смесители для умывальника</t>
  </si>
  <si>
    <t>Смеситель для умывальника и раковины</t>
  </si>
  <si>
    <t>Смесь асфальтобетонная горячие (с укладкой)</t>
  </si>
  <si>
    <t>Соединитель для плинтуса</t>
  </si>
  <si>
    <t>Соединитель импоста</t>
  </si>
  <si>
    <t>Соединительная планка белая</t>
  </si>
  <si>
    <t>Соль техническая</t>
  </si>
  <si>
    <t>Сотовый поликарбонат толщ.10 мм (бирюзовый)</t>
  </si>
  <si>
    <t>Сотовый поликарбонат толщ.6 мм (голубой)</t>
  </si>
  <si>
    <t>Спейсер с бутилом</t>
  </si>
  <si>
    <t>Спиральная вязка типа СВ35</t>
  </si>
  <si>
    <t xml:space="preserve">Сплит-система </t>
  </si>
  <si>
    <t xml:space="preserve">Сталь круглая  Ø 30 мм   L=1850 мм с резьбой </t>
  </si>
  <si>
    <t>Сталь листовая 5 мм</t>
  </si>
  <si>
    <t>Сталь листовая 8 мм</t>
  </si>
  <si>
    <t>Сталь листовая ромбического рифления, толщ. 2,5 мм, сталь С235</t>
  </si>
  <si>
    <t>Сталь листовой 10 мм</t>
  </si>
  <si>
    <t>Сталь неравеющая толщ. 0,5 мм</t>
  </si>
  <si>
    <t>Сталь оцинкованная 0,5 мм - 2,5х1,25м-150листов</t>
  </si>
  <si>
    <t>Сталь оцинкованная 0,5 мм (наружный водосток )</t>
  </si>
  <si>
    <t>Сталь оцинкованная толщ. 0,7 мм разм.2,5х1,25м</t>
  </si>
  <si>
    <t>Сталь полосовая 25х4 мм</t>
  </si>
  <si>
    <t>Сталь просеч.вытяж.ПВ-506</t>
  </si>
  <si>
    <t>Сталь просеч.вытяж.ПВ-508</t>
  </si>
  <si>
    <t>Сталь тонколистовая оцинкованная с непрерывных линий t=0,35мм</t>
  </si>
  <si>
    <t>Сталь тонколистовая оцинкованная с непрерывных линий t=0,5мм</t>
  </si>
  <si>
    <t>Сталь тонколистовая оцинкованная с непрерывных линий t=0,8мм</t>
  </si>
  <si>
    <t>Стальная полоса 100х5мм</t>
  </si>
  <si>
    <t>Стальная полоса 200х6</t>
  </si>
  <si>
    <t>Стальная полоса 40х4 мм</t>
  </si>
  <si>
    <t>Стальная полоса 4х200мм</t>
  </si>
  <si>
    <t>Стальная полоса 4х40мм</t>
  </si>
  <si>
    <t>Стальная полоса 4х50мм</t>
  </si>
  <si>
    <t>Стальная полоса 8х80мм</t>
  </si>
  <si>
    <t>Стальной лист t=10мм</t>
  </si>
  <si>
    <t>Стальной лист t=12мм</t>
  </si>
  <si>
    <t>Стальной лист t=16мм</t>
  </si>
  <si>
    <t>Стальной лист t=20мм</t>
  </si>
  <si>
    <t>Стальной лист t=2мм, 1,5мм</t>
  </si>
  <si>
    <t>Стальной лист t=3мм</t>
  </si>
  <si>
    <t>Стальной лист t=4мм</t>
  </si>
  <si>
    <t>Стальной лист t=5мм</t>
  </si>
  <si>
    <t>Стальной лист t=6мм</t>
  </si>
  <si>
    <t>Стальной лист t=8мм</t>
  </si>
  <si>
    <t>Стальной лист алюминевый t=1мм</t>
  </si>
  <si>
    <t>Стальной лист оцинкованная 0,7 мм</t>
  </si>
  <si>
    <t>Стальной лист оцинкованная 0,8 мм -разм 2,5х1,25м</t>
  </si>
  <si>
    <t>Стальной лист оцинкованный t=0,55мм</t>
  </si>
  <si>
    <t>Станок-качалка СКДР 8-3-Ш</t>
  </si>
  <si>
    <t>Станция биологической очистки сточных вод ЛОС-320 м3/сутки</t>
  </si>
  <si>
    <t>Стекло 4мм</t>
  </si>
  <si>
    <t>Стеллаж 1060х400х2000</t>
  </si>
  <si>
    <t>Стеллаж паллетный фронтальный разм.2х1х1,5Н</t>
  </si>
  <si>
    <t>Стенд для объявлений</t>
  </si>
  <si>
    <t>Стойка аппаратная</t>
  </si>
  <si>
    <t>Стойка вибрированния (сульфатостойкая) L- 11м, марка СВ-110-3,5</t>
  </si>
  <si>
    <t>Стойка вибрированния (сульфатостойкая) L- 9,5м, марка СВ-95-25</t>
  </si>
  <si>
    <t>Стойка вибрированния для опр высоковольтных линий L-10,5м, марка СВ-105-3,5</t>
  </si>
  <si>
    <t>Стойки вибрированные для опор СВ 105 , дл. 10,5 м</t>
  </si>
  <si>
    <t>Стойки металлические для знаков</t>
  </si>
  <si>
    <t>Стол  1500х600х750</t>
  </si>
  <si>
    <t>Стол кухонный разм.1200х600х750</t>
  </si>
  <si>
    <t>Стол обеденный  ( 800 х 800 х 750 )</t>
  </si>
  <si>
    <t>Стол письменный  1200х600х750</t>
  </si>
  <si>
    <t>Стол письменный  1600х600х800</t>
  </si>
  <si>
    <t xml:space="preserve">Стол рабочий :  однотумбовый </t>
  </si>
  <si>
    <t>Стремянка С1-04</t>
  </si>
  <si>
    <t xml:space="preserve">Стул мягкий </t>
  </si>
  <si>
    <t>Стулья  разм.440х440х800</t>
  </si>
  <si>
    <t>Сухая штукатурка "Ротбанд"</t>
  </si>
  <si>
    <t>Сушилка для обуви на 20 пар разм. 1600х350х305</t>
  </si>
  <si>
    <t>Сушильный шкаф для спецодежды и обуви ШСО  2000 Н (810х800х510)</t>
  </si>
  <si>
    <t>Счетчик трехфазный</t>
  </si>
  <si>
    <t>Сэндвич панель кровельный ПТКМ 80 с комплектующими и крепежными материалами</t>
  </si>
  <si>
    <t>Сэндвич панель толщ 100 мм(кровельный)</t>
  </si>
  <si>
    <t>Сэндвич панель толщ 100 мм(стеновой)</t>
  </si>
  <si>
    <t>Табличка</t>
  </si>
  <si>
    <t>Табуретка 345х 345х450</t>
  </si>
  <si>
    <t>Таль ручной цепной   HS-C и механизм передвижения тали ручной холостой  GCT</t>
  </si>
  <si>
    <t>Тарельчатый держатель теплоизоляции полипропиленовый с пластмассовым стержнем и полиамида 10х200мм</t>
  </si>
  <si>
    <t>Теаколь</t>
  </si>
  <si>
    <t>Телефон</t>
  </si>
  <si>
    <t>Тепловентилятор</t>
  </si>
  <si>
    <t>Термометр манометрический ТКП-60/3М 0⁰-120 ⁰С кл.т.2,5 L=1,5м</t>
  </si>
  <si>
    <t>Термометр ТБП100/100Т,0-200</t>
  </si>
  <si>
    <t xml:space="preserve">Термометр технический ТТЖ-М 0⁰-120⁰С </t>
  </si>
  <si>
    <t>Ткань стеклянная конструкционная, марка Т-11</t>
  </si>
  <si>
    <t>Т-образный профиль</t>
  </si>
  <si>
    <t>Топор поясной пожарный ТПП</t>
  </si>
  <si>
    <t xml:space="preserve">торцевой сайдинг В=240 </t>
  </si>
  <si>
    <t>Траверсы промежуточные ТН-4</t>
  </si>
  <si>
    <t>Траверсы промежуточные ТН-9</t>
  </si>
  <si>
    <t>Траверсы ТМ - 53</t>
  </si>
  <si>
    <t>Траверсы ТМ - 54</t>
  </si>
  <si>
    <t>Траверсы ТМ - 73</t>
  </si>
  <si>
    <t>Траверсы ТМ - 74</t>
  </si>
  <si>
    <t xml:space="preserve">Трансформатор  масляный трехфазный </t>
  </si>
  <si>
    <t>Трансформатор маслянный трехфазный типа ТМ с расширителем и ТМГ 160/6-10 У1 герметичный без расширителя габариты 1200х900х1550мм</t>
  </si>
  <si>
    <t>Трап  Ø 50 мм с прямым отводом,решеткой и резиновой пробкой разм.260х140х110мм</t>
  </si>
  <si>
    <t xml:space="preserve">Тройник  90°  ПВХ    Ø 100 х 100      </t>
  </si>
  <si>
    <t xml:space="preserve">Тройник  90°  ПВХ    Ø 50 х 50      </t>
  </si>
  <si>
    <t>Тройник 100 х 50</t>
  </si>
  <si>
    <t xml:space="preserve">Тройник металлополимерный  Ø 25 х 15 </t>
  </si>
  <si>
    <t xml:space="preserve">Тройник металлополимерный  Ø 25 х 25 </t>
  </si>
  <si>
    <t>Тройник переходный ф114,3х8,8-88,9х5,6мм</t>
  </si>
  <si>
    <t>Тройник полиэтиленовый  20 х 15 х 20  РЕ - RT   PN 16</t>
  </si>
  <si>
    <t>Тройник полиэтиленовый  20 х 20 х 20  РЕ - RT PN 16</t>
  </si>
  <si>
    <t>Тройник полиэтиленовый 100*100мм</t>
  </si>
  <si>
    <t>Тройник полиэтиленовый литой 90° ПЭ 100 SDR 11, DN 110 х 110 х 110 PN 16 СТ РК ГОСТ Р 52134-2010</t>
  </si>
  <si>
    <t>Тройник полиэтиленовый литой 90° ПЭ 100 SDR 11, DN 50 х 50 х 50 PN 16 СТ РК ГОСТ Р 52134-2010</t>
  </si>
  <si>
    <t>Тройник ППТФ 100х100</t>
  </si>
  <si>
    <t>Тройник прямой Ду100 мм</t>
  </si>
  <si>
    <t>тройник прямой полиэтиленовый диам.20мм</t>
  </si>
  <si>
    <t>тройник прямой полиэтиленовый диам.25мм</t>
  </si>
  <si>
    <t>Тройник равнопроходный ф114,3х8,8мм</t>
  </si>
  <si>
    <t>Тройник Ф 108х108 мм</t>
  </si>
  <si>
    <t>Тройник Ф 57х57мм</t>
  </si>
  <si>
    <t>Тройник Ф 89х89мм</t>
  </si>
  <si>
    <t xml:space="preserve">Тройник ф89х57мм </t>
  </si>
  <si>
    <t>Тройники 108х6 мм</t>
  </si>
  <si>
    <t>Тройник-переходник, Ф 40/25 мм</t>
  </si>
  <si>
    <t xml:space="preserve">Труба 28х3мм </t>
  </si>
  <si>
    <t>Труба 57*3</t>
  </si>
  <si>
    <t xml:space="preserve">Труба Ø 25х2,5 мм </t>
  </si>
  <si>
    <t>Труба армированная  ПВХ Ø 20 мм</t>
  </si>
  <si>
    <t>Труба армированная  ПВХ Ø 32 мм</t>
  </si>
  <si>
    <t>Труба винилопластовые Ø 18,2 мм</t>
  </si>
  <si>
    <t>Труба винилопластовые Ø 29,8  мм</t>
  </si>
  <si>
    <t>Труба из нержавеющей стали  □ 15 х 30 х 1,5 мм</t>
  </si>
  <si>
    <t>Труба из нержавеющей стали  Ø 51 х 2 мм</t>
  </si>
  <si>
    <t>Труба из пластика бронированного Ф 25 мм</t>
  </si>
  <si>
    <t>Труба из пластика Ф 25 мм пониженной горючести</t>
  </si>
  <si>
    <t>Труба канализационная из ПВХ  Ø 150 х 3,2</t>
  </si>
  <si>
    <t>Труба канализационная из ПВХ  высокой плотности с гильзами Ø 100 х 2,2 мм</t>
  </si>
  <si>
    <t>Труба канализационная из ПВХ  высокой плотности с гильзами Ø 50 мм</t>
  </si>
  <si>
    <t>Труба канализационная ПВХ Ø 100 х 2,2 мм</t>
  </si>
  <si>
    <t>Труба канализационная ПВХ Ø 100 х 6 мм</t>
  </si>
  <si>
    <t>Труба канализационная ПХВ Ø 50 мм</t>
  </si>
  <si>
    <t>Труба квадрат 10х10х3</t>
  </si>
  <si>
    <t>Труба квадрат 14х14х3</t>
  </si>
  <si>
    <t xml:space="preserve">Труба квадрат 40х30х3 </t>
  </si>
  <si>
    <t>Труба квадрат 40х40х2 мм</t>
  </si>
  <si>
    <t>Труба квадрат 60х30х2</t>
  </si>
  <si>
    <t>Труба квадрат 80х80х4</t>
  </si>
  <si>
    <t>Труба квадрат 8х8х2,5</t>
  </si>
  <si>
    <t>Труба квадратная  профильная 60 х 60 х 4 мм</t>
  </si>
  <si>
    <t>Труба квадратная 25 х 25 х 2 мм</t>
  </si>
  <si>
    <t>Труба квадратная 25 х 25 х 3 мм</t>
  </si>
  <si>
    <t>Труба квадратная 50 х 50 х 3 мм</t>
  </si>
  <si>
    <t>Труба квадратная 50х50х2мм</t>
  </si>
  <si>
    <t>Труба квадратная 80х80х5мм</t>
  </si>
  <si>
    <t>Труба металлополимерная  Ø  15 мм</t>
  </si>
  <si>
    <t>Труба металлополимерная  Ø  20 мм для водоснабжения</t>
  </si>
  <si>
    <t>Труба металлополимерная  Ø  25х2,5 мм</t>
  </si>
  <si>
    <t>Труба ПВХ для канализации Ø 100 х 2,2 мм</t>
  </si>
  <si>
    <t>Труба ПНД Т2-КЛО-050-К Ф 50/39,5 мм</t>
  </si>
  <si>
    <t>Труба полипропиленовая водоснабжения PN20 Ду20х3,4мм</t>
  </si>
  <si>
    <t>Труба полипропиленовая водоснабжения PN20 Ду25х4,2мм</t>
  </si>
  <si>
    <t>Труба полипропиленовая водоснабжения PN20 Ду40х6,7мм</t>
  </si>
  <si>
    <t>Труба полиэтиленовая  РЕ100 SDR 17,6  Ф 225х12,8 мм</t>
  </si>
  <si>
    <t>Труба полиэтиленовая 25х1,8мм</t>
  </si>
  <si>
    <t>Труба полиэтиленовая 63х3,8мм</t>
  </si>
  <si>
    <t>Труба полиэтиленовая для водоснабжения  ПЭ 100 SDR 41- 110 х 110 х 2,7 питьевая  ГОСТ  18599-2001</t>
  </si>
  <si>
    <t>Труба полиэтиленовая для водоснабжения РЕ 100 SDR 11 - 20 х 2 питьевая</t>
  </si>
  <si>
    <t>Труба полиэтиленовая для водоснабжения РЕ 100 SDR 11 - 25 х 2,3</t>
  </si>
  <si>
    <t>Труба полиэтиленовая для водоснабжения РЕ 100 SDR 17 - 100 х 5,4 питьевая СТ РК ИСО 4427 - 2004</t>
  </si>
  <si>
    <t>Труба полиэтиленовая для водоснабжения РЕ 100 SDR 17 - 100 х 6,6 питьевая СТ РК ИСО 4427 - 2004</t>
  </si>
  <si>
    <t>Труба профильная квадратная  60 х 40 х 2 ГОСТ 30245-94 -36м</t>
  </si>
  <si>
    <t>Труба профильная квадратная  80 х 80 х 5</t>
  </si>
  <si>
    <t>Труба стальная  бесшовная Ø 108 х 4 мм</t>
  </si>
  <si>
    <t>Труба стальная 219х6 мм</t>
  </si>
  <si>
    <t>Труба стальная 48х3,5 мм</t>
  </si>
  <si>
    <t>Труба стальная бесшовная  Ø 114 х 10 мм</t>
  </si>
  <si>
    <t>Труба стальная бесшовная  Ø 114 х 4 мм</t>
  </si>
  <si>
    <t>Труба стальная бесшовная  Ø 159 х5мм</t>
  </si>
  <si>
    <t>Труба стальная бесшовная Ø 168 х 10 мм</t>
  </si>
  <si>
    <t>Труба стальная бесшовная Ø 25 х 3,2 мм</t>
  </si>
  <si>
    <t>Труба стальная бесшовная Ду 89х5 мм</t>
  </si>
  <si>
    <t>Труба стальная бесшовная Ф 32х3 мм</t>
  </si>
  <si>
    <t>Труба стальная бесшовная Ф100х4 мм</t>
  </si>
  <si>
    <t>Труба стальная бесшовная Ф20х2,5 мм</t>
  </si>
  <si>
    <t>Труба стальная бесшовная Ф57х3,5 мм</t>
  </si>
  <si>
    <t>Труба стальная бесшовная Ф76х4 мм</t>
  </si>
  <si>
    <t>Труба стальная бесшовные Ø 219 х 8 мм</t>
  </si>
  <si>
    <t>Труба стальная водогазопроводная Ø 15 х 3</t>
  </si>
  <si>
    <t>Труба стальная водогазопроводная Ø 20 х 3 мм</t>
  </si>
  <si>
    <t>Труба стальная водогазопроводная Ø 32 х 3,8 мм(с фитингами)</t>
  </si>
  <si>
    <t>Труба стальная водогазопроводная Ф 50мм</t>
  </si>
  <si>
    <t>Труба стальная ду65х4мм</t>
  </si>
  <si>
    <t>Труба стальная ду76х3,5мм</t>
  </si>
  <si>
    <t>Труба стальная квадратная Π100х100х6мм</t>
  </si>
  <si>
    <t xml:space="preserve">Труба стальная квадратная Π20х20х2                 </t>
  </si>
  <si>
    <t xml:space="preserve">Труба стальная квадратная Π40х40х3                 </t>
  </si>
  <si>
    <t>Труба стальная квадратная Π60х40х4</t>
  </si>
  <si>
    <t xml:space="preserve">Труба стальная профильная квадратная 30 х 30 х 2 </t>
  </si>
  <si>
    <t>Труба стальная прямошовная   Ø 426 х 10 мм</t>
  </si>
  <si>
    <t>Труба стальная прямошовная Ø 114 х 5 мм</t>
  </si>
  <si>
    <t>Труба стальная прямошовная Ø 57 х 4мм</t>
  </si>
  <si>
    <t>Труба стальная прямошовная Ø 89 х 5 мм</t>
  </si>
  <si>
    <t>Труба стальная прямошовные Ø 219 х 8 мм</t>
  </si>
  <si>
    <t>Труба стальная сварная водогазопроводная с резьбой легкие черная Ду50х3,5мм</t>
  </si>
  <si>
    <t>Труба стальная Ф 114х4,5 мм</t>
  </si>
  <si>
    <t>Труба стальная Ф 25х3,2 мм</t>
  </si>
  <si>
    <t>Труба стальная Ф 273х6 мм</t>
  </si>
  <si>
    <t>Труба стальная Ф 60х3,5 мм</t>
  </si>
  <si>
    <t>Труба стальная Ф 65х3,2 мм</t>
  </si>
  <si>
    <t>Труба стальная Ф 88,5х4 мм</t>
  </si>
  <si>
    <t xml:space="preserve">Труба стальная ф108х4мм </t>
  </si>
  <si>
    <t xml:space="preserve">Труба стальная ф108х5мм </t>
  </si>
  <si>
    <t xml:space="preserve">Труба стальная ф114х8мм </t>
  </si>
  <si>
    <t xml:space="preserve">Труба стальная ф1220х12мм </t>
  </si>
  <si>
    <t xml:space="preserve">Труба стальная ф15х3мм </t>
  </si>
  <si>
    <t xml:space="preserve">Труба стальная ф20х2,5мм </t>
  </si>
  <si>
    <t xml:space="preserve">Труба стальная ф20х3мм </t>
  </si>
  <si>
    <t xml:space="preserve">Труба стальная ф25х2,8мм </t>
  </si>
  <si>
    <t xml:space="preserve">Труба стальная ф25х4мм </t>
  </si>
  <si>
    <t xml:space="preserve">Труба стальная ф273х8мм </t>
  </si>
  <si>
    <t xml:space="preserve">Труба стальная ф325х10мм </t>
  </si>
  <si>
    <t>Труба стальная ф32х3,2мм</t>
  </si>
  <si>
    <t xml:space="preserve">Труба стальная ф32х4мм </t>
  </si>
  <si>
    <t xml:space="preserve">Труба стальная ф48х3мм </t>
  </si>
  <si>
    <t xml:space="preserve">Труба стальная ф50х4мм </t>
  </si>
  <si>
    <t xml:space="preserve">Труба стальная ф57х3,5мм </t>
  </si>
  <si>
    <t xml:space="preserve">Труба стальная ф57х6мм </t>
  </si>
  <si>
    <t xml:space="preserve">Труба стальная ф60х6мм </t>
  </si>
  <si>
    <t>Труба стальная ф63,5х4мм</t>
  </si>
  <si>
    <t xml:space="preserve">Труба стальная ф75,5х4мм </t>
  </si>
  <si>
    <t xml:space="preserve">Труба стальная ф76х4мм </t>
  </si>
  <si>
    <t xml:space="preserve">Труба стальная ф76х5,5мм </t>
  </si>
  <si>
    <t xml:space="preserve">Труба стальная ф76х5мм </t>
  </si>
  <si>
    <t xml:space="preserve">Труба стальная ф89х5мм </t>
  </si>
  <si>
    <t xml:space="preserve">Труба стальная ф89х6мм </t>
  </si>
  <si>
    <t>Труба стальная ф89х8мм</t>
  </si>
  <si>
    <t>Труба стальная электросварная прямошовная Ø 108 х 6 мм</t>
  </si>
  <si>
    <t>Труба стальная электросварная прямошовная Ø 114 х 8 мм</t>
  </si>
  <si>
    <t>Труба стальная электросварная прямошовная Ø 273 х 8 мм</t>
  </si>
  <si>
    <t>Труба стальная электросварная прямошовная д150мм для стоек знаков</t>
  </si>
  <si>
    <t xml:space="preserve">Труба стальная электросварная ф159х8мм </t>
  </si>
  <si>
    <t>Трубы ст. прямошовные Д-426мм*6мм</t>
  </si>
  <si>
    <t>Трубы стальные бесшовные, D114х8 мм ГОСТ 8732-78 с наружным двухслойным антикорриозным покрытием на основе экструдированного полиэтилена, из стали марки 09Г2С</t>
  </si>
  <si>
    <t>Трубы стальные электросварные  общего назначения прямошовные, D 219 мм, толщина стенки 6,0 мм</t>
  </si>
  <si>
    <t>Трубы стальные электросварные, D 325х6мм</t>
  </si>
  <si>
    <t>Трубы электросварные прямошовные со снятой фаской из стали БСт2 кп-БСт4кп  Ф 325х7 мм  (для футляр)</t>
  </si>
  <si>
    <t>Трубы электросварные прямошовные со снятой фаской из стали БСт2 кп-БСт4кп  Ф 377х8 мм</t>
  </si>
  <si>
    <t>Трубы электросварные прямошовные со снятой фаской из стали БСт2 кп-БСт4кп  Ф108х5 мм</t>
  </si>
  <si>
    <t>Трубы электросварные прямошовные со снятой фаской из стали БСт2 кп-БСт4кп  Ф273х7мм   (для футляр)</t>
  </si>
  <si>
    <t>Турбинный счетчик горячей воды  Woltman фирмы " Zenner " марки WPH - N - К  , DN 100  PN 4,0 Mpa</t>
  </si>
  <si>
    <t>Турбинный счетчик горячей воды  Woltman фирмы " Zenner " марки WPH - N - К  , DN 200  PN 1,6  Mpa</t>
  </si>
  <si>
    <t>Уайт-спирит</t>
  </si>
  <si>
    <t>Углеводородная смесь УВС (УР-1)</t>
  </si>
  <si>
    <t>Угловые стойки наружн (чертеж) ГРЭС</t>
  </si>
  <si>
    <t>Угол внутренний металический (цвет белый)</t>
  </si>
  <si>
    <t>Угол для м/сетки</t>
  </si>
  <si>
    <t>Угол наружный (цвет белый)</t>
  </si>
  <si>
    <t>Угол спейсера (клипсы) (12 мм)</t>
  </si>
  <si>
    <t>Уголок  &lt;25х25х3мм</t>
  </si>
  <si>
    <t>Уголок  &lt;25х25х4мм</t>
  </si>
  <si>
    <t>Уголок  &lt;45х45х4мм</t>
  </si>
  <si>
    <t>Уголок  &lt;50х50х4мм</t>
  </si>
  <si>
    <t>Уголок  &lt;50х50х5мм</t>
  </si>
  <si>
    <t>Уголок  &lt;75х75х5мм</t>
  </si>
  <si>
    <t>Уголок 100х100х8 мм</t>
  </si>
  <si>
    <t>Уголок 50х50 мм</t>
  </si>
  <si>
    <t>Уголок 63*63*5 мм</t>
  </si>
  <si>
    <t>Уголок 75х75х6</t>
  </si>
  <si>
    <t>Уголок 80 х 80 х 6</t>
  </si>
  <si>
    <t xml:space="preserve">Уголок 90х90х8 </t>
  </si>
  <si>
    <t>Уголок плинтуса внутрений</t>
  </si>
  <si>
    <t>Уголок равносторонний  100 х 100 х 6,5</t>
  </si>
  <si>
    <t>Уголок равносторонний  45 х 45 х 5 мм</t>
  </si>
  <si>
    <t>Уголок разносторонний  75 х 50 х 5 мм</t>
  </si>
  <si>
    <t xml:space="preserve">Уголок разносторонний 110*70*6,5 </t>
  </si>
  <si>
    <t>Умывальник ( S-образный сифон ,гибкие шланги )</t>
  </si>
  <si>
    <t>Умывальник ( гибкие шланги , сифоны ) керамический овальный без спинки</t>
  </si>
  <si>
    <t>Унитаз с бачком ( гофрой ,крышка унитаза ,седло унитаза )</t>
  </si>
  <si>
    <t xml:space="preserve">Урна для мусора </t>
  </si>
  <si>
    <t>Уровномер визуальный стальной  12с11бк №9</t>
  </si>
  <si>
    <t>Установка для дозирования подачи реагента УДРВП-02-3-4НДР600/40-1/2,5-1/0,4-Б-П, V=2,5м3 ,Q= 600 м3/ч</t>
  </si>
  <si>
    <t>Установка УФ -обеззараживания воды УОВ - УФТ -П-10  Q = 10 м 3 /ч  220 В</t>
  </si>
  <si>
    <t>Утепитель пеноплекс толщ.50мм</t>
  </si>
  <si>
    <t>Утепление - 100 мм, "ISOVER/КЛАССИК, марки КТ-40FIRERUS , с защитой от "проседания"</t>
  </si>
  <si>
    <t>Утепление - 50 мм, "ISOVER/КЛАССИК, марки КТ-40FIRERUS , с защитой от "проседания"</t>
  </si>
  <si>
    <t>Утепление - 50мм, Базальтовая плита, плотность-75</t>
  </si>
  <si>
    <t>Утеплитель П 75</t>
  </si>
  <si>
    <t>Утюг</t>
  </si>
  <si>
    <t>Ушки однолапчатые типа у1-7-16</t>
  </si>
  <si>
    <t>Ушки однолапчатые У4-7-16</t>
  </si>
  <si>
    <t>Ушко FIS 1-7-16</t>
  </si>
  <si>
    <t>Фанера OSB 2,5 *1,25*8</t>
  </si>
  <si>
    <t>Фильтр  сетчатый Ø 25 мм для отопления</t>
  </si>
  <si>
    <t>Фильтр магнитный фланцевый ФМФ - 200  DN 200  PN 1,6 Mpa</t>
  </si>
  <si>
    <t>Фильтр Ф 50 мм</t>
  </si>
  <si>
    <t>Фланец 300х10 плоский стальной</t>
  </si>
  <si>
    <t>Фланцы плоские приварные из стали ВСт3сп2, ВСт3сп3 РУ1,6 Мпа (16 кгс/см2)  Ду-100 мм</t>
  </si>
  <si>
    <t>Фланцы плоские приварные из стали ВСт3сп2, ВСт3сп3 РУ1,6 Мпа (16 кгс/см2)  Ду-50 мм</t>
  </si>
  <si>
    <t>Фланцы плоские приварные из стали ВСт3сп2, ВСт3сп3 РУ1,6 Мпа (16 кгс/см2)  Ду-80 мм</t>
  </si>
  <si>
    <t>Фланцы плоские приварные из стали ВСт3сп2, ВСт3сп3 РУ10 Мпа (10 кгс/см2)  Ду-50 мм</t>
  </si>
  <si>
    <t>Фланцы плоские приварные из стали ВСт3сп2, ВСт3сп3 РУ10Мпа (10 кгс/см2)  Ду-100 мм</t>
  </si>
  <si>
    <t>Фланцы плоские приварные из стали ВСт3сп2, ВСт3сп3 РУ10Мпа (10 кгс/см2)  Ду-80 мм</t>
  </si>
  <si>
    <t>Фланцы приварные Ду-50 ГОСТ 12821-80</t>
  </si>
  <si>
    <t xml:space="preserve">Фронтон боковой (чертеж) ГРЭС </t>
  </si>
  <si>
    <t>Фронтон П-образный грунтованный (чертеж) ГРЭС</t>
  </si>
  <si>
    <t xml:space="preserve">Фронтон под сайдинг верхний (чертеж) ГРЭС </t>
  </si>
  <si>
    <t xml:space="preserve">Фронтон под сайдинг нижний (чертеж) ГРЭС </t>
  </si>
  <si>
    <t>Фунд.опора В12,5 разм300х300 h=300мм с закл.МН-2</t>
  </si>
  <si>
    <t>Фунд.опора В12,5 разм500х500 h=700мм с закл.МН-1</t>
  </si>
  <si>
    <t>Фундаментный блок ФБС 12х5х6-т</t>
  </si>
  <si>
    <t>Фундаментный блок ФБС 24х4х6-т</t>
  </si>
  <si>
    <t>Фундаментный блок ФБС 24х5х6-т</t>
  </si>
  <si>
    <t>Фундаментный блок ФБС 24х6х6-т</t>
  </si>
  <si>
    <t>Фундаментный блок ФБС 9х5х6-т</t>
  </si>
  <si>
    <t>Фундаменты Ф-1 ЖБИ под дорожные знаки</t>
  </si>
  <si>
    <t>Фундаменты Ф-1 под дорожные</t>
  </si>
  <si>
    <t>ХДМ пластиковый с комплектующими</t>
  </si>
  <si>
    <t>Химический электронасосный центробежный агрегат Х 100-80-160-К-СД-У2   Q= 100 м3/ч ,Напор=32 м ,N = 30 кВт</t>
  </si>
  <si>
    <t>Химический электронасосный центробежный агрегат Х 80 - 50 - 200 -К-СД-У2   Q= 500 м3/ч ,Напор=50 м ,N = 30 кВт</t>
  </si>
  <si>
    <t xml:space="preserve">Холодильник ( 600 х 615 х 850 ) 116 л , 0,61кВт/сут , 150 Вт </t>
  </si>
  <si>
    <t>Холодильник 300-350 л</t>
  </si>
  <si>
    <t>Холодильник двухкамерный 1680х582х660</t>
  </si>
  <si>
    <t>Холодильник однокамерный 400х600х800</t>
  </si>
  <si>
    <t>Хомут ф25мм</t>
  </si>
  <si>
    <t>Хомут Х 51</t>
  </si>
  <si>
    <t>Хомутовый держатель для винилопластовых труб    СFС 20</t>
  </si>
  <si>
    <t>Хомутовый держатель для винилопластовых труб    СFС 32</t>
  </si>
  <si>
    <t>Хомуты двухушковые Х-10 с гайками и шайбами</t>
  </si>
  <si>
    <t>Хомуты двухушковые Х-15 с гайками и шайбами</t>
  </si>
  <si>
    <t>Хомуты стяжные 200 мм</t>
  </si>
  <si>
    <t>Цемент</t>
  </si>
  <si>
    <t>Цилинры и полуцилиндры теплоизоляционные из минваты на синтетическом связующем (ГОСТ 23208-83) М-200               Дв 18-57 мм</t>
  </si>
  <si>
    <t>Циркуляционный насос для отопления</t>
  </si>
  <si>
    <t>ЦСП-20</t>
  </si>
  <si>
    <t>Чашка ножки Ø 50 мм</t>
  </si>
  <si>
    <t xml:space="preserve">Чашка стойки </t>
  </si>
  <si>
    <t>чугунный душевой поддон   800 х 800 с сифоном</t>
  </si>
  <si>
    <t>Шайба М12</t>
  </si>
  <si>
    <t>Шайба М16</t>
  </si>
  <si>
    <t>Шайба М22</t>
  </si>
  <si>
    <t>Шар стальной Ф 120мм толщ.3 мм</t>
  </si>
  <si>
    <t>Швеллер 10</t>
  </si>
  <si>
    <t>Швеллер 20</t>
  </si>
  <si>
    <t>Швеллер №12</t>
  </si>
  <si>
    <t>Швеллер №14</t>
  </si>
  <si>
    <t>Швеллер №16</t>
  </si>
  <si>
    <t>Швеллер №18У</t>
  </si>
  <si>
    <t>Швеллер №20</t>
  </si>
  <si>
    <t>Швеллер №8</t>
  </si>
  <si>
    <t>Швеллер гн. 80х50х4</t>
  </si>
  <si>
    <t>Шкаф гардеробный  ( 400 х 500 х 1860 ) металлический</t>
  </si>
  <si>
    <t>Шкаф для одежды разм. 380х460х1800</t>
  </si>
  <si>
    <t>Шкаф кухонный  ( шкаф - 1 шт , шкаф с мойкой - 1 шт .                                       шкаф антресоль - 2 шт )</t>
  </si>
  <si>
    <t>Шкаф металлический двухдверный для чистой и спецодежды разм. 380х460х1830</t>
  </si>
  <si>
    <t>Шкаф полка для книг и журналов  разм. 915х460х1830</t>
  </si>
  <si>
    <t>Шкаф сушильный (на 4 человека) разм. 400х700х1800</t>
  </si>
  <si>
    <t>Шкаф управлния ШУЗ</t>
  </si>
  <si>
    <t>Шкафной узел учета расхода газа ШУУРГ - Т - 800 на базе счетчика СГ - 16 МТ - 800 с газовым обогревом</t>
  </si>
  <si>
    <t>Шлагбаум</t>
  </si>
  <si>
    <t>Шпаклевка  " Глатт "</t>
  </si>
  <si>
    <t>Шпаклевка  " Финиш "</t>
  </si>
  <si>
    <t xml:space="preserve">Шпаклевка фасадная </t>
  </si>
  <si>
    <t xml:space="preserve">Шпилька L=300мм ф16мм АI </t>
  </si>
  <si>
    <t xml:space="preserve">Шпилька L=710мм ф16мм АI </t>
  </si>
  <si>
    <t>Шпингалет (100 см)</t>
  </si>
  <si>
    <t>Шпингалет (120 см)</t>
  </si>
  <si>
    <t>Шпингалет (40 см)</t>
  </si>
  <si>
    <t>Шпингалет (60 см)</t>
  </si>
  <si>
    <t>Шпингалет дверной с замками 180 см</t>
  </si>
  <si>
    <t>Штапик (20 мм)</t>
  </si>
  <si>
    <t>Шуруп 20 мм</t>
  </si>
  <si>
    <t>Шуруп 4 х 25</t>
  </si>
  <si>
    <t>Шуруп 4 х 38</t>
  </si>
  <si>
    <t>Шуруп 50 мм</t>
  </si>
  <si>
    <t>Шуруп 6х40</t>
  </si>
  <si>
    <t>Шуруп по металлу с шест/гр.головкой ,шайбой М 8 х 20 удлиненным сверлом для лотка</t>
  </si>
  <si>
    <t>Шуруп саморез 100 мм кровельный</t>
  </si>
  <si>
    <t>Шуруп саморез 20мм</t>
  </si>
  <si>
    <t>Шуруп саморез 30 мм со сверлящим концом</t>
  </si>
  <si>
    <t>Шуруп саморез 40 мм со сверлящим концом</t>
  </si>
  <si>
    <t>Шуруп саморез кровельный   70 мм со сверлящим концом</t>
  </si>
  <si>
    <t>Шуруп саморез кровельный  оцинкованный 150 мм со сверлящим концом</t>
  </si>
  <si>
    <t>Шуруп саморез по металлу 9 мм</t>
  </si>
  <si>
    <t>Шуруп саморез с пластиковым чепиком 6 х 40 мм</t>
  </si>
  <si>
    <t>Шуруп саморез со сверлящим концом по металлу  150 мм</t>
  </si>
  <si>
    <t>Шуруп саморез со сверлящим концом по металлу  9  мм</t>
  </si>
  <si>
    <t>Шуруп саморез со сверлящим концом по металлу 50 мм</t>
  </si>
  <si>
    <t>Шуруп саморез со сверляющим концом 100мм (по металлу)</t>
  </si>
  <si>
    <t>Шурупы саморезы  марка 3,5х25 мм по дереву черный</t>
  </si>
  <si>
    <t xml:space="preserve">Щебень фр 10-20 мм </t>
  </si>
  <si>
    <t xml:space="preserve">Щебень фр 20-40 мм </t>
  </si>
  <si>
    <t>Щебень фр 20-40 мм марка 800 (доставкой, устр-вом основания, укаткой,поливом)</t>
  </si>
  <si>
    <t>Щебень фр 5-10 мм</t>
  </si>
  <si>
    <t>Щебень фр.40-70мм</t>
  </si>
  <si>
    <t>Щебень черный (пропитанный битумом)</t>
  </si>
  <si>
    <t>Щит осветительный включающий  ОЩ - 12 У 4:                       Трехфазный автоматический выключатель ВА 47-29 на 40 А - 1 шт : Трехфазный  автоматический выключатель ВА 47 - 29 на 16 А - 1 шт Трехфазный  автоматический выключатель ВА 47 - 29 на 10 А - 3 шт Автоматический выключатель с дифф.защитой  10мА АД 12 2п на 16А - 4 шт</t>
  </si>
  <si>
    <t>Щит осветительный включающий  ПР 11 - 3014 - 21 У3:                       Трехфазный автоматический выключатель ВА 88-33 на 80 А - 1 шт : Трехфазный  автоматический выключатель EZK 100  на 25 А - 6 шт Трехфазный  автоматический выключатель EZK 100  на 16 А - 1 шт Автоматический выключатель с дифф.защитой  30мА АД 12 2п на 16А - 1 шт</t>
  </si>
  <si>
    <t>Щит распределительный</t>
  </si>
  <si>
    <t>Щит ЯУО 9601-3574 с креплениями, степень защиты IP54</t>
  </si>
  <si>
    <t>Щиток наружного освещения на ток 25 А с фотодатчиком IΡ 54    ( ЯУО 9602-3474-У3,1 IΡ 54 )</t>
  </si>
  <si>
    <t>Щиток осветительный  ОШ-6</t>
  </si>
  <si>
    <t>Щиток освещения с автоматами</t>
  </si>
  <si>
    <t>Щиток учетно-распредилительный ШУРн-12з</t>
  </si>
  <si>
    <t>Электрический водонагреватель ARISTON II TECH 500 литр</t>
  </si>
  <si>
    <t>Электрический котел  " ЭВТ - 4,5  ZOTA " LUX "</t>
  </si>
  <si>
    <t>Электрический котел с насосом 72 кВт</t>
  </si>
  <si>
    <t>Электрический котел ЭВН-К 18</t>
  </si>
  <si>
    <t>Электрический котел ЭВН-К 42</t>
  </si>
  <si>
    <t>Электрический котел ЭВН-К12</t>
  </si>
  <si>
    <t>Электрический щит</t>
  </si>
  <si>
    <t>Электрод УОНИ 13/55  ф6мм</t>
  </si>
  <si>
    <t>Электрод УОНИ 13/55 ф3мм</t>
  </si>
  <si>
    <t>Электрод УОНИ 13/55 ф4мм</t>
  </si>
  <si>
    <t>Электроды д-4мм Э-42А</t>
  </si>
  <si>
    <t>Электроды, d 4 мм, Э46</t>
  </si>
  <si>
    <t>Электроды, d 6 мм, Э42</t>
  </si>
  <si>
    <t xml:space="preserve">Электрокипятильник 2 литр , бытовой </t>
  </si>
  <si>
    <t>Электроплита двухконфорочная разм.600х440х330</t>
  </si>
  <si>
    <t>Электросушилка для рук</t>
  </si>
  <si>
    <t>Электрошкаф</t>
  </si>
  <si>
    <t>Энергосберегающая лампа на 80 Вт</t>
  </si>
  <si>
    <t>Ящик пожарный для песка</t>
  </si>
  <si>
    <t>тюбик</t>
  </si>
  <si>
    <t>27.20.22.900.000.00.0796.000000000006</t>
  </si>
  <si>
    <t>25.11.23.676.000.00.0018.000000000003</t>
  </si>
  <si>
    <t>19.20.42.520.000.00.0168.000000000000</t>
  </si>
  <si>
    <t>19.20.42.520.000.00.0166.000000000000</t>
  </si>
  <si>
    <t>22.21.29.700.030.00.0796.000000000000</t>
  </si>
  <si>
    <t>25.50.12.600.005.00.0796.000000000001</t>
  </si>
  <si>
    <t>26.51.53.900.039.00.0796.000000000000</t>
  </si>
  <si>
    <t>28.14.13.900.000.02.0796.000000000063</t>
  </si>
  <si>
    <t>24.34.12.900.000.01.0166.000000000000</t>
  </si>
  <si>
    <t>28.29.12.900.013.00.0796.000000000000</t>
  </si>
  <si>
    <t>23.61.12.000.007.00.0796.000000000003</t>
  </si>
  <si>
    <t>23.99.13.900.021.01.0166.000000000000</t>
  </si>
  <si>
    <t>23.61.12.000.008.00.0796.000000000002</t>
  </si>
  <si>
    <t>25.29.12.300.000.00.0796.000000000004</t>
  </si>
  <si>
    <t>23.61.12.000.007.00.0796.000000000010</t>
  </si>
  <si>
    <t>23.61.12.000.007.00.0796.000000000011</t>
  </si>
  <si>
    <t>28.14.13.350.001.00.0796.000000000445</t>
  </si>
  <si>
    <t>28.14.13.350.001.00.0839.000000000008</t>
  </si>
  <si>
    <t>28.14.13.350.001.00.0796.000000000433</t>
  </si>
  <si>
    <t>28.14.13.350.001.00.0796.000000000424</t>
  </si>
  <si>
    <t>28.14.13.350.001.00.0796.000000000444</t>
  </si>
  <si>
    <t>28.14.13.350.001.00.0839.000000000017</t>
  </si>
  <si>
    <t>28.14.13.350.001.00.0839.000000000018</t>
  </si>
  <si>
    <t>28.14.13.350.001.00.0796.000000000071</t>
  </si>
  <si>
    <t>28.14.13.350.001.00.0796.000000000072</t>
  </si>
  <si>
    <t>28.14.13.350.001.00.0796.000000000221</t>
  </si>
  <si>
    <t>28.14.13.350.001.00.0796.000000000219</t>
  </si>
  <si>
    <t>28.14.13.350.001.00.0796.000000000531</t>
  </si>
  <si>
    <t>28.14.13.350.001.00.0796.000000000532</t>
  </si>
  <si>
    <t>24.20.40.100.010.01.0796.000000000009</t>
  </si>
  <si>
    <t>24.20.40.100.010.01.0796.000000000003</t>
  </si>
  <si>
    <t>23.61.11.300.000.00.0796.000000004473</t>
  </si>
  <si>
    <t>20.11.11.700.000.01.0113.000000000000</t>
  </si>
  <si>
    <t>28.14.13.900.014.00.0796.000000000275</t>
  </si>
  <si>
    <t>20.52.10.900.005.00.0166.000000000006</t>
  </si>
  <si>
    <t>20.52.10.900.003.00.0778.000000000000</t>
  </si>
  <si>
    <t>23.61.12.000.007.00.0796.000000000012</t>
  </si>
  <si>
    <t>22.19.20.300.000.00.0796.000000000055</t>
  </si>
  <si>
    <t>23.61.11.500.000.00.0796.000000000000</t>
  </si>
  <si>
    <t>24.32.10.100.000.00.0018.000000000000</t>
  </si>
  <si>
    <t xml:space="preserve">27.11.41.300.002.00.0796.000000000001 </t>
  </si>
  <si>
    <t>27.11.43.300.001.00.0839.000000000001</t>
  </si>
  <si>
    <t>27.11.41.300.002.00.0839.000000000000</t>
  </si>
  <si>
    <t>22.29.29.900.042.00.0168.000000000002</t>
  </si>
  <si>
    <t>22.29.22.300.000.00.0166.000000000001</t>
  </si>
  <si>
    <t>24.10.31.900.000.01.0055.000000000000</t>
  </si>
  <si>
    <t>25.99.29.100.000.00.0796.000000000009</t>
  </si>
  <si>
    <t>26.51.52.700.002.00.0796.000000000147</t>
  </si>
  <si>
    <t>24.20.40.500.000.00.0796.000000000023</t>
  </si>
  <si>
    <t>24.20.40.500.000.00.0796.000000000077</t>
  </si>
  <si>
    <t>24.20.40.500.000.00.0796.000000000026</t>
  </si>
  <si>
    <t>24.20.40.500.000.00.0796.000000000057</t>
  </si>
  <si>
    <t>24.20.40.500.000.00.0796.000000000096</t>
  </si>
  <si>
    <t>24.20.40.100.007.00.0796.000000000000</t>
  </si>
  <si>
    <t>08.12.11.900.000.00.0113.000000000000</t>
  </si>
  <si>
    <t>23.61.20.900.007.00.0796.000000000355</t>
  </si>
  <si>
    <t>23.61.12.000.005.00.0796.000000000001</t>
  </si>
  <si>
    <t>23.61.20.900.007.00.0796.000000000406</t>
  </si>
  <si>
    <t>23.61.20.900.017.00.0796.000000000000</t>
  </si>
  <si>
    <t>23.99.13.900.021.01.0166.000000000001</t>
  </si>
  <si>
    <t>19.20.31.300.000.00.0166.000000000000</t>
  </si>
  <si>
    <t>24.34.13.100.000.00.0055.000000000002</t>
  </si>
  <si>
    <t xml:space="preserve">25.93.13.900.001.03.0055.000000000003  </t>
  </si>
  <si>
    <t>24.10.66.900.000.00.0006.000000000000</t>
  </si>
  <si>
    <t>28.13.31.000.168.00.0796.000000000000</t>
  </si>
  <si>
    <t>24.20.40.500.002.00.0796.000000000326</t>
  </si>
  <si>
    <t>24.20.40.500.002.00.0796.000000000308</t>
  </si>
  <si>
    <t>24.20.40.500.002.00.0796.000000000070</t>
  </si>
  <si>
    <t>24.20.40.500.002.00.0796.000000000295</t>
  </si>
  <si>
    <t>22.21.21.530.000.00.0006.000000000175</t>
  </si>
  <si>
    <t>22.21.21.530.000.00.0006.000000000176</t>
  </si>
  <si>
    <t>22.21.21.530.000.00.0006.000000000177</t>
  </si>
  <si>
    <t>22.21.21.530.000.00.0006.000000000171</t>
  </si>
  <si>
    <t>22.21.21.530.000.00.0006.000000000118</t>
  </si>
  <si>
    <t>22.21.21.900.003.01.0006.000000000026</t>
  </si>
  <si>
    <t>22.21.21.900.003.01.0006.000000000027</t>
  </si>
  <si>
    <t>24.20.11.100.000.00.0018.000000000045</t>
  </si>
  <si>
    <t>24.20.11.100.000.00.0018.000000000076</t>
  </si>
  <si>
    <t>24.20.11.100.000.00.0018.000000000090</t>
  </si>
  <si>
    <t>24.20.11.100.000.00.0018.000000000027</t>
  </si>
  <si>
    <t>24.20.11.100.000.00.0018.000000000044</t>
  </si>
  <si>
    <t>24.20.13.100.001.00.0006.000000000002</t>
  </si>
  <si>
    <t>24.20.11.100.000.00.0018.000000000046</t>
  </si>
  <si>
    <t>24.20.13.900.000.02.0006.000000000337</t>
  </si>
  <si>
    <t>24.20.11.100.000.00.0018.000000000073</t>
  </si>
  <si>
    <t>24.20.11.100.000.00.0018.000000000088</t>
  </si>
  <si>
    <t>24.20.13.900.000.01.0006.000000000005</t>
  </si>
  <si>
    <t>24.20.13.900.000.01.0006.000000000007</t>
  </si>
  <si>
    <t>24.20.21.100.000.00.0006.000000000016</t>
  </si>
  <si>
    <t>24.20.11.100.000.00.0018.000000000013</t>
  </si>
  <si>
    <t>24.20.11.100.000.00.0018.000000000021</t>
  </si>
  <si>
    <t>23.14.12.900.002.00.0006.000000000017</t>
  </si>
  <si>
    <t>23.14.12.900.002.00.0006.000000000015</t>
  </si>
  <si>
    <t>23.14.12.900.002.00.0006.000000000019</t>
  </si>
  <si>
    <t>24.33.11.100.000.00.0006.000000000002</t>
  </si>
  <si>
    <t>23.51.12.300.000.01.0166.000000000006</t>
  </si>
  <si>
    <t>28.13.31.000.063.00.0796.000000000000</t>
  </si>
  <si>
    <t>08.12.12.120.000.00.0113.000000000007</t>
  </si>
  <si>
    <t>28.13.14.100.000.01.0796.000000000210</t>
  </si>
  <si>
    <t>25.93.15.100.000.00.0166.000000000024</t>
  </si>
  <si>
    <t>25.93.15.100.000.00.0166.000000000025</t>
  </si>
  <si>
    <t>1 Т</t>
  </si>
  <si>
    <t>2 Т</t>
  </si>
  <si>
    <t>3 Т</t>
  </si>
  <si>
    <t>4 Т</t>
  </si>
  <si>
    <t>5 Т</t>
  </si>
  <si>
    <t>6 Т</t>
  </si>
  <si>
    <t>7 Т</t>
  </si>
  <si>
    <t>8 Т</t>
  </si>
  <si>
    <t>9 Т</t>
  </si>
  <si>
    <t>10 Т</t>
  </si>
  <si>
    <t>11 Т</t>
  </si>
  <si>
    <t>12 Т</t>
  </si>
  <si>
    <t>13 Т</t>
  </si>
  <si>
    <t>14 Т</t>
  </si>
  <si>
    <t>15 Т</t>
  </si>
  <si>
    <t>16 Т</t>
  </si>
  <si>
    <t>17 Т</t>
  </si>
  <si>
    <t>18 Т</t>
  </si>
  <si>
    <t>19 Т</t>
  </si>
  <si>
    <t>20 Т</t>
  </si>
  <si>
    <t>21 Т</t>
  </si>
  <si>
    <t>22 Т</t>
  </si>
  <si>
    <t>23 Т</t>
  </si>
  <si>
    <t>24 Т</t>
  </si>
  <si>
    <t>25 Т</t>
  </si>
  <si>
    <t>26 Т</t>
  </si>
  <si>
    <t>27 Т</t>
  </si>
  <si>
    <t>28 Т</t>
  </si>
  <si>
    <t>29 Т</t>
  </si>
  <si>
    <t>30 Т</t>
  </si>
  <si>
    <t>31 Т</t>
  </si>
  <si>
    <t>32 Т</t>
  </si>
  <si>
    <t>33 Т</t>
  </si>
  <si>
    <t>34 Т</t>
  </si>
  <si>
    <t>35 Т</t>
  </si>
  <si>
    <t>36 Т</t>
  </si>
  <si>
    <t>37 Т</t>
  </si>
  <si>
    <t>38 Т</t>
  </si>
  <si>
    <t>39 Т</t>
  </si>
  <si>
    <t>40 Т</t>
  </si>
  <si>
    <t>41 Т</t>
  </si>
  <si>
    <t>42 Т</t>
  </si>
  <si>
    <t>43 Т</t>
  </si>
  <si>
    <t>44 Т</t>
  </si>
  <si>
    <t>45 Т</t>
  </si>
  <si>
    <t>46 Т</t>
  </si>
  <si>
    <t>47 Т</t>
  </si>
  <si>
    <t>48 Т</t>
  </si>
  <si>
    <t>49 Т</t>
  </si>
  <si>
    <t>50 Т</t>
  </si>
  <si>
    <t>51 Т</t>
  </si>
  <si>
    <t>52 Т</t>
  </si>
  <si>
    <t>53 Т</t>
  </si>
  <si>
    <t>54 Т</t>
  </si>
  <si>
    <t>55 Т</t>
  </si>
  <si>
    <t>56 Т</t>
  </si>
  <si>
    <t>57 Т</t>
  </si>
  <si>
    <t>58 Т</t>
  </si>
  <si>
    <t>59 Т</t>
  </si>
  <si>
    <t>60 Т</t>
  </si>
  <si>
    <t>61 Т</t>
  </si>
  <si>
    <t>62 Т</t>
  </si>
  <si>
    <t>63 Т</t>
  </si>
  <si>
    <t>64 Т</t>
  </si>
  <si>
    <t>65 Т</t>
  </si>
  <si>
    <t>66 Т</t>
  </si>
  <si>
    <t>67 Т</t>
  </si>
  <si>
    <t>68 Т</t>
  </si>
  <si>
    <t>69 Т</t>
  </si>
  <si>
    <t>70 Т</t>
  </si>
  <si>
    <t>71 Т</t>
  </si>
  <si>
    <t>72 Т</t>
  </si>
  <si>
    <t>73 Т</t>
  </si>
  <si>
    <t>74 Т</t>
  </si>
  <si>
    <t>75 Т</t>
  </si>
  <si>
    <t>76 Т</t>
  </si>
  <si>
    <t>77 Т</t>
  </si>
  <si>
    <t>78 Т</t>
  </si>
  <si>
    <t>79 Т</t>
  </si>
  <si>
    <t>80 Т</t>
  </si>
  <si>
    <t>81 Т</t>
  </si>
  <si>
    <t>82 Т</t>
  </si>
  <si>
    <t>83 Т</t>
  </si>
  <si>
    <t>84 Т</t>
  </si>
  <si>
    <t>85 Т</t>
  </si>
  <si>
    <t>86 Т</t>
  </si>
  <si>
    <t>87 Т</t>
  </si>
  <si>
    <t>88 Т</t>
  </si>
  <si>
    <t>89 Т</t>
  </si>
  <si>
    <t>90 Т</t>
  </si>
  <si>
    <t>91 Т</t>
  </si>
  <si>
    <t>92 Т</t>
  </si>
  <si>
    <t>93 Т</t>
  </si>
  <si>
    <t>94 Т</t>
  </si>
  <si>
    <t>95 Т</t>
  </si>
  <si>
    <t>96 Т</t>
  </si>
  <si>
    <t>97 Т</t>
  </si>
  <si>
    <t>98 Т</t>
  </si>
  <si>
    <t>99 Т</t>
  </si>
  <si>
    <t>100 Т</t>
  </si>
  <si>
    <t>101 Т</t>
  </si>
  <si>
    <t>102 Т</t>
  </si>
  <si>
    <t>103 Т</t>
  </si>
  <si>
    <t>104 Т</t>
  </si>
  <si>
    <t>105 Т</t>
  </si>
  <si>
    <t>106 Т</t>
  </si>
  <si>
    <t>107 Т</t>
  </si>
  <si>
    <t>108 Т</t>
  </si>
  <si>
    <t>109 Т</t>
  </si>
  <si>
    <t>110 Т</t>
  </si>
  <si>
    <t>111 Т</t>
  </si>
  <si>
    <t>112 Т</t>
  </si>
  <si>
    <t>113 Т</t>
  </si>
  <si>
    <t>114 Т</t>
  </si>
  <si>
    <t>115 Т</t>
  </si>
  <si>
    <t>116 Т</t>
  </si>
  <si>
    <t>117 Т</t>
  </si>
  <si>
    <t>118 Т</t>
  </si>
  <si>
    <t>119 Т</t>
  </si>
  <si>
    <t>120 Т</t>
  </si>
  <si>
    <t>121 Т</t>
  </si>
  <si>
    <t>122 Т</t>
  </si>
  <si>
    <t>123 Т</t>
  </si>
  <si>
    <t>124 Т</t>
  </si>
  <si>
    <t>125 Т</t>
  </si>
  <si>
    <t>126 Т</t>
  </si>
  <si>
    <t>127 Т</t>
  </si>
  <si>
    <t>128 Т</t>
  </si>
  <si>
    <t>129 Т</t>
  </si>
  <si>
    <t>130 Т</t>
  </si>
  <si>
    <t>131 Т</t>
  </si>
  <si>
    <t>132 Т</t>
  </si>
  <si>
    <t>133 Т</t>
  </si>
  <si>
    <t>134 Т</t>
  </si>
  <si>
    <t>135 Т</t>
  </si>
  <si>
    <t>136 Т</t>
  </si>
  <si>
    <t>137 Т</t>
  </si>
  <si>
    <t>138 Т</t>
  </si>
  <si>
    <t>139 Т</t>
  </si>
  <si>
    <t>140 Т</t>
  </si>
  <si>
    <t>141 Т</t>
  </si>
  <si>
    <t>142 Т</t>
  </si>
  <si>
    <t>143 Т</t>
  </si>
  <si>
    <t>144 Т</t>
  </si>
  <si>
    <t>145 Т</t>
  </si>
  <si>
    <t>146 Т</t>
  </si>
  <si>
    <t>147 Т</t>
  </si>
  <si>
    <t>148 Т</t>
  </si>
  <si>
    <t>149 Т</t>
  </si>
  <si>
    <t>150 Т</t>
  </si>
  <si>
    <t>151 Т</t>
  </si>
  <si>
    <t>152 Т</t>
  </si>
  <si>
    <t>153 Т</t>
  </si>
  <si>
    <t>154 Т</t>
  </si>
  <si>
    <t>155 Т</t>
  </si>
  <si>
    <t>156 Т</t>
  </si>
  <si>
    <t>157 Т</t>
  </si>
  <si>
    <t>158 Т</t>
  </si>
  <si>
    <t>159 Т</t>
  </si>
  <si>
    <t>160 Т</t>
  </si>
  <si>
    <t>161 Т</t>
  </si>
  <si>
    <t>162 Т</t>
  </si>
  <si>
    <t>163 Т</t>
  </si>
  <si>
    <t>164 Т</t>
  </si>
  <si>
    <t>165 Т</t>
  </si>
  <si>
    <t>166 Т</t>
  </si>
  <si>
    <t>167 Т</t>
  </si>
  <si>
    <t>168 Т</t>
  </si>
  <si>
    <t>169 Т</t>
  </si>
  <si>
    <t>170 Т</t>
  </si>
  <si>
    <t>171 Т</t>
  </si>
  <si>
    <t>172 Т</t>
  </si>
  <si>
    <t>173 Т</t>
  </si>
  <si>
    <t>январь-февраль</t>
  </si>
  <si>
    <t>DDP</t>
  </si>
  <si>
    <t>22.23.14.700.003.00.0006.000000000000</t>
  </si>
  <si>
    <t>25.11.23.600.015.01.0796.000000000000</t>
  </si>
  <si>
    <t>23.91.11.700.000.00.0796.000000000019</t>
  </si>
  <si>
    <t>23.91.11.700.000.00.0796.000000000000</t>
  </si>
  <si>
    <t>Аккумулятор</t>
  </si>
  <si>
    <t>Планка</t>
  </si>
  <si>
    <t>Кронштейн</t>
  </si>
  <si>
    <t>Круг</t>
  </si>
  <si>
    <t>напряжение 12 В, емкость 1,2-50 А/ч</t>
  </si>
  <si>
    <t>из поливинилхлорида, плинтусно- финишная</t>
  </si>
  <si>
    <t>крепежный, для газопровода, стальной</t>
  </si>
  <si>
    <t xml:space="preserve">отрезной, на бакелитовой связке, шлифматериал карбид кремния, диаметр 230 мм </t>
  </si>
  <si>
    <t xml:space="preserve">отрезной, на бакелитовой связке, шлифматериал алмаз, диаметр 125 мм </t>
  </si>
  <si>
    <t>27.12.22.900.001.00.0796.000000000042</t>
  </si>
  <si>
    <t>Выключатель</t>
  </si>
  <si>
    <t>автоматический, тип А, трехполюсный, с магнитным размыкателем</t>
  </si>
  <si>
    <t>27.12.22.900.001.00.0796.000000000043</t>
  </si>
  <si>
    <t>автоматический, тип В, трехполюсный, с магнитным размыкателем</t>
  </si>
  <si>
    <t>27.12.22.900.001.00.0796.000000000018</t>
  </si>
  <si>
    <t>автоматический, тип А, однополюсный с нейтралью, с магнитным размыкателем</t>
  </si>
  <si>
    <t>174 Т</t>
  </si>
  <si>
    <t>175 Т</t>
  </si>
  <si>
    <t>176 Т</t>
  </si>
  <si>
    <t>177 Т</t>
  </si>
  <si>
    <t>178 Т</t>
  </si>
  <si>
    <t>179 Т</t>
  </si>
  <si>
    <t>180 Т</t>
  </si>
  <si>
    <t>181 Т</t>
  </si>
  <si>
    <t>182 Т</t>
  </si>
  <si>
    <t>183 Т</t>
  </si>
  <si>
    <t>184 Т</t>
  </si>
  <si>
    <t>185 Т</t>
  </si>
  <si>
    <t>186 Т</t>
  </si>
  <si>
    <t>187 Т</t>
  </si>
  <si>
    <t>188 Т</t>
  </si>
  <si>
    <t>189 Т</t>
  </si>
  <si>
    <t>190 Т</t>
  </si>
  <si>
    <t>191 Т</t>
  </si>
  <si>
    <t>192 Т</t>
  </si>
  <si>
    <t>193 Т</t>
  </si>
  <si>
    <t>194 Т</t>
  </si>
  <si>
    <t>195 Т</t>
  </si>
  <si>
    <t>196 Т</t>
  </si>
  <si>
    <t>197 Т</t>
  </si>
  <si>
    <t>198 Т</t>
  </si>
  <si>
    <t>199 Т</t>
  </si>
  <si>
    <t>200 Т</t>
  </si>
  <si>
    <t>201 Т</t>
  </si>
  <si>
    <t>202 Т</t>
  </si>
  <si>
    <t>203 Т</t>
  </si>
  <si>
    <t>204 Т</t>
  </si>
  <si>
    <t>205 Т</t>
  </si>
  <si>
    <t>206 Т</t>
  </si>
  <si>
    <t>207 Т</t>
  </si>
  <si>
    <t>208 Т</t>
  </si>
  <si>
    <t>209 Т</t>
  </si>
  <si>
    <t>210 Т</t>
  </si>
  <si>
    <t>211 Т</t>
  </si>
  <si>
    <t>212 Т</t>
  </si>
  <si>
    <t>213 Т</t>
  </si>
  <si>
    <t>214 Т</t>
  </si>
  <si>
    <t>215 Т</t>
  </si>
  <si>
    <t>216 Т</t>
  </si>
  <si>
    <t>217 Т</t>
  </si>
  <si>
    <t>218 Т</t>
  </si>
  <si>
    <t>219 Т</t>
  </si>
  <si>
    <t>220 Т</t>
  </si>
  <si>
    <t>221 Т</t>
  </si>
  <si>
    <t>222 Т</t>
  </si>
  <si>
    <t>223 Т</t>
  </si>
  <si>
    <t>224 Т</t>
  </si>
  <si>
    <t>225 Т</t>
  </si>
  <si>
    <t>226 Т</t>
  </si>
  <si>
    <t>227 Т</t>
  </si>
  <si>
    <t>228 Т</t>
  </si>
  <si>
    <t>229 Т</t>
  </si>
  <si>
    <t>230 Т</t>
  </si>
  <si>
    <t>231 Т</t>
  </si>
  <si>
    <t>232 Т</t>
  </si>
  <si>
    <t>233 Т</t>
  </si>
  <si>
    <t>234 Т</t>
  </si>
  <si>
    <t>235 Т</t>
  </si>
  <si>
    <t>236 Т</t>
  </si>
  <si>
    <t>237 Т</t>
  </si>
  <si>
    <t>238 Т</t>
  </si>
  <si>
    <t>239 Т</t>
  </si>
  <si>
    <t>240 Т</t>
  </si>
  <si>
    <t>241 Т</t>
  </si>
  <si>
    <t>242 Т</t>
  </si>
  <si>
    <t>243 Т</t>
  </si>
  <si>
    <t>244 Т</t>
  </si>
  <si>
    <t>245 Т</t>
  </si>
  <si>
    <t>246 Т</t>
  </si>
  <si>
    <t>247 Т</t>
  </si>
  <si>
    <t>248 Т</t>
  </si>
  <si>
    <t>249 Т</t>
  </si>
  <si>
    <t>250 Т</t>
  </si>
  <si>
    <t>251 Т</t>
  </si>
  <si>
    <t>252 Т</t>
  </si>
  <si>
    <t>253 Т</t>
  </si>
  <si>
    <t>254 Т</t>
  </si>
  <si>
    <t>255 Т</t>
  </si>
  <si>
    <t>256 Т</t>
  </si>
  <si>
    <t>257 Т</t>
  </si>
  <si>
    <t>258 Т</t>
  </si>
  <si>
    <t>259 Т</t>
  </si>
  <si>
    <t>260 Т</t>
  </si>
  <si>
    <t>261 Т</t>
  </si>
  <si>
    <t>262 Т</t>
  </si>
  <si>
    <t>263 Т</t>
  </si>
  <si>
    <t>264 Т</t>
  </si>
  <si>
    <t>265 Т</t>
  </si>
  <si>
    <t>266 Т</t>
  </si>
  <si>
    <t>267 Т</t>
  </si>
  <si>
    <t>268 Т</t>
  </si>
  <si>
    <t>269 Т</t>
  </si>
  <si>
    <t>270 Т</t>
  </si>
  <si>
    <t>271 Т</t>
  </si>
  <si>
    <t>272 Т</t>
  </si>
  <si>
    <t>273 Т</t>
  </si>
  <si>
    <t>274 Т</t>
  </si>
  <si>
    <t>275 Т</t>
  </si>
  <si>
    <t>276 Т</t>
  </si>
  <si>
    <t>277 Т</t>
  </si>
  <si>
    <t>278 Т</t>
  </si>
  <si>
    <t>279 Т</t>
  </si>
  <si>
    <t>280 Т</t>
  </si>
  <si>
    <t>281 Т</t>
  </si>
  <si>
    <t>282 Т</t>
  </si>
  <si>
    <t>283 Т</t>
  </si>
  <si>
    <t>284 Т</t>
  </si>
  <si>
    <t>285 Т</t>
  </si>
  <si>
    <t>286 Т</t>
  </si>
  <si>
    <t>287 Т</t>
  </si>
  <si>
    <t>288 Т</t>
  </si>
  <si>
    <t>289 Т</t>
  </si>
  <si>
    <t>290 Т</t>
  </si>
  <si>
    <t>291 Т</t>
  </si>
  <si>
    <t>292 Т</t>
  </si>
  <si>
    <t>293 Т</t>
  </si>
  <si>
    <t>294 Т</t>
  </si>
  <si>
    <t>295 Т</t>
  </si>
  <si>
    <t>296 Т</t>
  </si>
  <si>
    <t>297 Т</t>
  </si>
  <si>
    <t>298 Т</t>
  </si>
  <si>
    <t>299 Т</t>
  </si>
  <si>
    <t>300 Т</t>
  </si>
  <si>
    <t>301 Т</t>
  </si>
  <si>
    <t>302 Т</t>
  </si>
  <si>
    <t>303 Т</t>
  </si>
  <si>
    <t>304 Т</t>
  </si>
  <si>
    <t>305 Т</t>
  </si>
  <si>
    <t>306 Т</t>
  </si>
  <si>
    <t>307 Т</t>
  </si>
  <si>
    <t>308 Т</t>
  </si>
  <si>
    <t>309 Т</t>
  </si>
  <si>
    <t>310 Т</t>
  </si>
  <si>
    <t>311 Т</t>
  </si>
  <si>
    <t>312 Т</t>
  </si>
  <si>
    <t>313 Т</t>
  </si>
  <si>
    <t>314 Т</t>
  </si>
  <si>
    <t>315 Т</t>
  </si>
  <si>
    <t>316 Т</t>
  </si>
  <si>
    <t>317 Т</t>
  </si>
  <si>
    <t>318 Т</t>
  </si>
  <si>
    <t>319 Т</t>
  </si>
  <si>
    <t>320 Т</t>
  </si>
  <si>
    <t>321 Т</t>
  </si>
  <si>
    <t>322 Т</t>
  </si>
  <si>
    <t>323 Т</t>
  </si>
  <si>
    <t>324 Т</t>
  </si>
  <si>
    <t>325 Т</t>
  </si>
  <si>
    <t>326 Т</t>
  </si>
  <si>
    <t>327 Т</t>
  </si>
  <si>
    <t>328 Т</t>
  </si>
  <si>
    <t>329 Т</t>
  </si>
  <si>
    <t>330 Т</t>
  </si>
  <si>
    <t>331 Т</t>
  </si>
  <si>
    <t>332 Т</t>
  </si>
  <si>
    <t>333 Т</t>
  </si>
  <si>
    <t>334 Т</t>
  </si>
  <si>
    <t>335 Т</t>
  </si>
  <si>
    <t>336 Т</t>
  </si>
  <si>
    <t>337 Т</t>
  </si>
  <si>
    <t>338 Т</t>
  </si>
  <si>
    <t>339 Т</t>
  </si>
  <si>
    <t>340 Т</t>
  </si>
  <si>
    <t>341 Т</t>
  </si>
  <si>
    <t>342 Т</t>
  </si>
  <si>
    <t>343 Т</t>
  </si>
  <si>
    <t>344 Т</t>
  </si>
  <si>
    <t>345 Т</t>
  </si>
  <si>
    <t>346 Т</t>
  </si>
  <si>
    <t>347 Т</t>
  </si>
  <si>
    <t>348 Т</t>
  </si>
  <si>
    <t>349 Т</t>
  </si>
  <si>
    <t>350 Т</t>
  </si>
  <si>
    <t>351 Т</t>
  </si>
  <si>
    <t>352 Т</t>
  </si>
  <si>
    <t>353 Т</t>
  </si>
  <si>
    <t>354 Т</t>
  </si>
  <si>
    <t>355 Т</t>
  </si>
  <si>
    <t>356 Т</t>
  </si>
  <si>
    <t>357 Т</t>
  </si>
  <si>
    <t>358 Т</t>
  </si>
  <si>
    <t>359 Т</t>
  </si>
  <si>
    <t>360 Т</t>
  </si>
  <si>
    <t>361 Т</t>
  </si>
  <si>
    <t>362 Т</t>
  </si>
  <si>
    <t>363 Т</t>
  </si>
  <si>
    <t>364 Т</t>
  </si>
  <si>
    <t>365 Т</t>
  </si>
  <si>
    <t>366 Т</t>
  </si>
  <si>
    <t>367 Т</t>
  </si>
  <si>
    <t>368 Т</t>
  </si>
  <si>
    <t>369 Т</t>
  </si>
  <si>
    <t>370 Т</t>
  </si>
  <si>
    <t>371 Т</t>
  </si>
  <si>
    <t>372 Т</t>
  </si>
  <si>
    <t>373 Т</t>
  </si>
  <si>
    <t>374 Т</t>
  </si>
  <si>
    <t>375 Т</t>
  </si>
  <si>
    <t>376 Т</t>
  </si>
  <si>
    <t>377 Т</t>
  </si>
  <si>
    <t>378 Т</t>
  </si>
  <si>
    <t>379 Т</t>
  </si>
  <si>
    <t>380 Т</t>
  </si>
  <si>
    <t>381 Т</t>
  </si>
  <si>
    <t>382 Т</t>
  </si>
  <si>
    <t>383 Т</t>
  </si>
  <si>
    <t>384 Т</t>
  </si>
  <si>
    <t>385 Т</t>
  </si>
  <si>
    <t>386 Т</t>
  </si>
  <si>
    <t>387 Т</t>
  </si>
  <si>
    <t>388 Т</t>
  </si>
  <si>
    <t>389 Т</t>
  </si>
  <si>
    <t>390 Т</t>
  </si>
  <si>
    <t>391 Т</t>
  </si>
  <si>
    <t>392 Т</t>
  </si>
  <si>
    <t>393 Т</t>
  </si>
  <si>
    <t>394 Т</t>
  </si>
  <si>
    <t>395 Т</t>
  </si>
  <si>
    <t>396 Т</t>
  </si>
  <si>
    <t>397 Т</t>
  </si>
  <si>
    <t>398 Т</t>
  </si>
  <si>
    <t>399 Т</t>
  </si>
  <si>
    <t>400 Т</t>
  </si>
  <si>
    <t>401 Т</t>
  </si>
  <si>
    <t>402 Т</t>
  </si>
  <si>
    <t>403 Т</t>
  </si>
  <si>
    <t>404 Т</t>
  </si>
  <si>
    <t>405 Т</t>
  </si>
  <si>
    <t>406 Т</t>
  </si>
  <si>
    <t>407 Т</t>
  </si>
  <si>
    <t>408 Т</t>
  </si>
  <si>
    <t>409 Т</t>
  </si>
  <si>
    <t>410 Т</t>
  </si>
  <si>
    <t>411 Т</t>
  </si>
  <si>
    <t>412 Т</t>
  </si>
  <si>
    <t>413 Т</t>
  </si>
  <si>
    <t>414 Т</t>
  </si>
  <si>
    <t>415 Т</t>
  </si>
  <si>
    <t>416 Т</t>
  </si>
  <si>
    <t>417 Т</t>
  </si>
  <si>
    <t>418 Т</t>
  </si>
  <si>
    <t>419 Т</t>
  </si>
  <si>
    <t>420 Т</t>
  </si>
  <si>
    <t>421 Т</t>
  </si>
  <si>
    <t>422 Т</t>
  </si>
  <si>
    <t>423 Т</t>
  </si>
  <si>
    <t>424 Т</t>
  </si>
  <si>
    <t>425 Т</t>
  </si>
  <si>
    <t>426 Т</t>
  </si>
  <si>
    <t>427 Т</t>
  </si>
  <si>
    <t>428 Т</t>
  </si>
  <si>
    <t>429 Т</t>
  </si>
  <si>
    <t>430 Т</t>
  </si>
  <si>
    <t>431 Т</t>
  </si>
  <si>
    <t>432 Т</t>
  </si>
  <si>
    <t>433 Т</t>
  </si>
  <si>
    <t>434 Т</t>
  </si>
  <si>
    <t>435 Т</t>
  </si>
  <si>
    <t>436 Т</t>
  </si>
  <si>
    <t>437 Т</t>
  </si>
  <si>
    <t>438 Т</t>
  </si>
  <si>
    <t>439 Т</t>
  </si>
  <si>
    <t>440 Т</t>
  </si>
  <si>
    <t>441 Т</t>
  </si>
  <si>
    <t>442 Т</t>
  </si>
  <si>
    <t>443 Т</t>
  </si>
  <si>
    <t>444 Т</t>
  </si>
  <si>
    <t>445 Т</t>
  </si>
  <si>
    <t>446 Т</t>
  </si>
  <si>
    <t>447 Т</t>
  </si>
  <si>
    <t>448 Т</t>
  </si>
  <si>
    <t>449 Т</t>
  </si>
  <si>
    <t>450 Т</t>
  </si>
  <si>
    <t>451 Т</t>
  </si>
  <si>
    <t>452 Т</t>
  </si>
  <si>
    <t>453 Т</t>
  </si>
  <si>
    <t>454 Т</t>
  </si>
  <si>
    <t>455 Т</t>
  </si>
  <si>
    <t>456 Т</t>
  </si>
  <si>
    <t>457 Т</t>
  </si>
  <si>
    <t>458 Т</t>
  </si>
  <si>
    <t>459 Т</t>
  </si>
  <si>
    <t>460 Т</t>
  </si>
  <si>
    <t>461 Т</t>
  </si>
  <si>
    <t>462 Т</t>
  </si>
  <si>
    <t>463 Т</t>
  </si>
  <si>
    <t>464 Т</t>
  </si>
  <si>
    <t>465 Т</t>
  </si>
  <si>
    <t>466 Т</t>
  </si>
  <si>
    <t>467 Т</t>
  </si>
  <si>
    <t>468 Т</t>
  </si>
  <si>
    <t>469 Т</t>
  </si>
  <si>
    <t>470 Т</t>
  </si>
  <si>
    <t>471 Т</t>
  </si>
  <si>
    <t>472 Т</t>
  </si>
  <si>
    <t>473 Т</t>
  </si>
  <si>
    <t>474 Т</t>
  </si>
  <si>
    <t>475 Т</t>
  </si>
  <si>
    <t>476 Т</t>
  </si>
  <si>
    <t>477 Т</t>
  </si>
  <si>
    <t>478 Т</t>
  </si>
  <si>
    <t>479 Т</t>
  </si>
  <si>
    <t>480 Т</t>
  </si>
  <si>
    <t>481 Т</t>
  </si>
  <si>
    <t>482 Т</t>
  </si>
  <si>
    <t>483 Т</t>
  </si>
  <si>
    <t>484 Т</t>
  </si>
  <si>
    <t>485 Т</t>
  </si>
  <si>
    <t>486 Т</t>
  </si>
  <si>
    <t>487 Т</t>
  </si>
  <si>
    <t>488 Т</t>
  </si>
  <si>
    <t>489 Т</t>
  </si>
  <si>
    <t>490 Т</t>
  </si>
  <si>
    <t>491 Т</t>
  </si>
  <si>
    <t>492 Т</t>
  </si>
  <si>
    <t>493 Т</t>
  </si>
  <si>
    <t>494 Т</t>
  </si>
  <si>
    <t>495 Т</t>
  </si>
  <si>
    <t>496 Т</t>
  </si>
  <si>
    <t>497 Т</t>
  </si>
  <si>
    <t>498 Т</t>
  </si>
  <si>
    <t>499 Т</t>
  </si>
  <si>
    <t>500 Т</t>
  </si>
  <si>
    <t>501 Т</t>
  </si>
  <si>
    <t>502 Т</t>
  </si>
  <si>
    <t>503 Т</t>
  </si>
  <si>
    <t>504 Т</t>
  </si>
  <si>
    <t>505 Т</t>
  </si>
  <si>
    <t>506 Т</t>
  </si>
  <si>
    <t>507 Т</t>
  </si>
  <si>
    <t>508 Т</t>
  </si>
  <si>
    <t>509 Т</t>
  </si>
  <si>
    <t>510 Т</t>
  </si>
  <si>
    <t>511 Т</t>
  </si>
  <si>
    <t>512 Т</t>
  </si>
  <si>
    <t>513 Т</t>
  </si>
  <si>
    <t>514 Т</t>
  </si>
  <si>
    <t>515 Т</t>
  </si>
  <si>
    <t>516 Т</t>
  </si>
  <si>
    <t>517 Т</t>
  </si>
  <si>
    <t>518 Т</t>
  </si>
  <si>
    <t>519 Т</t>
  </si>
  <si>
    <t>520 Т</t>
  </si>
  <si>
    <t>521 Т</t>
  </si>
  <si>
    <t>522 Т</t>
  </si>
  <si>
    <t>523 Т</t>
  </si>
  <si>
    <t>524 Т</t>
  </si>
  <si>
    <t>525 Т</t>
  </si>
  <si>
    <t>526 Т</t>
  </si>
  <si>
    <t>527 Т</t>
  </si>
  <si>
    <t>528 Т</t>
  </si>
  <si>
    <t>529 Т</t>
  </si>
  <si>
    <t>530 Т</t>
  </si>
  <si>
    <t>531 Т</t>
  </si>
  <si>
    <t>532 Т</t>
  </si>
  <si>
    <t>533 Т</t>
  </si>
  <si>
    <t>534 Т</t>
  </si>
  <si>
    <t>535 Т</t>
  </si>
  <si>
    <t>536 Т</t>
  </si>
  <si>
    <t>537 Т</t>
  </si>
  <si>
    <t>538 Т</t>
  </si>
  <si>
    <t>539 Т</t>
  </si>
  <si>
    <t>540 Т</t>
  </si>
  <si>
    <t>541 Т</t>
  </si>
  <si>
    <t>542 Т</t>
  </si>
  <si>
    <t>543 Т</t>
  </si>
  <si>
    <t>544 Т</t>
  </si>
  <si>
    <t>545 Т</t>
  </si>
  <si>
    <t>546 Т</t>
  </si>
  <si>
    <t>547 Т</t>
  </si>
  <si>
    <t>548 Т</t>
  </si>
  <si>
    <t>549 Т</t>
  </si>
  <si>
    <t>550 Т</t>
  </si>
  <si>
    <t>551 Т</t>
  </si>
  <si>
    <t>552 Т</t>
  </si>
  <si>
    <t>553 Т</t>
  </si>
  <si>
    <t>554 Т</t>
  </si>
  <si>
    <t>555 Т</t>
  </si>
  <si>
    <t>556 Т</t>
  </si>
  <si>
    <t>557 Т</t>
  </si>
  <si>
    <t>558 Т</t>
  </si>
  <si>
    <t>559 Т</t>
  </si>
  <si>
    <t>560 Т</t>
  </si>
  <si>
    <t>561 Т</t>
  </si>
  <si>
    <t>562 Т</t>
  </si>
  <si>
    <t>563 Т</t>
  </si>
  <si>
    <t>564 Т</t>
  </si>
  <si>
    <t>565 Т</t>
  </si>
  <si>
    <t>566 Т</t>
  </si>
  <si>
    <t>567 Т</t>
  </si>
  <si>
    <t>568 Т</t>
  </si>
  <si>
    <t>569 Т</t>
  </si>
  <si>
    <t>570 Т</t>
  </si>
  <si>
    <t>571 Т</t>
  </si>
  <si>
    <t>572 Т</t>
  </si>
  <si>
    <t>573 Т</t>
  </si>
  <si>
    <t>574 Т</t>
  </si>
  <si>
    <t>575 Т</t>
  </si>
  <si>
    <t>576 Т</t>
  </si>
  <si>
    <t>577 Т</t>
  </si>
  <si>
    <t>578 Т</t>
  </si>
  <si>
    <t>579 Т</t>
  </si>
  <si>
    <t>580 Т</t>
  </si>
  <si>
    <t>581 Т</t>
  </si>
  <si>
    <t>582 Т</t>
  </si>
  <si>
    <t>583 Т</t>
  </si>
  <si>
    <t>584 Т</t>
  </si>
  <si>
    <t>585 Т</t>
  </si>
  <si>
    <t>586 Т</t>
  </si>
  <si>
    <t>587 Т</t>
  </si>
  <si>
    <t>588 Т</t>
  </si>
  <si>
    <t>589 Т</t>
  </si>
  <si>
    <t>590 Т</t>
  </si>
  <si>
    <t>591 Т</t>
  </si>
  <si>
    <t>592 Т</t>
  </si>
  <si>
    <t>593 Т</t>
  </si>
  <si>
    <t>594 Т</t>
  </si>
  <si>
    <t>595 Т</t>
  </si>
  <si>
    <t>596 Т</t>
  </si>
  <si>
    <t>597 Т</t>
  </si>
  <si>
    <t>598 Т</t>
  </si>
  <si>
    <t>599 Т</t>
  </si>
  <si>
    <t>600 Т</t>
  </si>
  <si>
    <t>601 Т</t>
  </si>
  <si>
    <t>602 Т</t>
  </si>
  <si>
    <t>603 Т</t>
  </si>
  <si>
    <t>604 Т</t>
  </si>
  <si>
    <t>605 Т</t>
  </si>
  <si>
    <t>606 Т</t>
  </si>
  <si>
    <t>607 Т</t>
  </si>
  <si>
    <t>608 Т</t>
  </si>
  <si>
    <t>609 Т</t>
  </si>
  <si>
    <t>610 Т</t>
  </si>
  <si>
    <t>611 Т</t>
  </si>
  <si>
    <t>612 Т</t>
  </si>
  <si>
    <t>613 Т</t>
  </si>
  <si>
    <t>614 Т</t>
  </si>
  <si>
    <t>615 Т</t>
  </si>
  <si>
    <t>616 Т</t>
  </si>
  <si>
    <t>617 Т</t>
  </si>
  <si>
    <t>618 Т</t>
  </si>
  <si>
    <t>619 Т</t>
  </si>
  <si>
    <t>620 Т</t>
  </si>
  <si>
    <t>621 Т</t>
  </si>
  <si>
    <t>622 Т</t>
  </si>
  <si>
    <t>623 Т</t>
  </si>
  <si>
    <t>624 Т</t>
  </si>
  <si>
    <t>625 Т</t>
  </si>
  <si>
    <t>626 Т</t>
  </si>
  <si>
    <t>627 Т</t>
  </si>
  <si>
    <t>628 Т</t>
  </si>
  <si>
    <t>629 Т</t>
  </si>
  <si>
    <t>630 Т</t>
  </si>
  <si>
    <t>631 Т</t>
  </si>
  <si>
    <t>632 Т</t>
  </si>
  <si>
    <t>633 Т</t>
  </si>
  <si>
    <t>634 Т</t>
  </si>
  <si>
    <t>635 Т</t>
  </si>
  <si>
    <t>636 Т</t>
  </si>
  <si>
    <t>637 Т</t>
  </si>
  <si>
    <t>638 Т</t>
  </si>
  <si>
    <t>639 Т</t>
  </si>
  <si>
    <t>640 Т</t>
  </si>
  <si>
    <t>641 Т</t>
  </si>
  <si>
    <t>642 Т</t>
  </si>
  <si>
    <t>643 Т</t>
  </si>
  <si>
    <t>644 Т</t>
  </si>
  <si>
    <t>645 Т</t>
  </si>
  <si>
    <t>646 Т</t>
  </si>
  <si>
    <t>647 Т</t>
  </si>
  <si>
    <t>648 Т</t>
  </si>
  <si>
    <t>649 Т</t>
  </si>
  <si>
    <t>650 Т</t>
  </si>
  <si>
    <t>651 Т</t>
  </si>
  <si>
    <t>652 Т</t>
  </si>
  <si>
    <t>653 Т</t>
  </si>
  <si>
    <t>654 Т</t>
  </si>
  <si>
    <t>655 Т</t>
  </si>
  <si>
    <t>656 Т</t>
  </si>
  <si>
    <t>657 Т</t>
  </si>
  <si>
    <t>658 Т</t>
  </si>
  <si>
    <t>659 Т</t>
  </si>
  <si>
    <t>660 Т</t>
  </si>
  <si>
    <t>661 Т</t>
  </si>
  <si>
    <t>662 Т</t>
  </si>
  <si>
    <t>663 Т</t>
  </si>
  <si>
    <t>664 Т</t>
  </si>
  <si>
    <t>665 Т</t>
  </si>
  <si>
    <t>666 Т</t>
  </si>
  <si>
    <t>667 Т</t>
  </si>
  <si>
    <t>668 Т</t>
  </si>
  <si>
    <t>669 Т</t>
  </si>
  <si>
    <t>670 Т</t>
  </si>
  <si>
    <t>671 Т</t>
  </si>
  <si>
    <t>672 Т</t>
  </si>
  <si>
    <t>673 Т</t>
  </si>
  <si>
    <t>674 Т</t>
  </si>
  <si>
    <t>675 Т</t>
  </si>
  <si>
    <t>676 Т</t>
  </si>
  <si>
    <t>677 Т</t>
  </si>
  <si>
    <t>678 Т</t>
  </si>
  <si>
    <t>679 Т</t>
  </si>
  <si>
    <t>680 Т</t>
  </si>
  <si>
    <t>681 Т</t>
  </si>
  <si>
    <t>682 Т</t>
  </si>
  <si>
    <t>683 Т</t>
  </si>
  <si>
    <t>684 Т</t>
  </si>
  <si>
    <t>685 Т</t>
  </si>
  <si>
    <t>686 Т</t>
  </si>
  <si>
    <t>687 Т</t>
  </si>
  <si>
    <t>688 Т</t>
  </si>
  <si>
    <t>689 Т</t>
  </si>
  <si>
    <t>690 Т</t>
  </si>
  <si>
    <t>691 Т</t>
  </si>
  <si>
    <t>692 Т</t>
  </si>
  <si>
    <t>693 Т</t>
  </si>
  <si>
    <t>694 Т</t>
  </si>
  <si>
    <t>695 Т</t>
  </si>
  <si>
    <t>696 Т</t>
  </si>
  <si>
    <t>697 Т</t>
  </si>
  <si>
    <t>698 Т</t>
  </si>
  <si>
    <t>699 Т</t>
  </si>
  <si>
    <t>700 Т</t>
  </si>
  <si>
    <t>701 Т</t>
  </si>
  <si>
    <t>702 Т</t>
  </si>
  <si>
    <t>703 Т</t>
  </si>
  <si>
    <t>704 Т</t>
  </si>
  <si>
    <t>705 Т</t>
  </si>
  <si>
    <t>706 Т</t>
  </si>
  <si>
    <t>707 Т</t>
  </si>
  <si>
    <t>708 Т</t>
  </si>
  <si>
    <t>709 Т</t>
  </si>
  <si>
    <t>710 Т</t>
  </si>
  <si>
    <t>711 Т</t>
  </si>
  <si>
    <t>712 Т</t>
  </si>
  <si>
    <t>713 Т</t>
  </si>
  <si>
    <t>714 Т</t>
  </si>
  <si>
    <t>715 Т</t>
  </si>
  <si>
    <t>716 Т</t>
  </si>
  <si>
    <t>717 Т</t>
  </si>
  <si>
    <t>718 Т</t>
  </si>
  <si>
    <t>719 Т</t>
  </si>
  <si>
    <t>720 Т</t>
  </si>
  <si>
    <t>721 Т</t>
  </si>
  <si>
    <t>722 Т</t>
  </si>
  <si>
    <t>723 Т</t>
  </si>
  <si>
    <t>724 Т</t>
  </si>
  <si>
    <t>725 Т</t>
  </si>
  <si>
    <t>726 Т</t>
  </si>
  <si>
    <t>727 Т</t>
  </si>
  <si>
    <t>728 Т</t>
  </si>
  <si>
    <t>729 Т</t>
  </si>
  <si>
    <t>730 Т</t>
  </si>
  <si>
    <t>731 Т</t>
  </si>
  <si>
    <t>732 Т</t>
  </si>
  <si>
    <t>733 Т</t>
  </si>
  <si>
    <t>734 Т</t>
  </si>
  <si>
    <t>735 Т</t>
  </si>
  <si>
    <t>736 Т</t>
  </si>
  <si>
    <t>737 Т</t>
  </si>
  <si>
    <t>738 Т</t>
  </si>
  <si>
    <t>739 Т</t>
  </si>
  <si>
    <t>740 Т</t>
  </si>
  <si>
    <t>741 Т</t>
  </si>
  <si>
    <t>742 Т</t>
  </si>
  <si>
    <t>743 Т</t>
  </si>
  <si>
    <t>744 Т</t>
  </si>
  <si>
    <t>745 Т</t>
  </si>
  <si>
    <t>746 Т</t>
  </si>
  <si>
    <t>747 Т</t>
  </si>
  <si>
    <t>748 Т</t>
  </si>
  <si>
    <t>749 Т</t>
  </si>
  <si>
    <t>750 Т</t>
  </si>
  <si>
    <t>751 Т</t>
  </si>
  <si>
    <t>752 Т</t>
  </si>
  <si>
    <t>753 Т</t>
  </si>
  <si>
    <t>754 Т</t>
  </si>
  <si>
    <t>755 Т</t>
  </si>
  <si>
    <t>756 Т</t>
  </si>
  <si>
    <t>757 Т</t>
  </si>
  <si>
    <t>758 Т</t>
  </si>
  <si>
    <t>759 Т</t>
  </si>
  <si>
    <t>760 Т</t>
  </si>
  <si>
    <t>761 Т</t>
  </si>
  <si>
    <t>762 Т</t>
  </si>
  <si>
    <t>763 Т</t>
  </si>
  <si>
    <t>764 Т</t>
  </si>
  <si>
    <t>765 Т</t>
  </si>
  <si>
    <t>766 Т</t>
  </si>
  <si>
    <t>767 Т</t>
  </si>
  <si>
    <t>768 Т</t>
  </si>
  <si>
    <t>769 Т</t>
  </si>
  <si>
    <t>770 Т</t>
  </si>
  <si>
    <t>771 Т</t>
  </si>
  <si>
    <t>772 Т</t>
  </si>
  <si>
    <t>773 Т</t>
  </si>
  <si>
    <t>774 Т</t>
  </si>
  <si>
    <t>775 Т</t>
  </si>
  <si>
    <t>776 Т</t>
  </si>
  <si>
    <t>777 Т</t>
  </si>
  <si>
    <t>778 Т</t>
  </si>
  <si>
    <t>779 Т</t>
  </si>
  <si>
    <t>780 Т</t>
  </si>
  <si>
    <t>781 Т</t>
  </si>
  <si>
    <t>782 Т</t>
  </si>
  <si>
    <t>783 Т</t>
  </si>
  <si>
    <t>784 Т</t>
  </si>
  <si>
    <t>785 Т</t>
  </si>
  <si>
    <t>786 Т</t>
  </si>
  <si>
    <t>787 Т</t>
  </si>
  <si>
    <t>788 Т</t>
  </si>
  <si>
    <t>789 Т</t>
  </si>
  <si>
    <t>790 Т</t>
  </si>
  <si>
    <t>791 Т</t>
  </si>
  <si>
    <t>792 Т</t>
  </si>
  <si>
    <t>793 Т</t>
  </si>
  <si>
    <t>794 Т</t>
  </si>
  <si>
    <t>795 Т</t>
  </si>
  <si>
    <t>796 Т</t>
  </si>
  <si>
    <t>797 Т</t>
  </si>
  <si>
    <t>798 Т</t>
  </si>
  <si>
    <t>799 Т</t>
  </si>
  <si>
    <t>800 Т</t>
  </si>
  <si>
    <t>801 Т</t>
  </si>
  <si>
    <t>802 Т</t>
  </si>
  <si>
    <t>803 Т</t>
  </si>
  <si>
    <t>804 Т</t>
  </si>
  <si>
    <t>805 Т</t>
  </si>
  <si>
    <t>806 Т</t>
  </si>
  <si>
    <t>807 Т</t>
  </si>
  <si>
    <t>808 Т</t>
  </si>
  <si>
    <t>809 Т</t>
  </si>
  <si>
    <t>810 Т</t>
  </si>
  <si>
    <t>811 Т</t>
  </si>
  <si>
    <t>812 Т</t>
  </si>
  <si>
    <t>813 Т</t>
  </si>
  <si>
    <t>814 Т</t>
  </si>
  <si>
    <t>815 Т</t>
  </si>
  <si>
    <t>816 Т</t>
  </si>
  <si>
    <t>817 Т</t>
  </si>
  <si>
    <t>818 Т</t>
  </si>
  <si>
    <t>819 Т</t>
  </si>
  <si>
    <t>820 Т</t>
  </si>
  <si>
    <t>821 Т</t>
  </si>
  <si>
    <t>822 Т</t>
  </si>
  <si>
    <t>823 Т</t>
  </si>
  <si>
    <t>824 Т</t>
  </si>
  <si>
    <t>825 Т</t>
  </si>
  <si>
    <t>826 Т</t>
  </si>
  <si>
    <t>827 Т</t>
  </si>
  <si>
    <t>828 Т</t>
  </si>
  <si>
    <t>829 Т</t>
  </si>
  <si>
    <t>830 Т</t>
  </si>
  <si>
    <t>831 Т</t>
  </si>
  <si>
    <t>832 Т</t>
  </si>
  <si>
    <t>833 Т</t>
  </si>
  <si>
    <t>834 Т</t>
  </si>
  <si>
    <t>835 Т</t>
  </si>
  <si>
    <t>836 Т</t>
  </si>
  <si>
    <t>837 Т</t>
  </si>
  <si>
    <t>838 Т</t>
  </si>
  <si>
    <t>839 Т</t>
  </si>
  <si>
    <t>840 Т</t>
  </si>
  <si>
    <t>841 Т</t>
  </si>
  <si>
    <t>842 Т</t>
  </si>
  <si>
    <t>843 Т</t>
  </si>
  <si>
    <t>844 Т</t>
  </si>
  <si>
    <t>845 Т</t>
  </si>
  <si>
    <t>846 Т</t>
  </si>
  <si>
    <t>847 Т</t>
  </si>
  <si>
    <t>848 Т</t>
  </si>
  <si>
    <t>849 Т</t>
  </si>
  <si>
    <t>850 Т</t>
  </si>
  <si>
    <t>851 Т</t>
  </si>
  <si>
    <t>852 Т</t>
  </si>
  <si>
    <t>853 Т</t>
  </si>
  <si>
    <t>854 Т</t>
  </si>
  <si>
    <t>855 Т</t>
  </si>
  <si>
    <t>856 Т</t>
  </si>
  <si>
    <t>857 Т</t>
  </si>
  <si>
    <t>858 Т</t>
  </si>
  <si>
    <t>859 Т</t>
  </si>
  <si>
    <t>860 Т</t>
  </si>
  <si>
    <t>861 Т</t>
  </si>
  <si>
    <t>862 Т</t>
  </si>
  <si>
    <t>863 Т</t>
  </si>
  <si>
    <t>864 Т</t>
  </si>
  <si>
    <t>865 Т</t>
  </si>
  <si>
    <t>866 Т</t>
  </si>
  <si>
    <t>867 Т</t>
  </si>
  <si>
    <t>868 Т</t>
  </si>
  <si>
    <t>869 Т</t>
  </si>
  <si>
    <t>870 Т</t>
  </si>
  <si>
    <t>871 Т</t>
  </si>
  <si>
    <t>872 Т</t>
  </si>
  <si>
    <t>873 Т</t>
  </si>
  <si>
    <t>874 Т</t>
  </si>
  <si>
    <t>875 Т</t>
  </si>
  <si>
    <t>876 Т</t>
  </si>
  <si>
    <t>877 Т</t>
  </si>
  <si>
    <t>878 Т</t>
  </si>
  <si>
    <t>879 Т</t>
  </si>
  <si>
    <t>880 Т</t>
  </si>
  <si>
    <t>881 Т</t>
  </si>
  <si>
    <t>882 Т</t>
  </si>
  <si>
    <t>883 Т</t>
  </si>
  <si>
    <t>884 Т</t>
  </si>
  <si>
    <t>885 Т</t>
  </si>
  <si>
    <t>886 Т</t>
  </si>
  <si>
    <t>887 Т</t>
  </si>
  <si>
    <t>888 Т</t>
  </si>
  <si>
    <t>889 Т</t>
  </si>
  <si>
    <t>890 Т</t>
  </si>
  <si>
    <t>891 Т</t>
  </si>
  <si>
    <t>892 Т</t>
  </si>
  <si>
    <t>893 Т</t>
  </si>
  <si>
    <t>894 Т</t>
  </si>
  <si>
    <t>895 Т</t>
  </si>
  <si>
    <t>896 Т</t>
  </si>
  <si>
    <t>897 Т</t>
  </si>
  <si>
    <t>898 Т</t>
  </si>
  <si>
    <t>899 Т</t>
  </si>
  <si>
    <t>900 Т</t>
  </si>
  <si>
    <t>901 Т</t>
  </si>
  <si>
    <t>902 Т</t>
  </si>
  <si>
    <t>903 Т</t>
  </si>
  <si>
    <t>904 Т</t>
  </si>
  <si>
    <t>905 Т</t>
  </si>
  <si>
    <t>906 Т</t>
  </si>
  <si>
    <t>907 Т</t>
  </si>
  <si>
    <t>908 Т</t>
  </si>
  <si>
    <t>909 Т</t>
  </si>
  <si>
    <t>910 Т</t>
  </si>
  <si>
    <t>911 Т</t>
  </si>
  <si>
    <t>912 Т</t>
  </si>
  <si>
    <t>913 Т</t>
  </si>
  <si>
    <t>914 Т</t>
  </si>
  <si>
    <t>915 Т</t>
  </si>
  <si>
    <t>916 Т</t>
  </si>
  <si>
    <t>917 Т</t>
  </si>
  <si>
    <t>918 Т</t>
  </si>
  <si>
    <t>919 Т</t>
  </si>
  <si>
    <t>920 Т</t>
  </si>
  <si>
    <t>921 Т</t>
  </si>
  <si>
    <t>922 Т</t>
  </si>
  <si>
    <t>923 Т</t>
  </si>
  <si>
    <t>924 Т</t>
  </si>
  <si>
    <t>925 Т</t>
  </si>
  <si>
    <t>926 Т</t>
  </si>
  <si>
    <t>927 Т</t>
  </si>
  <si>
    <t>928 Т</t>
  </si>
  <si>
    <t>929 Т</t>
  </si>
  <si>
    <t>930 Т</t>
  </si>
  <si>
    <t>931 Т</t>
  </si>
  <si>
    <t>932 Т</t>
  </si>
  <si>
    <t>933 Т</t>
  </si>
  <si>
    <t>934 Т</t>
  </si>
  <si>
    <t>935 Т</t>
  </si>
  <si>
    <t>936 Т</t>
  </si>
  <si>
    <t>937 Т</t>
  </si>
  <si>
    <t>938 Т</t>
  </si>
  <si>
    <t>939 Т</t>
  </si>
  <si>
    <t>940 Т</t>
  </si>
  <si>
    <t>941 Т</t>
  </si>
  <si>
    <t>942 Т</t>
  </si>
  <si>
    <t>943 Т</t>
  </si>
  <si>
    <t>944 Т</t>
  </si>
  <si>
    <t>945 Т</t>
  </si>
  <si>
    <t>946 Т</t>
  </si>
  <si>
    <t>947 Т</t>
  </si>
  <si>
    <t>948 Т</t>
  </si>
  <si>
    <t>949 Т</t>
  </si>
  <si>
    <t>950 Т</t>
  </si>
  <si>
    <t>951 Т</t>
  </si>
  <si>
    <t>952 Т</t>
  </si>
  <si>
    <t>953 Т</t>
  </si>
  <si>
    <t>954 Т</t>
  </si>
  <si>
    <t>955 Т</t>
  </si>
  <si>
    <t>956 Т</t>
  </si>
  <si>
    <t>957 Т</t>
  </si>
  <si>
    <t>958 Т</t>
  </si>
  <si>
    <t>959 Т</t>
  </si>
  <si>
    <t>960 Т</t>
  </si>
  <si>
    <t>961 Т</t>
  </si>
  <si>
    <t>962 Т</t>
  </si>
  <si>
    <t>963 Т</t>
  </si>
  <si>
    <t>964 Т</t>
  </si>
  <si>
    <t>965 Т</t>
  </si>
  <si>
    <t>966 Т</t>
  </si>
  <si>
    <t>967 Т</t>
  </si>
  <si>
    <t>968 Т</t>
  </si>
  <si>
    <t>969 Т</t>
  </si>
  <si>
    <t>970 Т</t>
  </si>
  <si>
    <t>971 Т</t>
  </si>
  <si>
    <t>972 Т</t>
  </si>
  <si>
    <t>973 Т</t>
  </si>
  <si>
    <t>974 Т</t>
  </si>
  <si>
    <t>975 Т</t>
  </si>
  <si>
    <t>976 Т</t>
  </si>
  <si>
    <t>977 Т</t>
  </si>
  <si>
    <t>978 Т</t>
  </si>
  <si>
    <t>979 Т</t>
  </si>
  <si>
    <t>980 Т</t>
  </si>
  <si>
    <t>981 Т</t>
  </si>
  <si>
    <t>982 Т</t>
  </si>
  <si>
    <t>983 Т</t>
  </si>
  <si>
    <t>984 Т</t>
  </si>
  <si>
    <t>985 Т</t>
  </si>
  <si>
    <t>986 Т</t>
  </si>
  <si>
    <t>987 Т</t>
  </si>
  <si>
    <t>988 Т</t>
  </si>
  <si>
    <t>989 Т</t>
  </si>
  <si>
    <t>990 Т</t>
  </si>
  <si>
    <t>991 Т</t>
  </si>
  <si>
    <t>992 Т</t>
  </si>
  <si>
    <t>993 Т</t>
  </si>
  <si>
    <t>994 Т</t>
  </si>
  <si>
    <t>995 Т</t>
  </si>
  <si>
    <t>996 Т</t>
  </si>
  <si>
    <t>997 Т</t>
  </si>
  <si>
    <t>998 Т</t>
  </si>
  <si>
    <t>999 Т</t>
  </si>
  <si>
    <t>1000 Т</t>
  </si>
  <si>
    <t>1001 Т</t>
  </si>
  <si>
    <t>1002 Т</t>
  </si>
  <si>
    <t>1003 Т</t>
  </si>
  <si>
    <t>1004 Т</t>
  </si>
  <si>
    <t>1005 Т</t>
  </si>
  <si>
    <t>1006 Т</t>
  </si>
  <si>
    <t>1007 Т</t>
  </si>
  <si>
    <t>1008 Т</t>
  </si>
  <si>
    <t>1009 Т</t>
  </si>
  <si>
    <t>1010 Т</t>
  </si>
  <si>
    <t>1011 Т</t>
  </si>
  <si>
    <t>1012 Т</t>
  </si>
  <si>
    <t>1013 Т</t>
  </si>
  <si>
    <t>1014 Т</t>
  </si>
  <si>
    <t>1015 Т</t>
  </si>
  <si>
    <t>1016 Т</t>
  </si>
  <si>
    <t>1017 Т</t>
  </si>
  <si>
    <t>1018 Т</t>
  </si>
  <si>
    <t>1019 Т</t>
  </si>
  <si>
    <t>1020 Т</t>
  </si>
  <si>
    <t>1021 Т</t>
  </si>
  <si>
    <t>1022 Т</t>
  </si>
  <si>
    <t>1023 Т</t>
  </si>
  <si>
    <t>1024 Т</t>
  </si>
  <si>
    <t>1025 Т</t>
  </si>
  <si>
    <t>1026 Т</t>
  </si>
  <si>
    <t>1027 Т</t>
  </si>
  <si>
    <t>1028 Т</t>
  </si>
  <si>
    <t>1029 Т</t>
  </si>
  <si>
    <t>1030 Т</t>
  </si>
  <si>
    <t>1031 Т</t>
  </si>
  <si>
    <t>1032 Т</t>
  </si>
  <si>
    <t>1033 Т</t>
  </si>
  <si>
    <t>1034 Т</t>
  </si>
  <si>
    <t>1035 Т</t>
  </si>
  <si>
    <t>1036 Т</t>
  </si>
  <si>
    <t>1037 Т</t>
  </si>
  <si>
    <t>1038 Т</t>
  </si>
  <si>
    <t>1039 Т</t>
  </si>
  <si>
    <t>1040 Т</t>
  </si>
  <si>
    <t>1041 Т</t>
  </si>
  <si>
    <t>1042 Т</t>
  </si>
  <si>
    <t>1043 Т</t>
  </si>
  <si>
    <t>1044 Т</t>
  </si>
  <si>
    <t>1045 Т</t>
  </si>
  <si>
    <t>1046 Т</t>
  </si>
  <si>
    <t>1047 Т</t>
  </si>
  <si>
    <t>1048 Т</t>
  </si>
  <si>
    <t>1049 Т</t>
  </si>
  <si>
    <t>1050 Т</t>
  </si>
  <si>
    <t>1051 Т</t>
  </si>
  <si>
    <t>1052 Т</t>
  </si>
  <si>
    <t>1053 Т</t>
  </si>
  <si>
    <t>1054 Т</t>
  </si>
  <si>
    <t>1055 Т</t>
  </si>
  <si>
    <t>1056 Т</t>
  </si>
  <si>
    <t>1057 Т</t>
  </si>
  <si>
    <t>1058 Т</t>
  </si>
  <si>
    <t>1059 Т</t>
  </si>
  <si>
    <t>1060 Т</t>
  </si>
  <si>
    <t>1061 Т</t>
  </si>
  <si>
    <t>1062 Т</t>
  </si>
  <si>
    <t>1063 Т</t>
  </si>
  <si>
    <t>1064 Т</t>
  </si>
  <si>
    <t>1065 Т</t>
  </si>
  <si>
    <t>1066 Т</t>
  </si>
  <si>
    <t>1067 Т</t>
  </si>
  <si>
    <t>1068 Т</t>
  </si>
  <si>
    <t>1069 Т</t>
  </si>
  <si>
    <t>1070 Т</t>
  </si>
  <si>
    <t>1071 Т</t>
  </si>
  <si>
    <t>1072 Т</t>
  </si>
  <si>
    <t>1073 Т</t>
  </si>
  <si>
    <t>1074 Т</t>
  </si>
  <si>
    <t>1075 Т</t>
  </si>
  <si>
    <t>1076 Т</t>
  </si>
  <si>
    <t>1077 Т</t>
  </si>
  <si>
    <t>1078 Т</t>
  </si>
  <si>
    <t>1079 Т</t>
  </si>
  <si>
    <t>1080 Т</t>
  </si>
  <si>
    <t>1081 Т</t>
  </si>
  <si>
    <t>1082 Т</t>
  </si>
  <si>
    <t>1083 Т</t>
  </si>
  <si>
    <t>1084 Т</t>
  </si>
  <si>
    <t>1085 Т</t>
  </si>
  <si>
    <t>1086 Т</t>
  </si>
  <si>
    <t>1087 Т</t>
  </si>
  <si>
    <t>1088 Т</t>
  </si>
  <si>
    <t>1089 Т</t>
  </si>
  <si>
    <t>1090 Т</t>
  </si>
  <si>
    <t>1091 Т</t>
  </si>
  <si>
    <t>1092 Т</t>
  </si>
  <si>
    <t>1093 Т</t>
  </si>
  <si>
    <t>1094 Т</t>
  </si>
  <si>
    <t>1095 Т</t>
  </si>
  <si>
    <t>1096 Т</t>
  </si>
  <si>
    <t>1097 Т</t>
  </si>
  <si>
    <t>1098 Т</t>
  </si>
  <si>
    <t>1099 Т</t>
  </si>
  <si>
    <t>1100 Т</t>
  </si>
  <si>
    <t>1101 Т</t>
  </si>
  <si>
    <t>1102 Т</t>
  </si>
  <si>
    <t>1103 Т</t>
  </si>
  <si>
    <t>1104 Т</t>
  </si>
  <si>
    <t>1105 Т</t>
  </si>
  <si>
    <t>1106 Т</t>
  </si>
  <si>
    <t>1107 Т</t>
  </si>
  <si>
    <t>1108 Т</t>
  </si>
  <si>
    <t>1109 Т</t>
  </si>
  <si>
    <t>1110 Т</t>
  </si>
  <si>
    <t>1111 Т</t>
  </si>
  <si>
    <t>1112 Т</t>
  </si>
  <si>
    <t>1113 Т</t>
  </si>
  <si>
    <t>1114 Т</t>
  </si>
  <si>
    <t>1115 Т</t>
  </si>
  <si>
    <t>1116 Т</t>
  </si>
  <si>
    <t>1117 Т</t>
  </si>
  <si>
    <t>1118 Т</t>
  </si>
  <si>
    <t>1119 Т</t>
  </si>
  <si>
    <t>1120 Т</t>
  </si>
  <si>
    <t>1121 Т</t>
  </si>
  <si>
    <t>1122 Т</t>
  </si>
  <si>
    <t>1123 Т</t>
  </si>
  <si>
    <t>1124 Т</t>
  </si>
  <si>
    <t>1125 Т</t>
  </si>
  <si>
    <t>1126 Т</t>
  </si>
  <si>
    <t>1127 Т</t>
  </si>
  <si>
    <t>1128 Т</t>
  </si>
  <si>
    <t>1129 Т</t>
  </si>
  <si>
    <t>1130 Т</t>
  </si>
  <si>
    <t>1131 Т</t>
  </si>
  <si>
    <t>1132 Т</t>
  </si>
  <si>
    <t>1133 Т</t>
  </si>
  <si>
    <t>1134 Т</t>
  </si>
  <si>
    <t>1135 Т</t>
  </si>
  <si>
    <t>1136 Т</t>
  </si>
  <si>
    <t>1137 Т</t>
  </si>
  <si>
    <t>1138 Т</t>
  </si>
  <si>
    <t>1139 Т</t>
  </si>
  <si>
    <t>1140 Т</t>
  </si>
  <si>
    <t>1141 Т</t>
  </si>
  <si>
    <t>1142 Т</t>
  </si>
  <si>
    <t>1143 Т</t>
  </si>
  <si>
    <t>1144 Т</t>
  </si>
  <si>
    <t>1145 Т</t>
  </si>
  <si>
    <t>1146 Т</t>
  </si>
  <si>
    <t>1147 Т</t>
  </si>
  <si>
    <t>1148 Т</t>
  </si>
  <si>
    <t>1149 Т</t>
  </si>
  <si>
    <t>1150 Т</t>
  </si>
  <si>
    <t>1151 Т</t>
  </si>
  <si>
    <t>1152 Т</t>
  </si>
  <si>
    <t>1153 Т</t>
  </si>
  <si>
    <t>1154 Т</t>
  </si>
  <si>
    <t>1155 Т</t>
  </si>
  <si>
    <t>1156 Т</t>
  </si>
  <si>
    <t>1157 Т</t>
  </si>
  <si>
    <t>1158 Т</t>
  </si>
  <si>
    <t>1159 Т</t>
  </si>
  <si>
    <t>1160 Т</t>
  </si>
  <si>
    <t>1161 Т</t>
  </si>
  <si>
    <t>1162 Т</t>
  </si>
  <si>
    <t>1163 Т</t>
  </si>
  <si>
    <t>1164 Т</t>
  </si>
  <si>
    <t>1165 Т</t>
  </si>
  <si>
    <t>1166 Т</t>
  </si>
  <si>
    <t>1167 Т</t>
  </si>
  <si>
    <t>1168 Т</t>
  </si>
  <si>
    <t>1169 Т</t>
  </si>
  <si>
    <t>1170 Т</t>
  </si>
  <si>
    <t>1171 Т</t>
  </si>
  <si>
    <t>1172 Т</t>
  </si>
  <si>
    <t>1173 Т</t>
  </si>
  <si>
    <t>1174 Т</t>
  </si>
  <si>
    <t>1175 Т</t>
  </si>
  <si>
    <t>1176 Т</t>
  </si>
  <si>
    <t>1177 Т</t>
  </si>
  <si>
    <t>1178 Т</t>
  </si>
  <si>
    <t>1179 Т</t>
  </si>
  <si>
    <t>1180 Т</t>
  </si>
  <si>
    <t>1181 Т</t>
  </si>
  <si>
    <t>1182 Т</t>
  </si>
  <si>
    <t>1183 Т</t>
  </si>
  <si>
    <t>1184 Т</t>
  </si>
  <si>
    <t>1185 Т</t>
  </si>
  <si>
    <t>1186 Т</t>
  </si>
  <si>
    <t>1187 Т</t>
  </si>
  <si>
    <t>1188 Т</t>
  </si>
  <si>
    <t>1189 Т</t>
  </si>
  <si>
    <t>1190 Т</t>
  </si>
  <si>
    <t>1191 Т</t>
  </si>
  <si>
    <t>1192 Т</t>
  </si>
  <si>
    <t>1193 Т</t>
  </si>
  <si>
    <t>1194 Т</t>
  </si>
  <si>
    <t>1195 Т</t>
  </si>
  <si>
    <t>1196 Т</t>
  </si>
  <si>
    <t>1197 Т</t>
  </si>
  <si>
    <t>1198 Т</t>
  </si>
  <si>
    <t>1199 Т</t>
  </si>
  <si>
    <t>1200 Т</t>
  </si>
  <si>
    <t>1201 Т</t>
  </si>
  <si>
    <t>1202 Т</t>
  </si>
  <si>
    <t>1203 Т</t>
  </si>
  <si>
    <t>1204 Т</t>
  </si>
  <si>
    <t>1205 Т</t>
  </si>
  <si>
    <t>1206 Т</t>
  </si>
  <si>
    <t>1207 Т</t>
  </si>
  <si>
    <t>1208 Т</t>
  </si>
  <si>
    <t>1209 Т</t>
  </si>
  <si>
    <t>1210 Т</t>
  </si>
  <si>
    <t>1211 Т</t>
  </si>
  <si>
    <t>1212 Т</t>
  </si>
  <si>
    <t>1213 Т</t>
  </si>
  <si>
    <t>1214 Т</t>
  </si>
  <si>
    <t>1215 Т</t>
  </si>
  <si>
    <t>1216 Т</t>
  </si>
  <si>
    <t>1217 Т</t>
  </si>
  <si>
    <t>1218 Т</t>
  </si>
  <si>
    <t>1219 Т</t>
  </si>
  <si>
    <t>1220 Т</t>
  </si>
  <si>
    <t>1221 Т</t>
  </si>
  <si>
    <t>1222 Т</t>
  </si>
  <si>
    <t>1223 Т</t>
  </si>
  <si>
    <t>1224 Т</t>
  </si>
  <si>
    <t>1225 Т</t>
  </si>
  <si>
    <t>1226 Т</t>
  </si>
  <si>
    <t>1227 Т</t>
  </si>
  <si>
    <t>1228 Т</t>
  </si>
  <si>
    <t>1229 Т</t>
  </si>
  <si>
    <t>1230 Т</t>
  </si>
  <si>
    <t>1231 Т</t>
  </si>
  <si>
    <t>1232 Т</t>
  </si>
  <si>
    <t>1233 Т</t>
  </si>
  <si>
    <t>1234 Т</t>
  </si>
  <si>
    <t>1235 Т</t>
  </si>
  <si>
    <t>1236 Т</t>
  </si>
  <si>
    <t>1237 Т</t>
  </si>
  <si>
    <t>1238 Т</t>
  </si>
  <si>
    <t>1239 Т</t>
  </si>
  <si>
    <t>1240 Т</t>
  </si>
  <si>
    <t>1241 Т</t>
  </si>
  <si>
    <t>1242 Т</t>
  </si>
  <si>
    <t>1243 Т</t>
  </si>
  <si>
    <t>1244 Т</t>
  </si>
  <si>
    <t>1245 Т</t>
  </si>
  <si>
    <t>1246 Т</t>
  </si>
  <si>
    <t>1247 Т</t>
  </si>
  <si>
    <t>1248 Т</t>
  </si>
  <si>
    <t>1249 Т</t>
  </si>
  <si>
    <t>1250 Т</t>
  </si>
  <si>
    <t>1251 Т</t>
  </si>
  <si>
    <t>1252 Т</t>
  </si>
  <si>
    <t>1253 Т</t>
  </si>
  <si>
    <t>1254 Т</t>
  </si>
  <si>
    <t>1255 Т</t>
  </si>
  <si>
    <t>1256 Т</t>
  </si>
  <si>
    <t>1257 Т</t>
  </si>
  <si>
    <t>1258 Т</t>
  </si>
  <si>
    <t>1259 Т</t>
  </si>
  <si>
    <t>1260 Т</t>
  </si>
  <si>
    <t>1261 Т</t>
  </si>
  <si>
    <t>1262 Т</t>
  </si>
  <si>
    <t>1263 Т</t>
  </si>
  <si>
    <t>1264 Т</t>
  </si>
  <si>
    <t>1265 Т</t>
  </si>
  <si>
    <t>1266 Т</t>
  </si>
  <si>
    <t>1267 Т</t>
  </si>
  <si>
    <t>1268 Т</t>
  </si>
  <si>
    <t>1269 Т</t>
  </si>
  <si>
    <t>1270 Т</t>
  </si>
  <si>
    <t>1271 Т</t>
  </si>
  <si>
    <t>1272 Т</t>
  </si>
  <si>
    <t>1273 Т</t>
  </si>
  <si>
    <t>1274 Т</t>
  </si>
  <si>
    <t>1275 Т</t>
  </si>
  <si>
    <t>1276 Т</t>
  </si>
  <si>
    <t>1277 Т</t>
  </si>
  <si>
    <t>1278 Т</t>
  </si>
  <si>
    <t>1279 Т</t>
  </si>
  <si>
    <t>1280 Т</t>
  </si>
  <si>
    <t>1281 Т</t>
  </si>
  <si>
    <t>1282 Т</t>
  </si>
  <si>
    <t>1283 Т</t>
  </si>
  <si>
    <t>1284 Т</t>
  </si>
  <si>
    <t>1285 Т</t>
  </si>
  <si>
    <t>1286 Т</t>
  </si>
  <si>
    <t>1287 Т</t>
  </si>
  <si>
    <t>1288 Т</t>
  </si>
  <si>
    <t>1289 Т</t>
  </si>
  <si>
    <t>1290 Т</t>
  </si>
  <si>
    <t>1291 Т</t>
  </si>
  <si>
    <t>1292 Т</t>
  </si>
  <si>
    <t>1293 Т</t>
  </si>
  <si>
    <t>1294 Т</t>
  </si>
  <si>
    <t>1295 Т</t>
  </si>
  <si>
    <t>1296 Т</t>
  </si>
  <si>
    <t>1297 Т</t>
  </si>
  <si>
    <t>1298 Т</t>
  </si>
  <si>
    <t>1299 Т</t>
  </si>
  <si>
    <t>1300 Т</t>
  </si>
  <si>
    <t>1301 Т</t>
  </si>
  <si>
    <t>1302 Т</t>
  </si>
  <si>
    <t>1303 Т</t>
  </si>
  <si>
    <t>1304 Т</t>
  </si>
  <si>
    <t>1305 Т</t>
  </si>
  <si>
    <t>1306 Т</t>
  </si>
  <si>
    <t>1307 Т</t>
  </si>
  <si>
    <t>1308 Т</t>
  </si>
  <si>
    <t>1309 Т</t>
  </si>
  <si>
    <t>1310 Т</t>
  </si>
  <si>
    <t>1311 Т</t>
  </si>
  <si>
    <t>1312 Т</t>
  </si>
  <si>
    <t>1313 Т</t>
  </si>
  <si>
    <t>1314 Т</t>
  </si>
  <si>
    <t>1315 Т</t>
  </si>
  <si>
    <t>1316 Т</t>
  </si>
  <si>
    <t>1317 Т</t>
  </si>
  <si>
    <t>1318 Т</t>
  </si>
  <si>
    <t>1319 Т</t>
  </si>
  <si>
    <t>1320 Т</t>
  </si>
  <si>
    <t>1321 Т</t>
  </si>
  <si>
    <t>1322 Т</t>
  </si>
  <si>
    <t>1323 Т</t>
  </si>
  <si>
    <t>1324 Т</t>
  </si>
  <si>
    <t>1325 Т</t>
  </si>
  <si>
    <t>1326 Т</t>
  </si>
  <si>
    <t>1327 Т</t>
  </si>
  <si>
    <t>1328 Т</t>
  </si>
  <si>
    <t>1329 Т</t>
  </si>
  <si>
    <t>1330 Т</t>
  </si>
  <si>
    <t>1331 Т</t>
  </si>
  <si>
    <t>1332 Т</t>
  </si>
  <si>
    <t>1333 Т</t>
  </si>
  <si>
    <t>1334 Т</t>
  </si>
  <si>
    <t>1335 Т</t>
  </si>
  <si>
    <t>1336 Т</t>
  </si>
  <si>
    <t>1337 Т</t>
  </si>
  <si>
    <t>1338 Т</t>
  </si>
  <si>
    <t>1339 Т</t>
  </si>
  <si>
    <t>1340 Т</t>
  </si>
  <si>
    <t>1341 Т</t>
  </si>
  <si>
    <t>1342 Т</t>
  </si>
  <si>
    <t>1343 Т</t>
  </si>
  <si>
    <t>1344 Т</t>
  </si>
  <si>
    <t>1345 Т</t>
  </si>
  <si>
    <t>1346 Т</t>
  </si>
  <si>
    <t>1347 Т</t>
  </si>
  <si>
    <t>1348 Т</t>
  </si>
  <si>
    <t>1349 Т</t>
  </si>
  <si>
    <t>1350 Т</t>
  </si>
  <si>
    <t>1351 Т</t>
  </si>
  <si>
    <t>1352 Т</t>
  </si>
  <si>
    <t>1353 Т</t>
  </si>
  <si>
    <t>1354 Т</t>
  </si>
  <si>
    <t>1355 Т</t>
  </si>
  <si>
    <t>1356 Т</t>
  </si>
  <si>
    <t>1357 Т</t>
  </si>
  <si>
    <t>1358 Т</t>
  </si>
  <si>
    <t>1359 Т</t>
  </si>
  <si>
    <t>1360 Т</t>
  </si>
  <si>
    <t>1361 Т</t>
  </si>
  <si>
    <t>1362 Т</t>
  </si>
  <si>
    <t>1363 Т</t>
  </si>
  <si>
    <t>1364 Т</t>
  </si>
  <si>
    <t>1365 Т</t>
  </si>
  <si>
    <t>1366 Т</t>
  </si>
  <si>
    <t>1367 Т</t>
  </si>
  <si>
    <t>1368 Т</t>
  </si>
  <si>
    <t>1369 Т</t>
  </si>
  <si>
    <t>1370 Т</t>
  </si>
  <si>
    <t>1371 Т</t>
  </si>
  <si>
    <t>1372 Т</t>
  </si>
  <si>
    <t>1373 Т</t>
  </si>
  <si>
    <t>1374 Т</t>
  </si>
  <si>
    <t>1375 Т</t>
  </si>
  <si>
    <t>1376 Т</t>
  </si>
  <si>
    <t>1377 Т</t>
  </si>
  <si>
    <t>1378 Т</t>
  </si>
  <si>
    <t>1379 Т</t>
  </si>
  <si>
    <t>1380 Т</t>
  </si>
  <si>
    <t>1381 Т</t>
  </si>
  <si>
    <t>1382 Т</t>
  </si>
  <si>
    <t>1383 Т</t>
  </si>
  <si>
    <t>1384 Т</t>
  </si>
  <si>
    <t>1385 Т</t>
  </si>
  <si>
    <t>1386 Т</t>
  </si>
  <si>
    <t>1387 Т</t>
  </si>
  <si>
    <t>1388 Т</t>
  </si>
  <si>
    <t>1389 Т</t>
  </si>
  <si>
    <t>1390 Т</t>
  </si>
  <si>
    <t>1391 Т</t>
  </si>
  <si>
    <t>1392 Т</t>
  </si>
  <si>
    <t>1393 Т</t>
  </si>
  <si>
    <t>1394 Т</t>
  </si>
  <si>
    <t>1395 Т</t>
  </si>
  <si>
    <t>1396 Т</t>
  </si>
  <si>
    <t>1397 Т</t>
  </si>
  <si>
    <t>1398 Т</t>
  </si>
  <si>
    <t>1399 Т</t>
  </si>
  <si>
    <t>1400 Т</t>
  </si>
  <si>
    <t>1401 Т</t>
  </si>
  <si>
    <t>1402 Т</t>
  </si>
  <si>
    <t>1403 Т</t>
  </si>
  <si>
    <t>1404 Т</t>
  </si>
  <si>
    <t>1405 Т</t>
  </si>
  <si>
    <t>1406 Т</t>
  </si>
  <si>
    <t>1407 Т</t>
  </si>
  <si>
    <t>1408 Т</t>
  </si>
  <si>
    <t>1409 Т</t>
  </si>
  <si>
    <t>1410 Т</t>
  </si>
  <si>
    <t>1411 Т</t>
  </si>
  <si>
    <t>1412 Т</t>
  </si>
  <si>
    <t>1413 Т</t>
  </si>
  <si>
    <t>1414 Т</t>
  </si>
  <si>
    <t>1415 Т</t>
  </si>
  <si>
    <t>1416 Т</t>
  </si>
  <si>
    <t>1417 Т</t>
  </si>
  <si>
    <t>1418 Т</t>
  </si>
  <si>
    <t>1419 Т</t>
  </si>
  <si>
    <t>1420 Т</t>
  </si>
  <si>
    <t>1421 Т</t>
  </si>
  <si>
    <t>1422 Т</t>
  </si>
  <si>
    <t>1423 Т</t>
  </si>
  <si>
    <t>1424 Т</t>
  </si>
  <si>
    <t>1425 Т</t>
  </si>
  <si>
    <t>1426 Т</t>
  </si>
  <si>
    <t>1427 Т</t>
  </si>
  <si>
    <t>1428 Т</t>
  </si>
  <si>
    <t>1429 Т</t>
  </si>
  <si>
    <t>1430 Т</t>
  </si>
  <si>
    <t>1431 Т</t>
  </si>
  <si>
    <t>1432 Т</t>
  </si>
  <si>
    <t>1433 Т</t>
  </si>
  <si>
    <t>1434 Т</t>
  </si>
  <si>
    <t>1435 Т</t>
  </si>
  <si>
    <t>1436 Т</t>
  </si>
  <si>
    <t>1437 Т</t>
  </si>
  <si>
    <t>1438 Т</t>
  </si>
  <si>
    <t>1439 Т</t>
  </si>
  <si>
    <t>1440 Т</t>
  </si>
  <si>
    <t>1441 Т</t>
  </si>
  <si>
    <t>1442 Т</t>
  </si>
  <si>
    <t>1443 Т</t>
  </si>
  <si>
    <t>1444 Т</t>
  </si>
  <si>
    <t>1445 Т</t>
  </si>
  <si>
    <t>1446 Т</t>
  </si>
  <si>
    <t>1447 Т</t>
  </si>
  <si>
    <t>1448 Т</t>
  </si>
  <si>
    <t>1449 Т</t>
  </si>
  <si>
    <t>1450 Т</t>
  </si>
  <si>
    <t>1451 Т</t>
  </si>
  <si>
    <t>1452 Т</t>
  </si>
  <si>
    <t>1453 Т</t>
  </si>
  <si>
    <t>1454 Т</t>
  </si>
  <si>
    <t>1455 Т</t>
  </si>
  <si>
    <t>1456 Т</t>
  </si>
  <si>
    <t>1457 Т</t>
  </si>
  <si>
    <t>1458 Т</t>
  </si>
  <si>
    <t>1459 Т</t>
  </si>
  <si>
    <t>1460 Т</t>
  </si>
  <si>
    <t>1461 Т</t>
  </si>
  <si>
    <t>1462 Т</t>
  </si>
  <si>
    <t>1463 Т</t>
  </si>
  <si>
    <t>1464 Т</t>
  </si>
  <si>
    <t>1465 Т</t>
  </si>
  <si>
    <t>1466 Т</t>
  </si>
  <si>
    <t>1467 Т</t>
  </si>
  <si>
    <t>1468 Т</t>
  </si>
  <si>
    <t>1469 Т</t>
  </si>
  <si>
    <t>1470 Т</t>
  </si>
  <si>
    <t>1471 Т</t>
  </si>
  <si>
    <t>1472 Т</t>
  </si>
  <si>
    <t>1473 Т</t>
  </si>
  <si>
    <t>1474 Т</t>
  </si>
  <si>
    <t>1475 Т</t>
  </si>
  <si>
    <t>1476 Т</t>
  </si>
  <si>
    <t>1477 Т</t>
  </si>
  <si>
    <t>1478 Т</t>
  </si>
  <si>
    <t>1479 Т</t>
  </si>
  <si>
    <t>1480 Т</t>
  </si>
  <si>
    <t>1481 Т</t>
  </si>
  <si>
    <t>1482 Т</t>
  </si>
  <si>
    <t>1483 Т</t>
  </si>
  <si>
    <t>1484 Т</t>
  </si>
  <si>
    <t>1485 Т</t>
  </si>
  <si>
    <t>1486 Т</t>
  </si>
  <si>
    <t>1487 Т</t>
  </si>
  <si>
    <t>1488 Т</t>
  </si>
  <si>
    <t>1489 Т</t>
  </si>
  <si>
    <t>1490 Т</t>
  </si>
  <si>
    <t>1491 Т</t>
  </si>
  <si>
    <t>1492 Т</t>
  </si>
  <si>
    <t>1493 Т</t>
  </si>
  <si>
    <t>1494 Т</t>
  </si>
  <si>
    <t>1495 Т</t>
  </si>
  <si>
    <t>1496 Т</t>
  </si>
  <si>
    <t>1497 Т</t>
  </si>
  <si>
    <t>1498 Т</t>
  </si>
  <si>
    <t>1499 Т</t>
  </si>
  <si>
    <t>1500 Т</t>
  </si>
  <si>
    <t>1501 Т</t>
  </si>
  <si>
    <t>1502 Т</t>
  </si>
  <si>
    <t>1503 Т</t>
  </si>
  <si>
    <t>1504 Т</t>
  </si>
  <si>
    <t>1505 Т</t>
  </si>
  <si>
    <t>1506 Т</t>
  </si>
  <si>
    <t>1507 Т</t>
  </si>
  <si>
    <t>1508 Т</t>
  </si>
  <si>
    <t>1509 Т</t>
  </si>
  <si>
    <t>1510 Т</t>
  </si>
  <si>
    <t>1511 Т</t>
  </si>
  <si>
    <t>1512 Т</t>
  </si>
  <si>
    <t>1513 Т</t>
  </si>
  <si>
    <t>1514 Т</t>
  </si>
  <si>
    <t>1515 Т</t>
  </si>
  <si>
    <t>1516 Т</t>
  </si>
  <si>
    <t>1517 Т</t>
  </si>
  <si>
    <t>1518 Т</t>
  </si>
  <si>
    <t>Мангистауская обл. г.Жанаозен, промзона, адм.здание ТОО "ККС" каб.19</t>
  </si>
  <si>
    <t>Арматурная сталь</t>
  </si>
  <si>
    <t>Бурт</t>
  </si>
  <si>
    <t>Соединение быстроразъемное</t>
  </si>
  <si>
    <t>Вентиль</t>
  </si>
  <si>
    <t>Кран</t>
  </si>
  <si>
    <t>Проволока</t>
  </si>
  <si>
    <t>Сепаратор</t>
  </si>
  <si>
    <t>Кольцо</t>
  </si>
  <si>
    <t>Праймер</t>
  </si>
  <si>
    <t>Днище</t>
  </si>
  <si>
    <t>Емкость</t>
  </si>
  <si>
    <t>Задвижка</t>
  </si>
  <si>
    <t>класс арматурной стали А-III (A400), диамер профиля 6-40 мм, ГОСТ 5781-82</t>
  </si>
  <si>
    <t>нефтяной, строительный, марка БН 50/50, условная вязкость  41-60, ГОСТ 6617-76</t>
  </si>
  <si>
    <t>полипропиленовый</t>
  </si>
  <si>
    <t>стальное</t>
  </si>
  <si>
    <t>для пробоотборника</t>
  </si>
  <si>
    <t>латунный, диаметр 15 мм, регулирующий, трехходовой</t>
  </si>
  <si>
    <t>из низкоуглеродистой стали, номинальный диаметр 1 мм, ГОСТ 3282-74</t>
  </si>
  <si>
    <t>нефтегазовый, для дегазации непенистых нефтей и очистки попутного газа в установках сбора и подготовки нефти</t>
  </si>
  <si>
    <t>стеновое, марка КС7.3, рабочей камеры или горловины колодца, ГОСТ 8020-90</t>
  </si>
  <si>
    <t>битумный, эмульсионный</t>
  </si>
  <si>
    <t>для колодца, марка КЦД20, тип стаканный</t>
  </si>
  <si>
    <t>для газа сжатого или сжиженного, наземная, объем 12,5 м3</t>
  </si>
  <si>
    <t>стеновое, марка КС20.6, рабочей камеры или горловины колодца, ГОСТ 8020-90</t>
  </si>
  <si>
    <t>стеновое, марка КС20.9, рабочей камеры или горловины колодца, ГОСТ 8020-90</t>
  </si>
  <si>
    <t>стальная, клиновая, тип присоединения к трубопроводу - фланцевое, с выдвижным шпинделем, условное давление 2,5 МПа, номинальный диаметр 100</t>
  </si>
  <si>
    <t>стальная, тип присоединения к трубопроводу - фланцевое, давление - 8 Мпа, ГОСТ 9698-86</t>
  </si>
  <si>
    <t>стальная, клиновая, тип присоединения к трубопроводу - фланцевое, с выдвижным шпинделем, условное давление 1,6 МПа, номинальный диаметр 150</t>
  </si>
  <si>
    <t>стальная, тип присоединения к трубопроводу - фланцевое, клиновая, с выдвижным шпинделем, маховиком, давление - 2,5 Мпа, номинальный диаметр 150 мм</t>
  </si>
  <si>
    <t>стальная, клиновая, тип присоединения к трубопроводу - фланцевое, с выдвижным шпинделем, условное давление 2,5 МПа, номинальный диаметр 80</t>
  </si>
  <si>
    <t>стальная, клиновая, тип присоединения к трубопроводу - фланцевое, параллельная с выдвижным шпинделем, давление 16 Мпа, номинальный диаметр 100 мм</t>
  </si>
  <si>
    <t>стальная, клиновая, тип присоединения к трубопроводу - фланцевое, литая, с выдвижным шпинделем, (редуктор), номинальное давление 6,4 Мпа, номинальный диаметр 100 мм</t>
  </si>
  <si>
    <t>стальная, тип СЛМЗ, клиновая, тип присоединения к трубопроводу - фланцевое, параллельная с выдвижным шпинделем, номинальное давление 16 Мпа, номинальный диаметр 150 мм</t>
  </si>
  <si>
    <t>стальная, тип СЛМЗ, клиновая, тип присоединения к трубопроводу - фланцевое, параллельная с выдвижным шпинделем, номинальное давление 16 Мпа, номинальный диаметр 200 мм</t>
  </si>
  <si>
    <t>стальная, клиновая, тип присоединения к трубопроводу - фланцевое, литая, с выдвижным шпинделем, (маховик), номинальное давление 64 Мпа, номинальный диаметр150 мм</t>
  </si>
  <si>
    <t>стальная, клиновая, тип присоединения к трубопроводу - фланцевое, литая, с выдвижным шпинделем, (маховик), номинальное давление 64 Мпа, номинальный диаметр 80 мм</t>
  </si>
  <si>
    <t>стальная, шиберная, условное давление 14 Мпа, номинальный диаметр 65 мм</t>
  </si>
  <si>
    <t>стальная, шиберная, условное давление 21 Мпа, номинальный диаметр 65 мм</t>
  </si>
  <si>
    <t>Сетка</t>
  </si>
  <si>
    <t>Станок-качалка</t>
  </si>
  <si>
    <t>Тройник</t>
  </si>
  <si>
    <t xml:space="preserve"> Тройник</t>
  </si>
  <si>
    <t>Труба</t>
  </si>
  <si>
    <t>сварная, стальная, марка Ст. 12Х13, размер ячейки 100*100 мм, размер 1500*600 мм</t>
  </si>
  <si>
    <t>стальной, диаметр 6 мм</t>
  </si>
  <si>
    <t>для индивидуального механического привода штангового насоса нефтяной скважины, тип СКДР</t>
  </si>
  <si>
    <t>стальной, размер 159*7 мм, ГОСТ 17376-2001</t>
  </si>
  <si>
    <t>стальной, размер 219*8 мм</t>
  </si>
  <si>
    <t>стальной, размер 89*6 мм</t>
  </si>
  <si>
    <t>стальной, размер 219*10-114*10 мм, ГОСТ 17376-2001</t>
  </si>
  <si>
    <t>для водоснабжения, полиэтиленовая ПЭ 80, SDR 17, диаметр 315 мм, толщина 18,7 мм, давление 8 атм, ГОСТ 18599-2001</t>
  </si>
  <si>
    <t>для водоснабжения, полиэтиленовая ПЭ 80, SDR 17, диаметр 355 мм, толщина 21,1 мм, давление 8 атм, ГОСТ 18599-2001</t>
  </si>
  <si>
    <t>для водоснабжения, полиэтиленовая ПЭ 80, SDR 17, диаметр 400 мм, толщина 23,7 мм, давление 8 атм, ГОСТ 18599-2001</t>
  </si>
  <si>
    <t>для водоснабжения, полиэтиленовая ПЭ 80, SDR 17, диаметр 200 мм, толщина 11,9 мм, давление 8 атм, ГОСТ 18599-2001</t>
  </si>
  <si>
    <t>для водоснабжения, полиэтиленовая ПЭ 100, SDR 11, диаметр 315 мм, толщина 28,6 мм, давление 16 атм, ГОСТ 18599-2001</t>
  </si>
  <si>
    <t>специального назначения, стеклопластиковая, внутренний диаметр 150 мм, давление 2,5 Мпа</t>
  </si>
  <si>
    <t>специального назначения, стеклопластиковая, внутренний диаметр 200 мм, давление 2,5 Мпа</t>
  </si>
  <si>
    <t>Регулятор потока</t>
  </si>
  <si>
    <t>Щебень</t>
  </si>
  <si>
    <t>двухлинейный, давление 250 бар, максимальный расход 15 л/мин</t>
  </si>
  <si>
    <t>марка М-1000, из природного камня</t>
  </si>
  <si>
    <t>Мангистауская обл, г.Жанаозен, промзона, склад ТОО "ККС"</t>
  </si>
  <si>
    <t>авансовый платеж - 0%, оставшаяся часть в течении 30 рабочих дней с момента подписания акта приема-передачи поставленных товаров/ выполненных работ/ оказанных услуг</t>
  </si>
  <si>
    <t>Антистеплер</t>
  </si>
  <si>
    <t>Архивные коробки (картонные ящики)</t>
  </si>
  <si>
    <t>Батарейки большие</t>
  </si>
  <si>
    <t>Батарейки маленькие</t>
  </si>
  <si>
    <t>Блокнот большой</t>
  </si>
  <si>
    <t>Бумага А3</t>
  </si>
  <si>
    <t>Бумага А4</t>
  </si>
  <si>
    <t>Бумага для заметок</t>
  </si>
  <si>
    <t>Ватман (Гознак)</t>
  </si>
  <si>
    <t>Гуашь цветная</t>
  </si>
  <si>
    <t>Декоративный гвоздь</t>
  </si>
  <si>
    <t>Дело скорошиватель</t>
  </si>
  <si>
    <t>Ежедневник</t>
  </si>
  <si>
    <t>Ежедневник с логотипом</t>
  </si>
  <si>
    <t>Журнал</t>
  </si>
  <si>
    <t>Зажим большой 20/10</t>
  </si>
  <si>
    <t>Зажим маленький 20/10</t>
  </si>
  <si>
    <t>Зажим средний</t>
  </si>
  <si>
    <t>календарь с логотипом</t>
  </si>
  <si>
    <t>Калькулятор</t>
  </si>
  <si>
    <t>Канцелярский нож</t>
  </si>
  <si>
    <t xml:space="preserve">Клей </t>
  </si>
  <si>
    <t>Конверт А4</t>
  </si>
  <si>
    <t>Конверт маленький</t>
  </si>
  <si>
    <t>Линейка 30мм</t>
  </si>
  <si>
    <t>Маркер (цветной)</t>
  </si>
  <si>
    <t>мокалка(подушка)</t>
  </si>
  <si>
    <t>мышка для компьютера</t>
  </si>
  <si>
    <t>Ножницы</t>
  </si>
  <si>
    <t>Общая тетрадь 96листов</t>
  </si>
  <si>
    <t>Одноразовый файл</t>
  </si>
  <si>
    <t>Органайзер</t>
  </si>
  <si>
    <t>Папка зажим</t>
  </si>
  <si>
    <t>Папка с пружиной</t>
  </si>
  <si>
    <t>Папка с резиной</t>
  </si>
  <si>
    <t>Папка юбилейный</t>
  </si>
  <si>
    <t>Пластиковый скорошиватель</t>
  </si>
  <si>
    <t xml:space="preserve">Простой карандаш </t>
  </si>
  <si>
    <t>Регистор большой</t>
  </si>
  <si>
    <t>Регистор тонкий</t>
  </si>
  <si>
    <t>Ручка гелевая синяя</t>
  </si>
  <si>
    <t>Ручка гелевая черная</t>
  </si>
  <si>
    <t>Ручка красная</t>
  </si>
  <si>
    <t>Ручка синяя</t>
  </si>
  <si>
    <t>Ручка черная</t>
  </si>
  <si>
    <t>Скоба большая</t>
  </si>
  <si>
    <t>Скоба маленькая</t>
  </si>
  <si>
    <t>Скотч большой</t>
  </si>
  <si>
    <t>Скотч маленький</t>
  </si>
  <si>
    <t xml:space="preserve">Скрепка </t>
  </si>
  <si>
    <t>Степлер большой</t>
  </si>
  <si>
    <t>Степлер маленький</t>
  </si>
  <si>
    <t>Стикер</t>
  </si>
  <si>
    <t>титульный лист переплета</t>
  </si>
  <si>
    <t>Трудовая книжка</t>
  </si>
  <si>
    <t>Файловая папка 10листов</t>
  </si>
  <si>
    <t>Факсовая бумага</t>
  </si>
  <si>
    <t>Флешкарта 2Гб</t>
  </si>
  <si>
    <t>Флешкарта 4Гб</t>
  </si>
  <si>
    <t>Флешкарта 8Гб</t>
  </si>
  <si>
    <t>Штрих</t>
  </si>
  <si>
    <t>Ведро мусорный</t>
  </si>
  <si>
    <t>Веник</t>
  </si>
  <si>
    <t>Совок</t>
  </si>
  <si>
    <t>Резиновые перчатки</t>
  </si>
  <si>
    <t>Хлор</t>
  </si>
  <si>
    <t>Мистер мускул</t>
  </si>
  <si>
    <t>Порошок</t>
  </si>
  <si>
    <t>Хозяйственое мыло</t>
  </si>
  <si>
    <t>Тряпка половая</t>
  </si>
  <si>
    <t>Марля</t>
  </si>
  <si>
    <t>обои самоклеющиеся для архива</t>
  </si>
  <si>
    <t>нитки для прошивки бумаг</t>
  </si>
  <si>
    <t>сетевой фильтр</t>
  </si>
  <si>
    <t>туалетная бумага</t>
  </si>
  <si>
    <t>бумажные салфетки для туалета</t>
  </si>
  <si>
    <t xml:space="preserve">Замок дверной </t>
  </si>
  <si>
    <t>Сердцевина для замка</t>
  </si>
  <si>
    <t>Чайник "Тефаль"</t>
  </si>
  <si>
    <t>Чайный Сервиз</t>
  </si>
  <si>
    <t>щетка для отчистки унитаза</t>
  </si>
  <si>
    <t>Моющие средство "Утенок"</t>
  </si>
  <si>
    <t>Освежитель воздуха</t>
  </si>
  <si>
    <t>Моющее средство Комет</t>
  </si>
  <si>
    <t>бумажные салфетки (2шт)</t>
  </si>
  <si>
    <t>моющие средства для рук</t>
  </si>
  <si>
    <t>зеркало</t>
  </si>
  <si>
    <t>пластиковый контейнер для хранения продуктов</t>
  </si>
  <si>
    <t>картридж КХ- FAT 92A  Panasonjc</t>
  </si>
  <si>
    <t>Тонер  КХ- FAT 92A  Panasonjc</t>
  </si>
  <si>
    <t xml:space="preserve">Тонер Toshjba   Т-1640 </t>
  </si>
  <si>
    <t xml:space="preserve">Картридж FX10 CANON </t>
  </si>
  <si>
    <t xml:space="preserve">Картридж 12A HP </t>
  </si>
  <si>
    <t>Картридж 92A</t>
  </si>
  <si>
    <t>Картридж 15A HP</t>
  </si>
  <si>
    <t>SAMSUNG SCX-4300</t>
  </si>
  <si>
    <t>Картридж 121 цветной</t>
  </si>
  <si>
    <t>Картридж 121 прастой</t>
  </si>
  <si>
    <t>Картридж 3117</t>
  </si>
  <si>
    <t xml:space="preserve">ЕР 725 СANON </t>
  </si>
  <si>
    <t xml:space="preserve">ЕР 285 СANON </t>
  </si>
  <si>
    <t>Тонер  Toshjba   Т-223</t>
  </si>
  <si>
    <t>Картридж НР2035</t>
  </si>
  <si>
    <t>Картридж SF283 A</t>
  </si>
  <si>
    <t>Картридж 3400 SAMSUBG</t>
  </si>
  <si>
    <t>Картридж 4200 SAMSUBG</t>
  </si>
  <si>
    <t>Картридж EPSON L800</t>
  </si>
  <si>
    <t>Картридж  СЕ278А</t>
  </si>
  <si>
    <t>Тонер СЕ311А ,СЕ312А,СЕ313А,1200</t>
  </si>
  <si>
    <t>Картридж МLT-D104S</t>
  </si>
  <si>
    <t>Тонер Canon Image Runner2420</t>
  </si>
  <si>
    <t>Картридж D-4200A</t>
  </si>
  <si>
    <t>Картридж плоттер</t>
  </si>
  <si>
    <t>Картридж М750dnA3 цветной</t>
  </si>
  <si>
    <t>Тонер 5325</t>
  </si>
  <si>
    <t>Картридж 4025dn цветной</t>
  </si>
  <si>
    <t xml:space="preserve">Картридж 5021 </t>
  </si>
  <si>
    <t>Картридж цветной 2020</t>
  </si>
  <si>
    <t>Картридж MFU</t>
  </si>
  <si>
    <t>Бланки  для путевых листов</t>
  </si>
  <si>
    <t>Бланки  для   ведомости ГСМ</t>
  </si>
  <si>
    <t>Бланки реестр</t>
  </si>
  <si>
    <t>Бланк для  разнарядки</t>
  </si>
  <si>
    <t>Бланки для  сводки</t>
  </si>
  <si>
    <t>Бланки  для  табеля</t>
  </si>
  <si>
    <t>Бланк наряда</t>
  </si>
  <si>
    <t xml:space="preserve">Отчет о расходе оснавных материалов в строительстве в сопоставлении с производственными нормами </t>
  </si>
  <si>
    <t>удостоверение проверке знаний</t>
  </si>
  <si>
    <t>журнал крановый</t>
  </si>
  <si>
    <t>вахтенный журнал</t>
  </si>
  <si>
    <t>журнал регистрации счетов-фактур</t>
  </si>
  <si>
    <t>журнал регистрации доверенностей</t>
  </si>
  <si>
    <t>журнал регистрации входящей и исходящей док-ции</t>
  </si>
  <si>
    <t>журнал рег-ции плат поручений</t>
  </si>
  <si>
    <t>журнал для регистрации накладных</t>
  </si>
  <si>
    <t>журнал для регистрации приказов</t>
  </si>
  <si>
    <t>журнал для медика</t>
  </si>
  <si>
    <t>журнал по условиям труда (ТБ)</t>
  </si>
  <si>
    <t>журнал по ТБ</t>
  </si>
  <si>
    <t>Штампы, печати</t>
  </si>
  <si>
    <t>28.23.23.900.003.00.0796.000000000000</t>
  </si>
  <si>
    <t>17.23.13.500.000.00.0796.000000000001</t>
  </si>
  <si>
    <t>27.20.11.900.001.00.0796.000000000001</t>
  </si>
  <si>
    <t>17.23.12.700.008.00.0796.000000000004</t>
  </si>
  <si>
    <t>17.23.14.500.000.00.5111.000000000048</t>
  </si>
  <si>
    <t>17.23.14.500.000.00.5111.000000000064</t>
  </si>
  <si>
    <t>17.23.12.700.013.00.5111.000000000000</t>
  </si>
  <si>
    <t>20.30.23.700.000.01.0796.000000000001</t>
  </si>
  <si>
    <t>17.23.13.500.001.00.0796.000000000000</t>
  </si>
  <si>
    <t>28.23.23.900.004.00.0796.000000000000</t>
  </si>
  <si>
    <t>17.23.12.700.005.00.0796.000000000003</t>
  </si>
  <si>
    <t>17.23.13.130.000.00.0796.000000000000</t>
  </si>
  <si>
    <t>25.99.23.300.000.00.5111.000000000002</t>
  </si>
  <si>
    <t>25.99.23.300.000.00.5111.000000000000</t>
  </si>
  <si>
    <t>25.99.23.300.000.00.5111.000000000001</t>
  </si>
  <si>
    <t>17.23.12.700.010.00.0796.000000000001</t>
  </si>
  <si>
    <t>28.23.12.100.000.00.0796.000000000043</t>
  </si>
  <si>
    <t>25.71.11.390.000.00.0796.000000000006</t>
  </si>
  <si>
    <t>20.52.10.900.005.00.0796.000000000025</t>
  </si>
  <si>
    <t>17.21.15.350.000.00.0796.000000000008</t>
  </si>
  <si>
    <t>17.21.15.350.000.00.0796.000000000003</t>
  </si>
  <si>
    <t>26.51.32.500.003.01.0796.000000000003</t>
  </si>
  <si>
    <t>22.29.25.500.000.00.0796.000000000002</t>
  </si>
  <si>
    <t>32.99.59.990.012.00.0796.000000000000</t>
  </si>
  <si>
    <t>26.20.16.930.001.00.0796.000000000002</t>
  </si>
  <si>
    <t>22.29.25.900.006.00.0796.000000000021</t>
  </si>
  <si>
    <t>17.23.13.310.000.00.0796.000000000005</t>
  </si>
  <si>
    <t>22.29.25.900.002.00.0796.000000000002</t>
  </si>
  <si>
    <t>22.29.29.900.017.00.0796.000000000006</t>
  </si>
  <si>
    <t>22.29.25.700.000.00.0796.000000000000</t>
  </si>
  <si>
    <t>22.29.25.700.000.00.0796.000000000020</t>
  </si>
  <si>
    <t>22.29.25.700.000.00.0796.000000000016</t>
  </si>
  <si>
    <t>15.12.12.900.016.00.0796.000000000000</t>
  </si>
  <si>
    <t>32.99.15.100.000.00.0796.000000000000</t>
  </si>
  <si>
    <t>17.23.13.500.002.00.0796.000000000000</t>
  </si>
  <si>
    <t>22.29.25.500.004.01.0796.000000000002</t>
  </si>
  <si>
    <t>22.29.25.500.004.01.0796.000000000005</t>
  </si>
  <si>
    <t>25.99.23.500.001.00.0796.000000000000</t>
  </si>
  <si>
    <t>32.99.59.900.084.00.0796.000000000002</t>
  </si>
  <si>
    <t>32.99.59.900.084.00.0796.000000000003</t>
  </si>
  <si>
    <t>22.29.25.900.009.01.0796.000000000006</t>
  </si>
  <si>
    <t>28.23.23.900.005.00.0796.000000000000</t>
  </si>
  <si>
    <t>22.29.25.700.003.00.5111.000000000000</t>
  </si>
  <si>
    <t>17.23.13.100.000.00.0796.000000000001</t>
  </si>
  <si>
    <t>22.29.25.700.000.00.0796.000000000009</t>
  </si>
  <si>
    <t>17.12.13.100.000.00.0736.000000000000</t>
  </si>
  <si>
    <t>26.20.21.900.003.00.0796.000000000004</t>
  </si>
  <si>
    <t>26.20.21.900.003.00.0796.000000000013</t>
  </si>
  <si>
    <t>26.20.21.900.003.00.0796.000000000017</t>
  </si>
  <si>
    <t>25.99.12.400.003.00.0796.000000000002</t>
  </si>
  <si>
    <t>22.29.23.700.001.00.0796.000000000025</t>
  </si>
  <si>
    <t>32.91.11.900.005.00.0796.000000000001</t>
  </si>
  <si>
    <t>25.73.30.970.003.00.0796.000000000000</t>
  </si>
  <si>
    <t>22.19.60.500.000.00.0715.000000000004</t>
  </si>
  <si>
    <t>20.41.32.770.000.01.0796.000000000001</t>
  </si>
  <si>
    <t>20.41.32.590.000.02.0796.000000000000</t>
  </si>
  <si>
    <t>20.41.31.950.000.00.0796.000000000000</t>
  </si>
  <si>
    <t>13.92.29.590.000.00.0055.000000000000</t>
  </si>
  <si>
    <t>13.20.20.200.000.01.0006.000000000000</t>
  </si>
  <si>
    <t>17.24.11.990.005.00.0736.000000000000</t>
  </si>
  <si>
    <t>13.10.85.100.000.00.0796.000000000000</t>
  </si>
  <si>
    <t>27.12.23.300.000.00.0796.000000000000</t>
  </si>
  <si>
    <t>17.22.11.200.000.00.0796.000000000002</t>
  </si>
  <si>
    <t>17.22.11.350.000.00.0736.000000000000</t>
  </si>
  <si>
    <t>25.72.12.500.001.00.0796.000000000002</t>
  </si>
  <si>
    <t>25.72.13.900.002.00.0796.000000000000</t>
  </si>
  <si>
    <t>27.51.24.300.000.00.0796.000000000003</t>
  </si>
  <si>
    <t>23.13.13.700.019.00.0704.000000000001</t>
  </si>
  <si>
    <t>32.91.11.590.000.00.0796.000000000001</t>
  </si>
  <si>
    <t>20.41.32.770.000.01.0796.000000000000</t>
  </si>
  <si>
    <t>20.41.41.000.002.00.0796.000000000000</t>
  </si>
  <si>
    <t>20.41.32.590.000.01.0796.000000000000</t>
  </si>
  <si>
    <t>17.12.20.900.001.00.0796.000000000000</t>
  </si>
  <si>
    <t>23.12.13.900.000.01.0796.000000000000</t>
  </si>
  <si>
    <t>22.22.13.000.001.01.0796.000000000003</t>
  </si>
  <si>
    <t>26.20.40.000.136.00.0796.000000000000</t>
  </si>
  <si>
    <t>20.59.12.000.008.00.0796.000000000000</t>
  </si>
  <si>
    <t>26.20.40.000.136.00.0796.000000000001</t>
  </si>
  <si>
    <t>17.23.13.700.000.00.0796.000000000001</t>
  </si>
  <si>
    <t>17.23.13.190.000.00.0796.000000000000</t>
  </si>
  <si>
    <t>58.14.12.000.000.00.0796.000000000000</t>
  </si>
  <si>
    <t>32.99.16.300.001.00.0796.000000000000</t>
  </si>
  <si>
    <t>1519 Т</t>
  </si>
  <si>
    <t>1520 Т</t>
  </si>
  <si>
    <t>1521 Т</t>
  </si>
  <si>
    <t>1522 Т</t>
  </si>
  <si>
    <t>1523 Т</t>
  </si>
  <si>
    <t>1524 Т</t>
  </si>
  <si>
    <t>1525 Т</t>
  </si>
  <si>
    <t>1526 Т</t>
  </si>
  <si>
    <t>1527 Т</t>
  </si>
  <si>
    <t>1528 Т</t>
  </si>
  <si>
    <t>1529 Т</t>
  </si>
  <si>
    <t>1530 Т</t>
  </si>
  <si>
    <t>1531 Т</t>
  </si>
  <si>
    <t>1532 Т</t>
  </si>
  <si>
    <t>1533 Т</t>
  </si>
  <si>
    <t>1534 Т</t>
  </si>
  <si>
    <t>1535 Т</t>
  </si>
  <si>
    <t>1536 Т</t>
  </si>
  <si>
    <t>1537 Т</t>
  </si>
  <si>
    <t>1538 Т</t>
  </si>
  <si>
    <t>1539 Т</t>
  </si>
  <si>
    <t>1540 Т</t>
  </si>
  <si>
    <t>1541 Т</t>
  </si>
  <si>
    <t>1542 Т</t>
  </si>
  <si>
    <t>1543 Т</t>
  </si>
  <si>
    <t>1544 Т</t>
  </si>
  <si>
    <t>1545 Т</t>
  </si>
  <si>
    <t>1546 Т</t>
  </si>
  <si>
    <t>1547 Т</t>
  </si>
  <si>
    <t>1548 Т</t>
  </si>
  <si>
    <t>1549 Т</t>
  </si>
  <si>
    <t>1550 Т</t>
  </si>
  <si>
    <t>1551 Т</t>
  </si>
  <si>
    <t>1552 Т</t>
  </si>
  <si>
    <t>1553 Т</t>
  </si>
  <si>
    <t>1554 Т</t>
  </si>
  <si>
    <t>1555 Т</t>
  </si>
  <si>
    <t>1556 Т</t>
  </si>
  <si>
    <t>1557 Т</t>
  </si>
  <si>
    <t>1558 Т</t>
  </si>
  <si>
    <t>1559 Т</t>
  </si>
  <si>
    <t>1560 Т</t>
  </si>
  <si>
    <t>1561 Т</t>
  </si>
  <si>
    <t>1562 Т</t>
  </si>
  <si>
    <t>1563 Т</t>
  </si>
  <si>
    <t>1564 Т</t>
  </si>
  <si>
    <t>1565 Т</t>
  </si>
  <si>
    <t>1566 Т</t>
  </si>
  <si>
    <t>1567 Т</t>
  </si>
  <si>
    <t>1568 Т</t>
  </si>
  <si>
    <t>1569 Т</t>
  </si>
  <si>
    <t>1570 Т</t>
  </si>
  <si>
    <t>1571 Т</t>
  </si>
  <si>
    <t>1572 Т</t>
  </si>
  <si>
    <t>1573 Т</t>
  </si>
  <si>
    <t>1574 Т</t>
  </si>
  <si>
    <t>1575 Т</t>
  </si>
  <si>
    <t>1576 Т</t>
  </si>
  <si>
    <t>1577 Т</t>
  </si>
  <si>
    <t>1578 Т</t>
  </si>
  <si>
    <t>1579 Т</t>
  </si>
  <si>
    <t>1580 Т</t>
  </si>
  <si>
    <t>1581 Т</t>
  </si>
  <si>
    <t>1582 Т</t>
  </si>
  <si>
    <t>1583 Т</t>
  </si>
  <si>
    <t>1584 Т</t>
  </si>
  <si>
    <t>1585 Т</t>
  </si>
  <si>
    <t>1586 Т</t>
  </si>
  <si>
    <t>1587 Т</t>
  </si>
  <si>
    <t>1588 Т</t>
  </si>
  <si>
    <t>1589 Т</t>
  </si>
  <si>
    <t>1590 Т</t>
  </si>
  <si>
    <t>1591 Т</t>
  </si>
  <si>
    <t>1592 Т</t>
  </si>
  <si>
    <t>1593 Т</t>
  </si>
  <si>
    <t>1594 Т</t>
  </si>
  <si>
    <t>1595 Т</t>
  </si>
  <si>
    <t>1596 Т</t>
  </si>
  <si>
    <t>1597 Т</t>
  </si>
  <si>
    <t>1598 Т</t>
  </si>
  <si>
    <t>1599 Т</t>
  </si>
  <si>
    <t>1600 Т</t>
  </si>
  <si>
    <t>1601 Т</t>
  </si>
  <si>
    <t>1602 Т</t>
  </si>
  <si>
    <t>1603 Т</t>
  </si>
  <si>
    <t>1604 Т</t>
  </si>
  <si>
    <t>1605 Т</t>
  </si>
  <si>
    <t>1606 Т</t>
  </si>
  <si>
    <t>1607 Т</t>
  </si>
  <si>
    <t>1608 Т</t>
  </si>
  <si>
    <t>1609 Т</t>
  </si>
  <si>
    <t>1610 Т</t>
  </si>
  <si>
    <t>1611 Т</t>
  </si>
  <si>
    <t>1612 Т</t>
  </si>
  <si>
    <t>1613 Т</t>
  </si>
  <si>
    <t>1614 Т</t>
  </si>
  <si>
    <t>1615 Т</t>
  </si>
  <si>
    <t>1616 Т</t>
  </si>
  <si>
    <t>1617 Т</t>
  </si>
  <si>
    <t>1618 Т</t>
  </si>
  <si>
    <t>1619 Т</t>
  </si>
  <si>
    <t>1620 Т</t>
  </si>
  <si>
    <t>1621 Т</t>
  </si>
  <si>
    <t>1622 Т</t>
  </si>
  <si>
    <t>1623 Т</t>
  </si>
  <si>
    <t>1624 Т</t>
  </si>
  <si>
    <t>1625 Т</t>
  </si>
  <si>
    <t>1626 Т</t>
  </si>
  <si>
    <t>1627 Т</t>
  </si>
  <si>
    <t>1628 Т</t>
  </si>
  <si>
    <t>1629 Т</t>
  </si>
  <si>
    <t>1630 Т</t>
  </si>
  <si>
    <t>1631 Т</t>
  </si>
  <si>
    <t>1632 Т</t>
  </si>
  <si>
    <t>1633 Т</t>
  </si>
  <si>
    <t>1634 Т</t>
  </si>
  <si>
    <t>1635 Т</t>
  </si>
  <si>
    <t>1636 Т</t>
  </si>
  <si>
    <t>1637 Т</t>
  </si>
  <si>
    <t>1638 Т</t>
  </si>
  <si>
    <t>1639 Т</t>
  </si>
  <si>
    <t>1640 Т</t>
  </si>
  <si>
    <t>1641 Т</t>
  </si>
  <si>
    <t>1642 Т</t>
  </si>
  <si>
    <t>1643 Т</t>
  </si>
  <si>
    <t>1644 Т</t>
  </si>
  <si>
    <t>1645 Т</t>
  </si>
  <si>
    <t>1646 Т</t>
  </si>
  <si>
    <t>1647 Т</t>
  </si>
  <si>
    <t>1648 Т</t>
  </si>
  <si>
    <t>1649 Т</t>
  </si>
  <si>
    <t>1650 Т</t>
  </si>
  <si>
    <t>1651 Т</t>
  </si>
  <si>
    <t>1652 Т</t>
  </si>
  <si>
    <t>1653 Т</t>
  </si>
  <si>
    <t>1654 Т</t>
  </si>
  <si>
    <t>1655 Т</t>
  </si>
  <si>
    <t>1656 Т</t>
  </si>
  <si>
    <t>1657 Т</t>
  </si>
  <si>
    <t>1658 Т</t>
  </si>
  <si>
    <t>1659 Т</t>
  </si>
  <si>
    <t>1660 Т</t>
  </si>
  <si>
    <t>1661 Т</t>
  </si>
  <si>
    <t>январь</t>
  </si>
  <si>
    <t>Паронит</t>
  </si>
  <si>
    <t>Ведро</t>
  </si>
  <si>
    <t>Лом</t>
  </si>
  <si>
    <t>Атырауская область, ст.Жамансор, ст.Кульсары, ст. Аккистау база УПТОиКО</t>
  </si>
  <si>
    <t>Короб архивный</t>
  </si>
  <si>
    <t>для хранения документов формата А4</t>
  </si>
  <si>
    <t>блокнот для записей</t>
  </si>
  <si>
    <t>Формат А4</t>
  </si>
  <si>
    <t>бумага</t>
  </si>
  <si>
    <t>художественная, акварельная, ГОСТ 11481-75</t>
  </si>
  <si>
    <t xml:space="preserve"> гвоздь</t>
  </si>
  <si>
    <t>Папка</t>
  </si>
  <si>
    <t>канцелярский, механический</t>
  </si>
  <si>
    <t>формат А4, недатированный</t>
  </si>
  <si>
    <t>формат А5, датированный</t>
  </si>
  <si>
    <t>регистрации</t>
  </si>
  <si>
    <t>Зажим</t>
  </si>
  <si>
    <t>калькулятор</t>
  </si>
  <si>
    <t>бухгалтерский, с дополнительными средствами для работы с денежными суммами (кнопки «00» и «000», фиксированное количество разрядов дробной части, автоматическое округление), настольные габариты</t>
  </si>
  <si>
    <t>нож</t>
  </si>
  <si>
    <t>канцелярский</t>
  </si>
  <si>
    <t>клей</t>
  </si>
  <si>
    <t>канцелярский, карандаш</t>
  </si>
  <si>
    <t>конверт</t>
  </si>
  <si>
    <t>измерительная, деревянная, длина 30 см</t>
  </si>
  <si>
    <t>маркер</t>
  </si>
  <si>
    <t>пластиковый, тонкий, наконечник 1 мм, перманентный (нестираемый)</t>
  </si>
  <si>
    <t>Манипулятор "мышь"</t>
  </si>
  <si>
    <t>оптическая, тип подключения проводной, интерфейс подключения USB</t>
  </si>
  <si>
    <t>с пластиковой ручкой и резиновыми вставками, длина 15 см</t>
  </si>
  <si>
    <t>тетрадь</t>
  </si>
  <si>
    <t>общая, 96 листов, ГОСТ 13309-90</t>
  </si>
  <si>
    <t>из полипропиленовой пленки</t>
  </si>
  <si>
    <t>пластиковый, не вращающейся основа</t>
  </si>
  <si>
    <t>папка</t>
  </si>
  <si>
    <t>регистратор, пластиковая, формат А4, 50 мм</t>
  </si>
  <si>
    <t>с металлическим скоросшивателем, внутренним карманом, пластиковая, формат A4, 50 мм</t>
  </si>
  <si>
    <t>с резинками, пластиковая, формат A4, 80 мм</t>
  </si>
  <si>
    <t>картонный, формат А4</t>
  </si>
  <si>
    <t>пластиковая, шариковая</t>
  </si>
  <si>
    <t>Ручка</t>
  </si>
  <si>
    <t>для скоб</t>
  </si>
  <si>
    <t>свинцово-кислотная, аккумуляторная, напряжение 12 В, емкость 80 А/ч</t>
  </si>
  <si>
    <t>для офисного оборудования, формат А3, плотность 45 г/м2, ГОСТ 6656-76</t>
  </si>
  <si>
    <t>для офисного оборудования, формат А4, плотность 45 г/м2, ГОСТ 6656-76</t>
  </si>
  <si>
    <t>17.12.14.100.000.00.0796.000000000002</t>
  </si>
  <si>
    <t>32.99.59.900.076.00.0778.000000000000</t>
  </si>
  <si>
    <t>17.23.12.700.005.00.0796.000000000000</t>
  </si>
  <si>
    <t>размер 51 мм</t>
  </si>
  <si>
    <t xml:space="preserve">  размер 32 мм</t>
  </si>
  <si>
    <t xml:space="preserve">  Зажим</t>
  </si>
  <si>
    <t>размер 41 мм</t>
  </si>
  <si>
    <t xml:space="preserve">бумажный, формат А4  </t>
  </si>
  <si>
    <t xml:space="preserve">  Файл - вкладыш</t>
  </si>
  <si>
    <t>деловая, из натуральной композиционной кожи, формат А 4, 50 мм, ГОСТ 28631-2005</t>
  </si>
  <si>
    <t>простой, с мягким грифелем</t>
  </si>
  <si>
    <t xml:space="preserve">  Карандаш</t>
  </si>
  <si>
    <t xml:space="preserve">  пластиковая, гелевая</t>
  </si>
  <si>
    <t xml:space="preserve">  Ручка</t>
  </si>
  <si>
    <t>Скоба</t>
  </si>
  <si>
    <t>для канцелярских целей, проволочная</t>
  </si>
  <si>
    <t>Скотч</t>
  </si>
  <si>
    <t>металлизированный, ширина свыше 3 см, широкий</t>
  </si>
  <si>
    <t>металлизированный, ширина до 3 см, узкий</t>
  </si>
  <si>
    <t>Скрепка</t>
  </si>
  <si>
    <t>пластиковая, размер 60 мм, одноцветная</t>
  </si>
  <si>
    <t xml:space="preserve">  Степлер</t>
  </si>
  <si>
    <t>для заметок, бумажный, самоклеющийся</t>
  </si>
  <si>
    <t>Обложка</t>
  </si>
  <si>
    <t>для переплета, формат А4, прозрачная</t>
  </si>
  <si>
    <t>Книжка</t>
  </si>
  <si>
    <t>трудовая</t>
  </si>
  <si>
    <t xml:space="preserve">  Папка</t>
  </si>
  <si>
    <t xml:space="preserve">  10 вкладышей, пластиковая, формат A4, 50 мм</t>
  </si>
  <si>
    <t>для факса, масса 1 м2/ 80 г, ширина 140 мм, плотность 80 г/м2</t>
  </si>
  <si>
    <t>Карта памяти</t>
  </si>
  <si>
    <t>Compact Flash, емкость 2 Гб</t>
  </si>
  <si>
    <t>32.99.59.900.082.00.0796.000000000001</t>
  </si>
  <si>
    <t>Штрих-корректор</t>
  </si>
  <si>
    <t>с кисточкой и разбавителем</t>
  </si>
  <si>
    <t>Увлажнитель</t>
  </si>
  <si>
    <t>для пальцев</t>
  </si>
  <si>
    <t>оцинкованное, эмалированное, объем 7-9 л, ГОСТ 20558-82</t>
  </si>
  <si>
    <t>пластиковое, круглое, объем 10 л</t>
  </si>
  <si>
    <t>из материалов растительного происхождения</t>
  </si>
  <si>
    <t>металлический</t>
  </si>
  <si>
    <t>Перчатки</t>
  </si>
  <si>
    <t>для защиты рук технические, резиновые</t>
  </si>
  <si>
    <t xml:space="preserve">Средство моющее  </t>
  </si>
  <si>
    <t>для туалетов, порошок, СТ РК ГОСТ Р 51696-2003</t>
  </si>
  <si>
    <t>Средство моющее</t>
  </si>
  <si>
    <t>20.41.32.750.000.01.0868.000000000000</t>
  </si>
  <si>
    <t>для мытья стекол и зеркальных поверхностей, жидкость, СТ РК ГОСТ Р 51696-2003</t>
  </si>
  <si>
    <t>для мытья полов, порошок, СТ РК ГОСТ Р 51696-2003</t>
  </si>
  <si>
    <t>Мыло</t>
  </si>
  <si>
    <t>хозяйственное, твердое, 1 группа 72%, ГОСТ 30266-95</t>
  </si>
  <si>
    <t>Тряпка</t>
  </si>
  <si>
    <t>для мытья полов, тканая</t>
  </si>
  <si>
    <t xml:space="preserve">хлопчатобумажная, марлевая, с массовой долей хлопка не менее 85 %  </t>
  </si>
  <si>
    <t>Ткань</t>
  </si>
  <si>
    <t xml:space="preserve">Обои бумажные  </t>
  </si>
  <si>
    <t>марка В-0, гладкие, ГОСТ 6810-2002</t>
  </si>
  <si>
    <t>Нить</t>
  </si>
  <si>
    <t>швейная, синтетическая, армированная с хлопковой оплеткой, условный номер 25 лх, результирующая номинальная линейная плотность 25,8 текс, с учетом укрутки, ГОСТ 6309-93</t>
  </si>
  <si>
    <t>Фильтр</t>
  </si>
  <si>
    <t>сетевой, для защиты установок промышленной автоматики, номинальное напряжение 220 В</t>
  </si>
  <si>
    <t xml:space="preserve">  Бумага</t>
  </si>
  <si>
    <t>туалетная, однослойная</t>
  </si>
  <si>
    <t>Полотенце</t>
  </si>
  <si>
    <t>общего назначения, бумажное</t>
  </si>
  <si>
    <t>Замок</t>
  </si>
  <si>
    <t>дисковые, для дверей зданий</t>
  </si>
  <si>
    <t xml:space="preserve">  Сердцевина</t>
  </si>
  <si>
    <t>для врезного замка</t>
  </si>
  <si>
    <t xml:space="preserve">  Электрочайник</t>
  </si>
  <si>
    <t>скрытый, объем не менее 2 л</t>
  </si>
  <si>
    <t>Сервиз чайный</t>
  </si>
  <si>
    <t>стеклянный, на 9 персон, ГОСТ 30407-96</t>
  </si>
  <si>
    <t xml:space="preserve">  Щетка</t>
  </si>
  <si>
    <t>санитарно-бытовая</t>
  </si>
  <si>
    <t>для туалетов, гель, СТ РК ГОСТ Р 51696-2003</t>
  </si>
  <si>
    <t xml:space="preserve">  Освежитель воздуха</t>
  </si>
  <si>
    <t>аэрозоль</t>
  </si>
  <si>
    <t>для чистки ванн и раковин, порошок, СТ РК ГОСТ Р 51696-2003</t>
  </si>
  <si>
    <t>Салфетка</t>
  </si>
  <si>
    <t>столовая, бумажная, квадратная/круглая</t>
  </si>
  <si>
    <t xml:space="preserve">  Зеркало</t>
  </si>
  <si>
    <t>бытовое, стеклянное, ГОСТ 17716-91</t>
  </si>
  <si>
    <t>Контейнер</t>
  </si>
  <si>
    <t>пищевой, пластиковый, объем 1-1,5 л</t>
  </si>
  <si>
    <t>Картридж тонерный</t>
  </si>
  <si>
    <t>черный</t>
  </si>
  <si>
    <t>Тонер</t>
  </si>
  <si>
    <t>порошок, черный</t>
  </si>
  <si>
    <t>цветной</t>
  </si>
  <si>
    <t>Бланк</t>
  </si>
  <si>
    <t>конкретного вида документа</t>
  </si>
  <si>
    <t>Удостоверение</t>
  </si>
  <si>
    <t>документ установленного образца, (служебное/пенсионное/студенческое и аналогичного назначения)</t>
  </si>
  <si>
    <t>Журналы</t>
  </si>
  <si>
    <t>периодические коммерческие, профессиональные и академические печатные</t>
  </si>
  <si>
    <t>Штамп</t>
  </si>
  <si>
    <t>для нанесения оттиска, содержащего текст определенной профессиональной деятельности</t>
  </si>
  <si>
    <t>ОИ</t>
  </si>
  <si>
    <t>Костюм х/б для рабочих (летний)</t>
  </si>
  <si>
    <t>Костюм х/б для рабочих (зимний)</t>
  </si>
  <si>
    <t>Костюм х/б для ИТР (летний)</t>
  </si>
  <si>
    <t>Костюм х/б для ИТР (зимний)</t>
  </si>
  <si>
    <t>Костюм сварщика (летний)</t>
  </si>
  <si>
    <t>Сапоги летние с металлическим подноском защитной стелькой.(для рабочий)Материал верха-гидрофобная кожа с водоотталкивающей пропиткой антипрокольная стелька,подошва МБС</t>
  </si>
  <si>
    <t>Ботинки укороченные с металлическим подноском. Материал верха-гидрофобная кожа с водоотталкивающей пропиткой, антипрокольная стелька, подошва МБС(для ИТР)</t>
  </si>
  <si>
    <t>Сапоги утепленные с защитной подноском (для ИТР)Материал верха-гидрофобная кожа с водоотталкивающей пропиткой антипрокольная стелька,подошва МБС</t>
  </si>
  <si>
    <t>для защиты от производственных загрязнений, мужской, из хлопчатобумажной ткани, состоит из куртки и брюк, летний, ГОСТ 27575-87</t>
  </si>
  <si>
    <t>для защиты от искр и брызг расплавленного металла, мужской, из негорючего материала, состоит из куртки и брюк</t>
  </si>
  <si>
    <t>верх комбинированный, для защиты от нефти, нефтепродуктов, мужские, из комбинированного материала, ГОСТ 12.4.137-2001</t>
  </si>
  <si>
    <t>мужские, верх комбинированный, для защиты от нефти, нефтепродуктов, из комбинированного материала, ГОСТ 12.4.137-2001</t>
  </si>
  <si>
    <t>14.12.11.210.001.06.0839.000000000000</t>
  </si>
  <si>
    <t>14.12.11.290.001.18.0839.000000000001</t>
  </si>
  <si>
    <t>15.20.32.920.002.04.0715.000000000000</t>
  </si>
  <si>
    <t xml:space="preserve">15.20.32.920.001.00.0715.000000000008  </t>
  </si>
  <si>
    <t>аптечка универсальный для автомобилей</t>
  </si>
  <si>
    <t>аптечка универсальный</t>
  </si>
  <si>
    <t>головной убор летний (кепка) для ИТР</t>
  </si>
  <si>
    <t xml:space="preserve">Каска строительная для ИТР </t>
  </si>
  <si>
    <t>Краги для сварщиков</t>
  </si>
  <si>
    <t>Маска ППМ-88 (для маляра)</t>
  </si>
  <si>
    <t>мыло хозяйственное</t>
  </si>
  <si>
    <t>Наушник противошумные</t>
  </si>
  <si>
    <t>Огнетушитель ОП-5 (для автомобилей и спецтех,САГ,бытовых вагончик)</t>
  </si>
  <si>
    <t>одноразовый комбинезон (тайвек)</t>
  </si>
  <si>
    <t>очки защитные  (маляр,монтажник для сталь.и ЖБК, пескоструйщик, плотник, подсобн.раб., слесарь, стекольщик, токарь)</t>
  </si>
  <si>
    <t>перчатки пятипальные резиновые</t>
  </si>
  <si>
    <t>Перчатки тканевые со спилковыми накладками</t>
  </si>
  <si>
    <t>Подшлемник</t>
  </si>
  <si>
    <t>Респиратор (лепесток)</t>
  </si>
  <si>
    <t>Щиток слесарный (прозрачные)</t>
  </si>
  <si>
    <t xml:space="preserve">Сигнальный жилет  оранжевые </t>
  </si>
  <si>
    <t>фартук брезентовый (аккумуляторщик,вулканизаторщик)</t>
  </si>
  <si>
    <t>Настенные плакаты по ГО и ТБ</t>
  </si>
  <si>
    <t>Резиновые сапоги</t>
  </si>
  <si>
    <t>Огнетушитель ОП-50 (для АСУ)</t>
  </si>
  <si>
    <t>Респиратор Р-2 (с фильтром)</t>
  </si>
  <si>
    <t>Респиратор газоаэрозольный (аккумуляторщик,битумовар,бетонщик,газорезчик,изолировщик,</t>
  </si>
  <si>
    <t>Очки с поликарбонатным (или минеральным) неупрочненным стеклом со светофильтром типа "В-1" поликарбонатные (изолировщик,каменщик,бетонщик,газорезчик,дорожн.раб.,жестянщик)</t>
  </si>
  <si>
    <t>транспортная</t>
  </si>
  <si>
    <t>универсальная</t>
  </si>
  <si>
    <t xml:space="preserve">  из хлопчатобумажной ткани, летняя</t>
  </si>
  <si>
    <t>для защиты от выплесков жидкого металла, контактной теплоты, теплоты излучения, термостойкие, плотность 500 г/кв.м</t>
  </si>
  <si>
    <t>противошумный, уровень шума 75-85 дБ</t>
  </si>
  <si>
    <t>порошковый, марка ОП-5 (з) (А, В, С, Е)</t>
  </si>
  <si>
    <t xml:space="preserve">одноразовый, химостойкий, из микропористой пленки </t>
  </si>
  <si>
    <t>защитные, из пластмассы</t>
  </si>
  <si>
    <t>для защиты рук технические, спилковые с хлопчатобумажной тканью, усиленные</t>
  </si>
  <si>
    <t xml:space="preserve"> для ношения под защитной каски, материал хлопок/акрил</t>
  </si>
  <si>
    <t xml:space="preserve"> пыле-газозащитный</t>
  </si>
  <si>
    <t>защитный лицевой, исполнение корпуса - бесцветный прозрачный ударостойкий  (НБТ), с наголовным креплением</t>
  </si>
  <si>
    <t>мужской, спецодежда сигнальная, из флуоресцентного материала</t>
  </si>
  <si>
    <t>мужской, для защиты от повышенных температур, из брезентовой ткани, тип А, ГОСТ 12.4.029-76</t>
  </si>
  <si>
    <t>общего назначения, мужские, резиновые с вкладным утеплительным чулком, резиновые</t>
  </si>
  <si>
    <t>противоаэрозольный</t>
  </si>
  <si>
    <t>21.20.24.600.000.00.0796.000000000001</t>
  </si>
  <si>
    <t>14.19.43.990.008.00.0796.000000000000</t>
  </si>
  <si>
    <t>14.12.30.100.001.00.0715.000000000000</t>
  </si>
  <si>
    <t>32.99.11.900.009.00.0796.000000000001</t>
  </si>
  <si>
    <t>26.40.42.700.005.00.0796.000000000003</t>
  </si>
  <si>
    <t>28.29.22.100.000.02.0796.000000000006</t>
  </si>
  <si>
    <t>14.19.32.350.006.00.0796.000000000001</t>
  </si>
  <si>
    <t>32.50.42.900.000.00.0796.000000000003</t>
  </si>
  <si>
    <t>14.12.30.100.000.00.0715.000000000011</t>
  </si>
  <si>
    <t>14.12.30.110.007.00.0796.000000000001</t>
  </si>
  <si>
    <t>32.99.11.900.017.05.0796.000000000000</t>
  </si>
  <si>
    <t>32.99.11.900.007.00.0796.000000000000</t>
  </si>
  <si>
    <t>14.12.30.190.003.00.0796.000000000000</t>
  </si>
  <si>
    <t>14.12.30.100.003.00.0796.000000000022</t>
  </si>
  <si>
    <t>17.23.14.300.000.00.0796.000000000002</t>
  </si>
  <si>
    <t>15.20.11.200.001.01.0715.000000000000</t>
  </si>
  <si>
    <t>32.99.11.900.017.03.0796.000000000000</t>
  </si>
  <si>
    <t>1662 Т</t>
  </si>
  <si>
    <t>1663 Т</t>
  </si>
  <si>
    <t>1664 Т</t>
  </si>
  <si>
    <t>1665 Т</t>
  </si>
  <si>
    <t>1666 Т</t>
  </si>
  <si>
    <t>1667 Т</t>
  </si>
  <si>
    <t>1668 Т</t>
  </si>
  <si>
    <t>1669 Т</t>
  </si>
  <si>
    <t>1670 Т</t>
  </si>
  <si>
    <t>1671 Т</t>
  </si>
  <si>
    <t>1672 Т</t>
  </si>
  <si>
    <t>1673 Т</t>
  </si>
  <si>
    <t>1674 Т</t>
  </si>
  <si>
    <t>1675 Т</t>
  </si>
  <si>
    <t>1676 Т</t>
  </si>
  <si>
    <t>1677 Т</t>
  </si>
  <si>
    <t>1678 Т</t>
  </si>
  <si>
    <t>1679 Т</t>
  </si>
  <si>
    <t>1680 Т</t>
  </si>
  <si>
    <t>1681 Т</t>
  </si>
  <si>
    <t>1682 Т</t>
  </si>
  <si>
    <t>27.33.11.100.002.00.0796.000000000007</t>
  </si>
  <si>
    <t>27.32.13.700.002.00.0006.000000000029</t>
  </si>
  <si>
    <t>13.99.19.900.007.00.0796.000000000000</t>
  </si>
  <si>
    <t>22.22.13.000.004.00.0796.000000000000</t>
  </si>
  <si>
    <t>27.32.13.700.002.00.0006.000000000274</t>
  </si>
  <si>
    <t>20.30.12.700.000.00.0166.000000000062</t>
  </si>
  <si>
    <t>25.73.10.100.000.00.0796.000000000000</t>
  </si>
  <si>
    <t>25.73.10.100.000.00.0796.000000000003</t>
  </si>
  <si>
    <t>25.72.12.990.000.00.0796.000000000002</t>
  </si>
  <si>
    <t>22.19.72.000.002.00.0055.000000000000</t>
  </si>
  <si>
    <t>25.11.23.600.007.00.0006.000000000000</t>
  </si>
  <si>
    <t>27.90.13.900.000.00.0166.000000000009</t>
  </si>
  <si>
    <t>27.90.13.900.000.00.0166.000000000010</t>
  </si>
  <si>
    <t>28.29.22.100.000.02.0796.000000000000</t>
  </si>
  <si>
    <t>36.00.11.000.000.01.0113.000000000000</t>
  </si>
  <si>
    <t>20.14.11.300.000.00.0113.000000000000</t>
  </si>
  <si>
    <t>23.99.11.990.000.00.0055.000000000002</t>
  </si>
  <si>
    <t>25.73.30.650.010.00.0796.000000000000</t>
  </si>
  <si>
    <t>27.51.26.900.001.00.0796.000000000000</t>
  </si>
  <si>
    <t>24.20.40.500.006.00.0796.000000000000</t>
  </si>
  <si>
    <t>25.99.29.490.061.00.0796.000000000001</t>
  </si>
  <si>
    <t>Бобышка</t>
  </si>
  <si>
    <t>прямая</t>
  </si>
  <si>
    <t>22.21.29.700.034.00.0796.000000000001</t>
  </si>
  <si>
    <t>Адаптер</t>
  </si>
  <si>
    <t>из полипропилена, с наружной резьбой</t>
  </si>
  <si>
    <t>25.94.13.900.008.00.0796.000000000000</t>
  </si>
  <si>
    <t>Анкер</t>
  </si>
  <si>
    <t>усиленный, с болтом</t>
  </si>
  <si>
    <t>25.11.23.676.000.00.0018.000000000006</t>
  </si>
  <si>
    <t>класс арматурной стали А-I (240), диамер профиля 6-40 мм, ГОСТ 5781-82</t>
  </si>
  <si>
    <t>25.94.11.310.000.00.0796.000000000000</t>
  </si>
  <si>
    <t>Болт фундаментный</t>
  </si>
  <si>
    <t>тип 1, диаметр резьбы 12-48 мм, ГОСТ 24379.1-2012</t>
  </si>
  <si>
    <t>28.99.39.800.005.00.0796.000000000000</t>
  </si>
  <si>
    <t>Машина для чистки обуви</t>
  </si>
  <si>
    <t>60*42*95 см, 3 щетки, объем емкости для крема 0,75 л, скорость вращения щетки 1200 об/мин, кнопочное, 130 Вт</t>
  </si>
  <si>
    <t>24.34.12.900.000.00.0018.000000000002</t>
  </si>
  <si>
    <t>из углеродистой стали, номинальный диаметр 5 мм</t>
  </si>
  <si>
    <t>23.65.12.300.000.00.0625.000000000007</t>
  </si>
  <si>
    <t>Лист</t>
  </si>
  <si>
    <t>асбестоцементный, прессованный, размер 2500*1200*6 мм</t>
  </si>
  <si>
    <t>08.99.10.000.001.00.0168.000000000000</t>
  </si>
  <si>
    <t>Асфальт горячий</t>
  </si>
  <si>
    <t>мелкозернистый</t>
  </si>
  <si>
    <t>технический, марка А, ГОСТ 5457-75</t>
  </si>
  <si>
    <t>25.73.10.700.002.00.0796.000000000000</t>
  </si>
  <si>
    <t>Багор</t>
  </si>
  <si>
    <t>пожарный, стальной, более 1 метра</t>
  </si>
  <si>
    <t>22.23.13.700.003.00.0796.000000000004</t>
  </si>
  <si>
    <t>цилиндрическая, пластиковая, объем 5000 л</t>
  </si>
  <si>
    <t>24.33.30.900.004.00.0006.000000000000</t>
  </si>
  <si>
    <t>Ограждение</t>
  </si>
  <si>
    <t>из стали, лестничного марша</t>
  </si>
  <si>
    <t>23.63.10.000.000.00.0113.000000000023</t>
  </si>
  <si>
    <t>Бетон</t>
  </si>
  <si>
    <t>мелкозернистый, марка М100 В7,5, ГОСТ 26633-2012</t>
  </si>
  <si>
    <t>23.63.10.000.000.00.0113.000000000005</t>
  </si>
  <si>
    <t>тяжелый, марка М200 В15, ГОСТ 26633-2012</t>
  </si>
  <si>
    <t>23.63.10.000.000.00.0113.000000000028</t>
  </si>
  <si>
    <t>мелкозернистый, марка М300 В22,5, ГОСТ 26633-2012</t>
  </si>
  <si>
    <t>23.63.10.000.000.00.0113.000000000030</t>
  </si>
  <si>
    <t>мелкозернистый, марка М350 В27,5, ГОСТ 26633-2012</t>
  </si>
  <si>
    <t>23.63.10.000.000.00.0113.000000000027</t>
  </si>
  <si>
    <t>мелкозернистый, марка М250 В20, ГОСТ 26633-2012</t>
  </si>
  <si>
    <t>23.63.10.000.000.00.0113.000000000002</t>
  </si>
  <si>
    <t>23.63.10.000.000.00.0113.000000000004</t>
  </si>
  <si>
    <t>тяжелый, марка М150 В12,5, ГОСТ 26633-2012</t>
  </si>
  <si>
    <t>23.63.10.000.000.00.0113.000000000006</t>
  </si>
  <si>
    <t>тяжелый, марка М250 В20, ГОСТ 26633-2012</t>
  </si>
  <si>
    <t>23.42.10.500.000.00.0796.000000000002</t>
  </si>
  <si>
    <t>Биде</t>
  </si>
  <si>
    <t>керамическое, с переливом, с комплектом арматуры, напольное, ГОСТ 30493-96</t>
  </si>
  <si>
    <t>26.51.51.300.000.00.0796.000000000052</t>
  </si>
  <si>
    <t>Термометр</t>
  </si>
  <si>
    <t>биметаллический, класс точности 0 1, диаметр корпуса не более 63 мм</t>
  </si>
  <si>
    <t>19.20.42.510.000.00.0166.000000000004</t>
  </si>
  <si>
    <t>нефтяной, дорожный, марка МГ 70/130, условная вязкость 71-130, ГОСТ 11955-82</t>
  </si>
  <si>
    <t>29.32.30.990.115.00.0796.000000000011</t>
  </si>
  <si>
    <t>Блок</t>
  </si>
  <si>
    <t>управления антиблокировочной системой, для легкового автомобиля</t>
  </si>
  <si>
    <t>27.12.40.900.006.00.0796.000000000000</t>
  </si>
  <si>
    <t>Блок управления</t>
  </si>
  <si>
    <t>для вакуумного выключателя</t>
  </si>
  <si>
    <t>28.13.31.000.052.00.0839.000000000000</t>
  </si>
  <si>
    <t>Блок управления электродвигателем</t>
  </si>
  <si>
    <t>для станков-качалок</t>
  </si>
  <si>
    <t>27.12.40.900.059.00.0796.000000000000</t>
  </si>
  <si>
    <t>Бокс</t>
  </si>
  <si>
    <t>пластмассовый, для автоматических выключателей, навесного исполнения, наружной установки</t>
  </si>
  <si>
    <t>25.94.11.310.002.00.0796.000000000066</t>
  </si>
  <si>
    <t>Болт</t>
  </si>
  <si>
    <t>с шестигранной головкой  , диаметр головки 16 мм, длина 75 мм</t>
  </si>
  <si>
    <t>25.94.11.310.002.00.0796.000000000061</t>
  </si>
  <si>
    <t>с шестигранной головкой, диаметр резьбы 20 мм, длина 85 мм, ГОСТ 7805-70</t>
  </si>
  <si>
    <t>25.94.11.310.002.00.0796.000000000077</t>
  </si>
  <si>
    <t>с шестигранной головкой, диаметр головки 16 мм, длина 260 мм</t>
  </si>
  <si>
    <t>25.94.11.310.001.00.0796.000000000004</t>
  </si>
  <si>
    <t>Рым-болт</t>
  </si>
  <si>
    <t>резьба М20, ГОСТ 4751-73</t>
  </si>
  <si>
    <t>25.94.11.310.003.00.0796.000000000006</t>
  </si>
  <si>
    <t>Болт с гайкой и шайбой</t>
  </si>
  <si>
    <t>резьба М12*60 мм, стальной</t>
  </si>
  <si>
    <t>25.94.11.310.001.00.0796.000000000002</t>
  </si>
  <si>
    <t>резьба М12</t>
  </si>
  <si>
    <t>25.94.11.310.001.00.0796.000000000003</t>
  </si>
  <si>
    <t>резьба М16</t>
  </si>
  <si>
    <t>25.94.11.310.002.00.0796.000000000013</t>
  </si>
  <si>
    <t>с шестигранной головкой  , диаметр резьбы 6 мм, длина 25 мм</t>
  </si>
  <si>
    <t>25.94.11.310.001.00.0796.000000000000</t>
  </si>
  <si>
    <t>резьба М8</t>
  </si>
  <si>
    <t>16.10.10.720.002.00.0113.000000000008</t>
  </si>
  <si>
    <t>Брусок</t>
  </si>
  <si>
    <t>из хвойных пород, обрезной, толщина 40-75 мм, длина 4-6,5 м, сорт 1, ГОСТ 8486-86</t>
  </si>
  <si>
    <t>16.10.10.390.001.02.0796.000000000000</t>
  </si>
  <si>
    <t>Брус</t>
  </si>
  <si>
    <t>деревянный, мостовой</t>
  </si>
  <si>
    <t>23.70.12.100.001.00.0055.000000000000</t>
  </si>
  <si>
    <t>из природного камня</t>
  </si>
  <si>
    <t>17.12.42.200.000.00.0625.000000000000</t>
  </si>
  <si>
    <t>Бумага</t>
  </si>
  <si>
    <t>оберточная сульфитная, масса 1 м2 менее 30 г, размер 80*30 см, плотность 1 м2 17 г, ГОСТ 8273-75</t>
  </si>
  <si>
    <t>28.13.21.500.001.00.0796.000000000004</t>
  </si>
  <si>
    <t>Насос</t>
  </si>
  <si>
    <t>вакуумный, водокольцевой, производительность до 120 м3/час</t>
  </si>
  <si>
    <t>27.33.13.630.000.00.0796.000000000000</t>
  </si>
  <si>
    <t>Ввод кабельный</t>
  </si>
  <si>
    <t>для защиты при вводе кабелей от различных повреждений, боковой</t>
  </si>
  <si>
    <t>25.99.29.430.002.00.0796.000000000000</t>
  </si>
  <si>
    <t>пожарное, конусообразное</t>
  </si>
  <si>
    <t>28.14.13.350.000.00.0796.000000000001</t>
  </si>
  <si>
    <t>стальной, запорный, условный диаметр 20 мм, условное давление 1,6 Мпа</t>
  </si>
  <si>
    <t>28.14.13.350.000.00.0796.000000000076</t>
  </si>
  <si>
    <t>стальной, запорно-регулирующий, муфтовый, проходной</t>
  </si>
  <si>
    <t>28.25.20.900.000.00.0796.000000000002</t>
  </si>
  <si>
    <t>канальный</t>
  </si>
  <si>
    <t>28.25.20.900.000.00.0796.000000000001</t>
  </si>
  <si>
    <t>вытяжной</t>
  </si>
  <si>
    <t>28.25.20.300.000.00.0839.000000000000</t>
  </si>
  <si>
    <t xml:space="preserve">многоступенчатый, осевой, тип ВО-21-210Б-5ДУ-4, для дымоудаления, с электродвигателями, мощность Ny 0,55 кВт </t>
  </si>
  <si>
    <t>28.25.20.900.000.00.0796.000000000005</t>
  </si>
  <si>
    <t>радиальный, низкого давления, взрывозащищенный</t>
  </si>
  <si>
    <t>28.25.20.500.000.00.0796.000000000000</t>
  </si>
  <si>
    <t>центробежный, односторонний, диаметр 100 мм</t>
  </si>
  <si>
    <t>30.20.40.300.055.00.0796.000000000002</t>
  </si>
  <si>
    <t>Решетка вентиляционная</t>
  </si>
  <si>
    <t>для подачи и удаления воздуха в системах вентиляции в жилых зданиях</t>
  </si>
  <si>
    <t>23.99.13.900.011.00.0055.000000000000</t>
  </si>
  <si>
    <t>Пленка</t>
  </si>
  <si>
    <t>гидро-ветрозащитная, паропроницаемая мембрана, плотность 115 г/м2</t>
  </si>
  <si>
    <t>23.41.12.300.019.00.0796.000000000000</t>
  </si>
  <si>
    <t>Вешалка</t>
  </si>
  <si>
    <t>из каменной керамики, для полотенец</t>
  </si>
  <si>
    <t>31.01.12.500.002.00.0796.000000000005</t>
  </si>
  <si>
    <t>стоячая на 3-х ножках, металлическая, для одежды</t>
  </si>
  <si>
    <t>31.01.12.900.007.00.0796.000000000000</t>
  </si>
  <si>
    <t>напольная, деревянная, не менее 4-х рожков</t>
  </si>
  <si>
    <t>28.99.52.000.004.00.0796.000000000000</t>
  </si>
  <si>
    <t>Виброизолятор</t>
  </si>
  <si>
    <t>для предотвращения распространения вибрации от вентиляторов по строительным конструкциям</t>
  </si>
  <si>
    <t>25.94.11.730.000.00.0166.000000000000</t>
  </si>
  <si>
    <t>Винт самонарезающий</t>
  </si>
  <si>
    <t>из нержавеющей стали</t>
  </si>
  <si>
    <t>25.94.11.730.000.00.0796.000000000000</t>
  </si>
  <si>
    <t>25.94.11.700.000.00.0166.000000000000</t>
  </si>
  <si>
    <t>из черных металлов</t>
  </si>
  <si>
    <t>питьевая, для коммунальных нужд, СТ РК ГОСТ Р 51232-2003</t>
  </si>
  <si>
    <t>27.12.40.900.049.00.0796.000000000000</t>
  </si>
  <si>
    <t>Водонагреватель</t>
  </si>
  <si>
    <t>вертикальной установки, объем 100 л</t>
  </si>
  <si>
    <t>27.51.25.900.002.00.0796.000000000003</t>
  </si>
  <si>
    <t>вертикальной установки, объем 80 л</t>
  </si>
  <si>
    <t>27.12.40.900.049.00.0796.000000000009</t>
  </si>
  <si>
    <t>вертикальной установки, объем 15 л</t>
  </si>
  <si>
    <t>вертикальной установки, объем 200 л</t>
  </si>
  <si>
    <t>25.29.12.310.000.00.0796.000000000002</t>
  </si>
  <si>
    <t>Воздухосборник</t>
  </si>
  <si>
    <t>объем 1,6-2,0 м3</t>
  </si>
  <si>
    <t>23.20.12.900.007.00.0168.000000000000</t>
  </si>
  <si>
    <t>Войлок</t>
  </si>
  <si>
    <t>марка МКРВ-200, муллитокремнеземистый, ГОСТ 23619-79</t>
  </si>
  <si>
    <t>25.11.23.600.001.00.0796.000000000000</t>
  </si>
  <si>
    <t>Ворота</t>
  </si>
  <si>
    <t>механические, распашные</t>
  </si>
  <si>
    <t>28.13.32.000.049.00.0055.000000000000</t>
  </si>
  <si>
    <t>Вставка</t>
  </si>
  <si>
    <t>для снижения вибрации, гибкая</t>
  </si>
  <si>
    <t>27.33.11.100.002.00.0796.000000000004</t>
  </si>
  <si>
    <t>двухклавишный, внутренней установки</t>
  </si>
  <si>
    <t>двухклавишный, наружной установки</t>
  </si>
  <si>
    <t>27.33.11.100.002.00.0796.000000000008</t>
  </si>
  <si>
    <t>одноклавишный, наружной установки</t>
  </si>
  <si>
    <t>25.94.11.850.001.00.0796.000000000010</t>
  </si>
  <si>
    <t>Гайка</t>
  </si>
  <si>
    <t>шестигранная, резьба М12, размер под ключ 19 мм, высота 10 мм</t>
  </si>
  <si>
    <t>25.94.11.850.001.00.0796.000000000020</t>
  </si>
  <si>
    <t>шестигранная, резьба М16, размер под ключ 24 мм, высота 13мм</t>
  </si>
  <si>
    <t>25.94.11.850.000.00.0796.000000000001</t>
  </si>
  <si>
    <t>Контргайка</t>
  </si>
  <si>
    <t>стальная, условный проход от 8-100 мм, ГОСТ 8961-75</t>
  </si>
  <si>
    <t>25.94.11.850.001.00.0796.000000000037</t>
  </si>
  <si>
    <t>шестигранная, резьба М20, размер под ключ 30 мм, высота 18 мм</t>
  </si>
  <si>
    <t>25.94.11.850.001.00.0796.000000000050</t>
  </si>
  <si>
    <t>шестигранная, резьба М22, размер под ключ 32 мм, высота 22 мм, ГОСТ 9064-75</t>
  </si>
  <si>
    <t>25.94.11.850.001.00.0796.000000000019</t>
  </si>
  <si>
    <t>шестигранная, резьба М8, размер под ключ 13 мм, высота 6,5мм</t>
  </si>
  <si>
    <t>25.94.11.850.001.00.0796.000000000013</t>
  </si>
  <si>
    <t>корончатая, резьба М30, размер под ключ 46 мм, высота 18мм</t>
  </si>
  <si>
    <t>25.93.14.900.000.00.0166.000000000109</t>
  </si>
  <si>
    <t>Гвоздь</t>
  </si>
  <si>
    <t>строительный, с конической головкой, диаметр 4,0 мм, длина 100 мм, ГОСТ 4028-63</t>
  </si>
  <si>
    <t>25.93.14.700.003.00.0166.000000000011</t>
  </si>
  <si>
    <t>судостроительный, диаметр 3 мм, длина 50 мм, ГОСТ 6750-75</t>
  </si>
  <si>
    <t>25.93.14.900.000.00.0166.000000000107</t>
  </si>
  <si>
    <t>строительный, с конической головкой, диаметр 3,0 мм, длина 70 мм, ГОСТ 4028-63</t>
  </si>
  <si>
    <t>25.93.14.900.000.01.0166.000000000000</t>
  </si>
  <si>
    <t>финишный, с плоской головкой, диаметр 1,8 мм, длина 40 мм</t>
  </si>
  <si>
    <t>22.21.29.300.001.00.0796.000000000001</t>
  </si>
  <si>
    <t>Шланг</t>
  </si>
  <si>
    <t>гибкий, для смесителя</t>
  </si>
  <si>
    <t>26.30.50.900.007.00.0796.000000000000</t>
  </si>
  <si>
    <t>Гидрант</t>
  </si>
  <si>
    <t>пожарный</t>
  </si>
  <si>
    <t>23.99.13.900.020.00.0055.000000000001</t>
  </si>
  <si>
    <t>марка гИ-К, ГОСТ 7415-86</t>
  </si>
  <si>
    <t>28.92.61.300.098.00.0796.000000000000</t>
  </si>
  <si>
    <t>для экскаватора</t>
  </si>
  <si>
    <t>23.62.10.510.000.00.0055.000000000004</t>
  </si>
  <si>
    <t>Лист гипсокартонный</t>
  </si>
  <si>
    <t>марка ГКЛВ, влагостойкий, размер 2500*1200*12,5 мм, ГОСТ 6266-97</t>
  </si>
  <si>
    <t>28.94.21.300.005.00.0796.000000000000</t>
  </si>
  <si>
    <t>Доска</t>
  </si>
  <si>
    <t>гладильная</t>
  </si>
  <si>
    <t>28.13.32.000.101.00.0796.000000000000</t>
  </si>
  <si>
    <t>Шумоглушитель</t>
  </si>
  <si>
    <t>для систем вентиляции</t>
  </si>
  <si>
    <t>27.90.31.900.025.00.0796.000000000002</t>
  </si>
  <si>
    <t>Горелка</t>
  </si>
  <si>
    <t>сварочная, инжекторная, мощность 50-2500 л/ч</t>
  </si>
  <si>
    <t>Кольцо железобетонное</t>
  </si>
  <si>
    <t>для колодцев</t>
  </si>
  <si>
    <t>23.61.12.000.007.00.0796.000000000004</t>
  </si>
  <si>
    <t>стеновое, марка КС7.9, рабочей камеры или горловины колодца, ГОСТ 8020-90</t>
  </si>
  <si>
    <t>Грунтовка</t>
  </si>
  <si>
    <t>марка ГФ-021, для окрашивания металлических и деревянных поверхностей под покрытия различными эмалями и масляными красками</t>
  </si>
  <si>
    <t>20.30.22.100.001.00.0166.000000000001</t>
  </si>
  <si>
    <t>26.51.52.590.002.00.0796.000000000000</t>
  </si>
  <si>
    <t>для датчика метана ДМГ</t>
  </si>
  <si>
    <t>25.12.10.300.000.00.0796.000000000000</t>
  </si>
  <si>
    <t>Дверь</t>
  </si>
  <si>
    <t>стальная</t>
  </si>
  <si>
    <t>25.12.10.300.001.00.0796.000000000000</t>
  </si>
  <si>
    <t>дверной, металлопластиковый</t>
  </si>
  <si>
    <t>30.20.31.000.027.01.0796.000000000000</t>
  </si>
  <si>
    <t>соединительная, стальная, тип КС</t>
  </si>
  <si>
    <t>25.12.10.300.001.00.0839.000000000020</t>
  </si>
  <si>
    <t>дверной, металлический, одностворчатый, размер 2,10*0,90 м</t>
  </si>
  <si>
    <t>25.12.10.300.001.00.0839.000000000024</t>
  </si>
  <si>
    <t>дверной, металлический, одностворчатый, размер 2,30* 0,80 см</t>
  </si>
  <si>
    <t>16.23.11.500.003.00.0839.000000000000</t>
  </si>
  <si>
    <t>деревянная, внутренняя  , ГОСТ 6629-88</t>
  </si>
  <si>
    <t>22.23.14.550.001.00.0018.000000000006</t>
  </si>
  <si>
    <t>Профиль</t>
  </si>
  <si>
    <t>из поливинилхлорида, двухкамерный, для дверной рамы</t>
  </si>
  <si>
    <t>Балка</t>
  </si>
  <si>
    <t>24.10.71.000.002.00.0168.000000000022</t>
  </si>
  <si>
    <t>Двутавр</t>
  </si>
  <si>
    <t>колонный, номер профиля 26 К1, стальной, ГОСТ 8239-89</t>
  </si>
  <si>
    <t>23.61.20.900.023.00.0796.000000000045</t>
  </si>
  <si>
    <t>Опора</t>
  </si>
  <si>
    <t>железобетонная, для освещения</t>
  </si>
  <si>
    <t>Смесь</t>
  </si>
  <si>
    <t>22.21.29.700.025.00.0796.000000000029</t>
  </si>
  <si>
    <t>Держатель</t>
  </si>
  <si>
    <t>из полиэтилена, диаметр 20 мм</t>
  </si>
  <si>
    <t>25.11.23.600.035.00.0796.000000000000</t>
  </si>
  <si>
    <t>Детали</t>
  </si>
  <si>
    <t>закладываемые в конструкции для соединений сваркой железобетонных конструкций, металлические элементы (из круглой, полосовой, уголковой стали), закладные</t>
  </si>
  <si>
    <t>27.11.31.130.000.00.0796.000000000002</t>
  </si>
  <si>
    <t>Установка электрогенераторная</t>
  </si>
  <si>
    <t>с поршневым двигателем внутреннего сгорания, мощность 10-100 кВт, напряжение 380 В, двигатель 1500 об/мин, передвижной</t>
  </si>
  <si>
    <t>25.72.14.450.000.00.0796.000000000000</t>
  </si>
  <si>
    <t>Подвес прямой</t>
  </si>
  <si>
    <t>оцинкованный</t>
  </si>
  <si>
    <t>27.51.25.900.001.00.0796.000000000001</t>
  </si>
  <si>
    <t>Диспенсер</t>
  </si>
  <si>
    <t>для воды, напольный, с холодильником</t>
  </si>
  <si>
    <t>25.99.11.300.001.00.0796.000000000000</t>
  </si>
  <si>
    <t>Дозатор</t>
  </si>
  <si>
    <t>для жидкого мыла, металлический</t>
  </si>
  <si>
    <t>32.99.59.900.117.00.0796.000000000003</t>
  </si>
  <si>
    <t>Знак дорожный</t>
  </si>
  <si>
    <t>безопасности, типоразмер III, СТ РК 1125-2002</t>
  </si>
  <si>
    <t>32.99.59.900.117.00.0796.000000000000</t>
  </si>
  <si>
    <t>предупреждающий, типоразмер III, СТ РК 1125-2002</t>
  </si>
  <si>
    <t>16.10.39.000.000.00.0113.000000000042</t>
  </si>
  <si>
    <t>из хвойных пород, необрезная, длина менее 6,5 м, толщина 25 мм, сорт 1, ГОСТ 8486-86</t>
  </si>
  <si>
    <t>16.10.39.000.000.00.0113.000000000000</t>
  </si>
  <si>
    <t>из хвойных пород, обрезная, длина менее 6,5 м, толщина 16 мм, сорт 1, ГОСТ 8486-86</t>
  </si>
  <si>
    <t>16.23.19.900.005.00.0055.000000000008</t>
  </si>
  <si>
    <t>из сосны, половая, толщина менее 20 мм, ГОСТ 8242-88</t>
  </si>
  <si>
    <t>25.29.11.300.004.00.0796.000000000006</t>
  </si>
  <si>
    <t>металлическая, объем 100 м3</t>
  </si>
  <si>
    <t>16.21.13.350.000.00.0055.000000000002</t>
  </si>
  <si>
    <t>Плита</t>
  </si>
  <si>
    <t>древесно-стружечная, ламинированная, толщина 16 мм</t>
  </si>
  <si>
    <t>22.23.12.500.003.00.0796.000000000017</t>
  </si>
  <si>
    <t>Кабина</t>
  </si>
  <si>
    <t>душевая, акриловая, угловая, поддон акриловый, со стеклянными дверцами</t>
  </si>
  <si>
    <t>28.14.12.330.000.00.0796.000000000009</t>
  </si>
  <si>
    <t>Смеситель</t>
  </si>
  <si>
    <t>для душа, двухрукояточный, настенный, размер 310*150 мм, ГОСТ 25809-96</t>
  </si>
  <si>
    <t>25.99.11.313.000.00.0796.000000000001</t>
  </si>
  <si>
    <t>Поддон душевой</t>
  </si>
  <si>
    <t>чугунный, размер 800*800 мм, глубина 350 мм, ГОСТ 18297-96</t>
  </si>
  <si>
    <t>25.94.13.900.004.00.0166.000000000002</t>
  </si>
  <si>
    <t>Дюбель-гвоздь</t>
  </si>
  <si>
    <t>с шайбой</t>
  </si>
  <si>
    <t>25.29.11.300.004.00.0796.000000000004</t>
  </si>
  <si>
    <t>нержавеющая, объем 12,5 м2</t>
  </si>
  <si>
    <t>26.40.20.900.000.00.0796.000000000004</t>
  </si>
  <si>
    <t>Телевизор</t>
  </si>
  <si>
    <t>жидкокристаллический (LCD), цифровой</t>
  </si>
  <si>
    <t>23.20.13.900.004.01.0166.000000000005</t>
  </si>
  <si>
    <t>огнеупорная, муллитокорундовая, теплоизоляционная</t>
  </si>
  <si>
    <t>20.52.10.900.005.00.0778.000000000016</t>
  </si>
  <si>
    <t>Клей</t>
  </si>
  <si>
    <t>жидкие гвозди</t>
  </si>
  <si>
    <t>31.09.13.900.000.00.0796.000000000003</t>
  </si>
  <si>
    <t>Стол</t>
  </si>
  <si>
    <t>журнальный, материал ЛДСП</t>
  </si>
  <si>
    <t>24.20.40.500.001.00.0796.000000000000</t>
  </si>
  <si>
    <t>Заглушка</t>
  </si>
  <si>
    <t>стальная, фланцевая</t>
  </si>
  <si>
    <t>22.23.14.700.006.00.0796.000000000029</t>
  </si>
  <si>
    <t>для плинтуса, пластиковая</t>
  </si>
  <si>
    <t>24.10.21.112.000.00.0796.000000000007</t>
  </si>
  <si>
    <t>из углеродистой и низколегированной стали, эллиптическая, размер 57*5 мм, бесшовная приварная, ГОСТ 17379-2001</t>
  </si>
  <si>
    <t>28.14.13.350.001.00.0796.000000000432</t>
  </si>
  <si>
    <t>стальная, клиновая, тип присоединения к трубопроводу - фланцевое, с выдвижным шпинделем, условное давление 1,6 МПа, номинальный диаметр 80</t>
  </si>
  <si>
    <t>28.14.13.350.001.00.0796.000000000069</t>
  </si>
  <si>
    <t>стальная, тип СЛМЗ, клиновая, тип присоединения к трубопроводу - фланцевое, параллельная с выдвижным шпинделем, номинальное давление 16 Мпа, номинальный диаметр 100 мм</t>
  </si>
  <si>
    <t>28.14.13.350.001.00.0796.000000000414</t>
  </si>
  <si>
    <t>стальная, клиновая, тип присоединения к трубопроводу - фланцевое, с выдвижным шпинделем, ручная, (маховик), номинальное давление 1,6 Мпа, номинальный диаметр 100 мм</t>
  </si>
  <si>
    <t>28.14.13.350.001.00.0796.000000000453</t>
  </si>
  <si>
    <t>стальная, клиновая, тип присоединения к трубопроводу - фланцевое, с выдвижным шпинделем, условное давление 4,0 МПа, номинальный диаметр 50</t>
  </si>
  <si>
    <t>28.14.13.350.001.00.0796.000000000454</t>
  </si>
  <si>
    <t>стальная, клиновая, тип присоединения к трубопроводу - фланцевое, с выдвижным шпинделем, условное давление 4,0 МПа, номинальный диаметр 80</t>
  </si>
  <si>
    <t>28.14.13.350.001.00.0796.000000000431</t>
  </si>
  <si>
    <t>стальная, клиновая, тип присоединения к трубопроводу - фланцевое, с выдвижным шпинделем, условное давление 1,6 МПа, номинальный диаметр 50</t>
  </si>
  <si>
    <t>28.14.13.350.001.00.0796.000000000434</t>
  </si>
  <si>
    <t>стальная, клиновая, тип присоединения к трубопроводу - фланцевое, с выдвижным шпинделем, условное давление 1,6 МПа, номинальный диаметр 200</t>
  </si>
  <si>
    <t>28.14.13.350.001.00.0839.000000000004</t>
  </si>
  <si>
    <t>стальная, тип присоединения к трубопроводу - фланцевое, давление - 4 Мпа, ГОСТ 9698-86</t>
  </si>
  <si>
    <t>25.99.29.490.126.00.0796.000000000002</t>
  </si>
  <si>
    <t>27.33.13.900.013.00.0796.000000000072</t>
  </si>
  <si>
    <t>27.33.13.900.013.00.0796.000000000073</t>
  </si>
  <si>
    <t>25.99.29.190.004.00.0796.000000000019</t>
  </si>
  <si>
    <t>25.73.30.850.000.00.0796.000000000014</t>
  </si>
  <si>
    <t xml:space="preserve">25.73.30.850.000.00.0796.000000000014 </t>
  </si>
  <si>
    <t>25.99.29.190.004.00.0796.000000000028</t>
  </si>
  <si>
    <t>25.99.29.190.004.00.0796.000000000013</t>
  </si>
  <si>
    <t>25.99.29.190.004.00.0796.000000000008</t>
  </si>
  <si>
    <t>25.94.12.500.004.00.0796.000000000000</t>
  </si>
  <si>
    <t>28.14.13.390.002.00.0796.000000000003</t>
  </si>
  <si>
    <t>28.13.32.000.099.00.0796.000000000000</t>
  </si>
  <si>
    <t>08.11.20.300.000.00.0166.000000000000</t>
  </si>
  <si>
    <t>25.99.29.190.021.00.0796.000000000002</t>
  </si>
  <si>
    <t>22.23.11.900.002.00.0055.000000000060</t>
  </si>
  <si>
    <t>23.12.13.900.000.01.0796.000000000001</t>
  </si>
  <si>
    <t>32.99.59.900.117.00.0796.000000000006</t>
  </si>
  <si>
    <t>32.99.59.900.117.00.0796.000000000002</t>
  </si>
  <si>
    <t>32.99.59.900.117.00.0796.000000000004</t>
  </si>
  <si>
    <t>32.99.59.900.114.00.0796.000000000000</t>
  </si>
  <si>
    <t>27.40.39.900.000.00.0796.000000000002</t>
  </si>
  <si>
    <t>32.99.59.900.115.00.0796.000000000001</t>
  </si>
  <si>
    <t>32.99.59.900.117.00.0796.000000000008</t>
  </si>
  <si>
    <t>26.30.60.000.020.00.0796.000000000005</t>
  </si>
  <si>
    <t>26.30.60.000.020.00.0796.000000000001</t>
  </si>
  <si>
    <t>23.43.10.300.000.00.0796.000000000253</t>
  </si>
  <si>
    <t>22.29.29.900.050.00.0796.000000000006</t>
  </si>
  <si>
    <t>23.43.10.500.002.00.0796.000000000007</t>
  </si>
  <si>
    <t>23.43.10.300.000.00.0796.000000000109</t>
  </si>
  <si>
    <t>23.19.25.000.000.00.0796.000000000047</t>
  </si>
  <si>
    <t>28.21.14.700.017.00.0796.000000000000</t>
  </si>
  <si>
    <t>27.32.13.700.000.00.0006.000000000106</t>
  </si>
  <si>
    <t>27.32.13.700.000.00.0006.000000000330</t>
  </si>
  <si>
    <t>27.32.13.700.000.00.0006.000000000333</t>
  </si>
  <si>
    <t>27.32.13.700.000.00.0006.000000000329</t>
  </si>
  <si>
    <t>27.32.13.700.000.00.0006.000000000372</t>
  </si>
  <si>
    <t>27.32.13.700.000.00.0006.000000000374</t>
  </si>
  <si>
    <t>27.32.13.700.000.00.0006.000000000376</t>
  </si>
  <si>
    <t>27.32.13.700.000.00.0006.000000000370</t>
  </si>
  <si>
    <t>27.32.13.700.000.00.0006.000000000179</t>
  </si>
  <si>
    <t>27.32.13.700.000.00.0006.000000000257</t>
  </si>
  <si>
    <t>27.32.13.700.000.00.0006.000000000298</t>
  </si>
  <si>
    <t>27.32.13.700.000.00.0006.000000000310</t>
  </si>
  <si>
    <t>27.32.13.700.000.00.0006.000000000307</t>
  </si>
  <si>
    <t>27.32.13.300.001.00.0008.000000000033</t>
  </si>
  <si>
    <t>27.32.13.700.000.00.0006.000000000378</t>
  </si>
  <si>
    <t>27.32.13.700.000.00.0006.000000001016</t>
  </si>
  <si>
    <t>27.32.13.700.000.00.0006.000000000180</t>
  </si>
  <si>
    <t>27.32.13.700.000.00.0006.000000000183</t>
  </si>
  <si>
    <t>27.32.13.700.000.00.0006.000000000181</t>
  </si>
  <si>
    <t>27.32.13.700.000.00.0006.000000000212</t>
  </si>
  <si>
    <t>27.32.13.700.000.00.0006.000000000203</t>
  </si>
  <si>
    <t>27.32.13.700.000.00.0006.000000000213</t>
  </si>
  <si>
    <t>27.32.13.700.000.00.0006.000000000225</t>
  </si>
  <si>
    <t>27.32.13.700.000.00.0006.000000000229</t>
  </si>
  <si>
    <t>27.32.13.700.000.00.0006.000000000226</t>
  </si>
  <si>
    <t>27.32.13.700.000.00.0006.000000000227</t>
  </si>
  <si>
    <t>27.32.13.700.000.00.0006.000000000347</t>
  </si>
  <si>
    <t>27.32.13.700.000.00.0006.000000000471</t>
  </si>
  <si>
    <t>27.32.13.700.000.00.0006.000000000483</t>
  </si>
  <si>
    <t>27.32.13.700.000.00.0018.000000000054</t>
  </si>
  <si>
    <t>27.32.13.700.000.00.0006.000000000485</t>
  </si>
  <si>
    <t>27.32.13.700.000.00.0006.000000000120</t>
  </si>
  <si>
    <t>27.32.14.000.000.00.0006.000000000002</t>
  </si>
  <si>
    <t>27.32.14.000.000.00.0006.000000000011</t>
  </si>
  <si>
    <t>27.32.13.700.000.00.0006.000000000196</t>
  </si>
  <si>
    <t>27.32.13.700.000.00.0006.000000001142</t>
  </si>
  <si>
    <t>26.30.30.900.116.00.0006.000000000000</t>
  </si>
  <si>
    <t>25.73.60.900.000.00.0796.000000000001</t>
  </si>
  <si>
    <t>22.23.14.700.002.00.0006.000000000040</t>
  </si>
  <si>
    <t>22.23.14.500.003.00.0006.000000000000</t>
  </si>
  <si>
    <t>22.23.14.700.002.00.0006.000000000046</t>
  </si>
  <si>
    <t>22.23.14.700.002.00.0006.000000000041</t>
  </si>
  <si>
    <t>22.23.14.700.002.00.0006.000000000042</t>
  </si>
  <si>
    <t>22.23.14.700.002.00.0006.000000000007</t>
  </si>
  <si>
    <t>27.32.13.700.000.00.0006.000000000254</t>
  </si>
  <si>
    <t>27.51.26.900.003.00.0796.000000000000</t>
  </si>
  <si>
    <t>23.61.11.300.000.00.0796.000000004480</t>
  </si>
  <si>
    <t>23.61.11.300.000.00.0796.000000004471</t>
  </si>
  <si>
    <t>23.61.11.300.000.00.0796.000000004470</t>
  </si>
  <si>
    <t>08.11.12.941.000.00.0113.000000000000</t>
  </si>
  <si>
    <t xml:space="preserve">25.11.23.690.006.00.0839.000000000002 </t>
  </si>
  <si>
    <t>22.23.14.700.007.01.0006.000000000000</t>
  </si>
  <si>
    <t>24.20.34.000.000.00.0018.000000000328</t>
  </si>
  <si>
    <t>24.20.34.000.000.00.0018.000000000336</t>
  </si>
  <si>
    <t>24.20.34.000.000.00.0018.000000000340</t>
  </si>
  <si>
    <t>08.12.12.110.000.00.0113.000000000008</t>
  </si>
  <si>
    <t>23.31.10.790.002.00.0055.000000000083</t>
  </si>
  <si>
    <t>23.31.10.790.002.00.0055.000000000112</t>
  </si>
  <si>
    <t>28.14.13.350.003.00.0796.000000000109</t>
  </si>
  <si>
    <t>28.14.13.350.003.00.0796.000000000100</t>
  </si>
  <si>
    <t>28.14.13.900.014.00.0796.000000000354</t>
  </si>
  <si>
    <t>28.14.13.900.014.00.0796.000000000340</t>
  </si>
  <si>
    <t>28.14.13.900.014.00.0796.000000000341</t>
  </si>
  <si>
    <t>28.14.13.900.014.00.0796.000000000342</t>
  </si>
  <si>
    <t>28.14.11.900.004.00.0796.000000000000</t>
  </si>
  <si>
    <t>28.14.11.900.008.00.0796.000000000011</t>
  </si>
  <si>
    <t>20.52.10.900.005.00.0796.000000000018</t>
  </si>
  <si>
    <t>20.52.10.900.005.00.0166.000000000020</t>
  </si>
  <si>
    <t>20.52.10.900.005.00.0166.000000000003</t>
  </si>
  <si>
    <t>25.94.12.500.000.00.0796.000000000000</t>
  </si>
  <si>
    <t>25.11.23.690.000.00.0796.000000000000</t>
  </si>
  <si>
    <t>20.30.12.700.003.00.0796.000000000001</t>
  </si>
  <si>
    <t>22.29.29.900.050.00.0796.000000000008</t>
  </si>
  <si>
    <t>22.29.29.900.050.00.0796.000000000009</t>
  </si>
  <si>
    <t>23.61.12.000.007.00.0796.000000000009</t>
  </si>
  <si>
    <t>23.61.12.000.007.00.0796.000000000008</t>
  </si>
  <si>
    <t>23.61.12.000.007.00.0796.000000000007</t>
  </si>
  <si>
    <t>23.61.12.000.007.00.0796.000000000006</t>
  </si>
  <si>
    <t>24.20.40.100.011.00.0839.000000000000</t>
  </si>
  <si>
    <t>27.11.43.300.001.00.0839.000000000002</t>
  </si>
  <si>
    <t>27.11.43.300.001.00.0839.000000000000</t>
  </si>
  <si>
    <t>25.11.10.300.007.01.0006.000000000005</t>
  </si>
  <si>
    <t>26.20.13.000.008.01.0839.000000000002</t>
  </si>
  <si>
    <t>27.51.26.550.000.00.0796.000000000000</t>
  </si>
  <si>
    <t>28.25.12.300.000.00.0796.000000000001</t>
  </si>
  <si>
    <t>25.11.23.600.002.06.0006.000000000000</t>
  </si>
  <si>
    <t>25.11.23.600.002.06.0006.000000000001</t>
  </si>
  <si>
    <t>24.10.74.000.000.00.0168.000000000000</t>
  </si>
  <si>
    <t>25.11.10.300.007.01.0796.000000000000</t>
  </si>
  <si>
    <t>27.40.15.990.001.00.0796.000000000015</t>
  </si>
  <si>
    <t>25.94.11.850.000.00.0796.000000000004</t>
  </si>
  <si>
    <t>26.51.33.900.017.00.0796.000000000000</t>
  </si>
  <si>
    <t>25.11.23.600.023.00.0796.000000000000</t>
  </si>
  <si>
    <t>22.22.13.000.011.00.0796.000000000000</t>
  </si>
  <si>
    <t>22.22.13.000.013.00.0796.000000000000</t>
  </si>
  <si>
    <t>25.11.23.690.002.00.0796.000000000000</t>
  </si>
  <si>
    <t>22.29.29.900.049.00.0796.000000000000</t>
  </si>
  <si>
    <t>25.21.12.900.002.00.0796.000000000042</t>
  </si>
  <si>
    <t>25.21.12.900.002.00.0796.000000000033</t>
  </si>
  <si>
    <t>28.14.13.730.002.00.0796.000000000030</t>
  </si>
  <si>
    <t>22.21.29.700.017.00.0796.000000000000</t>
  </si>
  <si>
    <t>22.21.29.700.042.00.0796.000000000001</t>
  </si>
  <si>
    <t>28.14.13.730.002.00.0796.000000000040</t>
  </si>
  <si>
    <t>28.14.13.730.002.00.0796.000000000175</t>
  </si>
  <si>
    <t>20.30.11.900.000.00.0166.000000000005</t>
  </si>
  <si>
    <t>20.30.22.100.000.00.0166.000000000002</t>
  </si>
  <si>
    <t>20.30.12.700.004.01.0166.000000000000</t>
  </si>
  <si>
    <t>20.30.12.700.000.00.0166.000000000031</t>
  </si>
  <si>
    <t>20.30.12.700.000.00.0166.000000000061</t>
  </si>
  <si>
    <t>20.30.12.700.000.00.0166.000000000087</t>
  </si>
  <si>
    <t>22.21.29.700.024.00.0796.000000000006</t>
  </si>
  <si>
    <t>22.21.29.700.024.00.0796.000000000005</t>
  </si>
  <si>
    <t>23.61.20.900.048.00.0796.000000000000</t>
  </si>
  <si>
    <t>22.19.73.900.005.00.0796.000000000000</t>
  </si>
  <si>
    <t>31.00.13.500.001.00.0796.000000000058</t>
  </si>
  <si>
    <t>22.23.14.700.001.00.5111.000000000000</t>
  </si>
  <si>
    <t>22.23.14.700.001.00.0796.000000000001</t>
  </si>
  <si>
    <t>22.23.14.700.001.00.0778.000000000001</t>
  </si>
  <si>
    <t>25.94.13.900.007.03.0796.000000000001</t>
  </si>
  <si>
    <t>25.11.23.600.015.02.0796.000000000000</t>
  </si>
  <si>
    <t>25.99.29.190.063.00.0796.000000000001</t>
  </si>
  <si>
    <t>25.99.29.490.049.01.0796.000000000000</t>
  </si>
  <si>
    <t>22.29.23.200.004.00.0796.000000000000</t>
  </si>
  <si>
    <t>25.11.23.622.000.00.0796.000000000000</t>
  </si>
  <si>
    <t>19.20.23.300.002.00.0166.000000000000</t>
  </si>
  <si>
    <t>31.02.10.500.002.00.0796.000000000001</t>
  </si>
  <si>
    <t>20.30.12.700.001.00.0166.000000000058</t>
  </si>
  <si>
    <t>20.30.12.700.001.00.0166.000000000002</t>
  </si>
  <si>
    <t>20.30.12.700.001.00.0166.000000000012</t>
  </si>
  <si>
    <t>22.23.11.900.001.00.0018.000000000000</t>
  </si>
  <si>
    <t>16.21.14.100.002.00.0055.000000000000</t>
  </si>
  <si>
    <t>27.40.42.300.003.00.0796.000000000000</t>
  </si>
  <si>
    <t>27.40.39.900.005.00.0796.000000000004</t>
  </si>
  <si>
    <t>27.40.14.900.000.00.0796.000000000210</t>
  </si>
  <si>
    <t>27.40.15.700.001.00.0796.000000000001</t>
  </si>
  <si>
    <t>22.21.30.100.003.00.0166.000000000000</t>
  </si>
  <si>
    <t>27.33.11.100.001.00.0839.000000000000</t>
  </si>
  <si>
    <t>16.10.10.100.002.00.0113.000000000001</t>
  </si>
  <si>
    <t>22.23.12.900.007.00.0796.000000000000</t>
  </si>
  <si>
    <t>27.12.40.900.049.00.0796.000000000002</t>
  </si>
  <si>
    <t>23.61.20.900.005.00.0796.000000000005</t>
  </si>
  <si>
    <t>25.99.29.490.078.00.0796.000000000021</t>
  </si>
  <si>
    <t>25.99.29.490.078.00.0796.000000000022</t>
  </si>
  <si>
    <t>22.23.19.990.012.00.0796.000000000000</t>
  </si>
  <si>
    <t>26.51.52.700.002.00.0796.000000000326</t>
  </si>
  <si>
    <t>26.51.52.700.002.00.0796.000000000022</t>
  </si>
  <si>
    <t>23.99.13.900.006.00.0166.000000000000</t>
  </si>
  <si>
    <t>23.14.12.100.000.01.0113.000000000000</t>
  </si>
  <si>
    <t>25.11.22.300.001.00.0796.000000000000</t>
  </si>
  <si>
    <t>24.20.34.000.000.00.0018.000000000000</t>
  </si>
  <si>
    <t>22.23.14.550.001.00.0018.000000000000</t>
  </si>
  <si>
    <t>25.11.23.690.006.00.0839.000000000002</t>
  </si>
  <si>
    <t>25.93.13.900.004.00.0839.000000000000</t>
  </si>
  <si>
    <t>24.20.13.900.001.01.0006.000000000002</t>
  </si>
  <si>
    <t>24.20.13.900.001.01.0006.000000000005</t>
  </si>
  <si>
    <t>25.11.23.590.004.00.0055.000000000007</t>
  </si>
  <si>
    <t>25.99.29.190.037.00.0055.000000000001</t>
  </si>
  <si>
    <t>25.94.11.310.002.00.0796.000000000012</t>
  </si>
  <si>
    <t>27.51.27.000.000.00.0796.000000000002</t>
  </si>
  <si>
    <t>23.14.12.900.007.00.0113.000000000001</t>
  </si>
  <si>
    <t>23.14.12.100.000.00.0113.000000000010</t>
  </si>
  <si>
    <t>23.52.10.330.000.00.0168.000000000024</t>
  </si>
  <si>
    <t>23.70.12.300.003.00.0168.000000000000</t>
  </si>
  <si>
    <t>24.20.40.300.001.01.0796.000000000004</t>
  </si>
  <si>
    <t>22.21.29.700.005.00.0796.000000000009</t>
  </si>
  <si>
    <t>22.21.29.700.005.00.0796.000000000096</t>
  </si>
  <si>
    <t>22.21.29.700.005.00.0796.000000000093</t>
  </si>
  <si>
    <t>22.29.23.700.010.00.0796.000000000000</t>
  </si>
  <si>
    <t>31.01.12.900.004.00.0839.000000000003</t>
  </si>
  <si>
    <t>Муфта</t>
  </si>
  <si>
    <t>22.23.20.900.002.00.0796.000000000000</t>
  </si>
  <si>
    <t>28.13.21.500.001.00.0796.000000000002</t>
  </si>
  <si>
    <t>28.13.21.500.001.00.0796.000000000000</t>
  </si>
  <si>
    <t>28.13.14.900.002.09.0796.000000000004</t>
  </si>
  <si>
    <t>28.13.14.100.000.01.0796.000000000259</t>
  </si>
  <si>
    <t>28.13.14.900.002.09.0796.000000000006</t>
  </si>
  <si>
    <t>28.13.14.900.002.09.0796.000000000001</t>
  </si>
  <si>
    <t>28.14.13.900.014.00.0796.000000000267</t>
  </si>
  <si>
    <t>28.14.13.900.014.00.0796.000000000004</t>
  </si>
  <si>
    <t>Клапан обратный</t>
  </si>
  <si>
    <t>стальной, тип соединения - фланцевый, давление условное 4 Мпа, условный диаметр 100 мм</t>
  </si>
  <si>
    <t>28.29.22.100.000.01.0796.000000000002</t>
  </si>
  <si>
    <t>22.23.14.500.000.01.0055.000000000000</t>
  </si>
  <si>
    <t>20.30.22.200.000.00.0166.000000000000</t>
  </si>
  <si>
    <t>25.11.23.173.001.00.0796.000000000008</t>
  </si>
  <si>
    <t>26.30.60.000.016.00.0796.000000000000</t>
  </si>
  <si>
    <t>23.61.20.900.023.00.0796.000000000047</t>
  </si>
  <si>
    <t>23.61.20.900.007.00.0796.000000000439</t>
  </si>
  <si>
    <t>24.20.40.500.000.00.0796.000000000066</t>
  </si>
  <si>
    <t>22.21.29.700.002.00.0796.000000000057</t>
  </si>
  <si>
    <t>22.21.29.700.002.00.0796.000000000059</t>
  </si>
  <si>
    <t>22.21.29.700.002.00.0796.000000000061</t>
  </si>
  <si>
    <t>24.20.40.500.000.00.0796.000000000059</t>
  </si>
  <si>
    <t>24.20.40.500.000.00.0796.000000000015</t>
  </si>
  <si>
    <t>24.20.40.500.000.00.0796.000000000071</t>
  </si>
  <si>
    <t>22.21.29.700.002.00.0796.000000000143</t>
  </si>
  <si>
    <t>22.21.29.700.002.00.0796.000000000139</t>
  </si>
  <si>
    <t>22.21.29.700.002.00.0796.000000000220</t>
  </si>
  <si>
    <t>22.21.29.700.002.00.0796.000000000221</t>
  </si>
  <si>
    <t>22.21.29.700.002.00.0796.000000000194</t>
  </si>
  <si>
    <t>24.20.40.300.008.00.0796.000000000000</t>
  </si>
  <si>
    <t>24.20.40.500.000.00.0796.000000000089</t>
  </si>
  <si>
    <t>24.20.40.500.000.00.0796.000000000061</t>
  </si>
  <si>
    <t>24.20.40.500.000.00.0796.000000000076</t>
  </si>
  <si>
    <t>24.20.40.500.000.00.0796.000000000022</t>
  </si>
  <si>
    <t>25.21.12.300.001.00.0839.000000000009</t>
  </si>
  <si>
    <t>13.20.13.550.000.00.0166.000000000000</t>
  </si>
  <si>
    <t>24.33.30.100.000.00.0055.000000000000</t>
  </si>
  <si>
    <t>23.99.13.900.023.00.0055.000000000000</t>
  </si>
  <si>
    <t>Пароизоляция</t>
  </si>
  <si>
    <t>плотность 100 г/м2, для плоской кровли</t>
  </si>
  <si>
    <t>08.12.12.119.002.01.0113.000000000000</t>
  </si>
  <si>
    <t>20.59.59.730.000.00.0796.000000000000</t>
  </si>
  <si>
    <t>23.99.13.900.009.00.0055.000000000000</t>
  </si>
  <si>
    <t>23.61.20.900.031.00.0796.000000000238</t>
  </si>
  <si>
    <t>23.61.20.900.031.00.0796.000000000121</t>
  </si>
  <si>
    <t>23.61.20.900.031.00.0796.000000000126</t>
  </si>
  <si>
    <t>22.21.29.900.001.00.0796.000000000000</t>
  </si>
  <si>
    <t>22.21.29.700.029.00.0796.000000000002</t>
  </si>
  <si>
    <t>25.72.14.690.003.00.0796.000000000002</t>
  </si>
  <si>
    <t>25.72.14.690.003.00.0796.000000000000</t>
  </si>
  <si>
    <t>23.42.10.500.006.00.0796.000000000003</t>
  </si>
  <si>
    <t>22.21.21.500.001.04.0796.000000000007</t>
  </si>
  <si>
    <t>22.21.21.500.001.01.0006.000000000000</t>
  </si>
  <si>
    <t>22.21.30.100.001.00.0055.000000000025</t>
  </si>
  <si>
    <t xml:space="preserve">22.29.29.900.042.00.0168.000000000003 </t>
  </si>
  <si>
    <t>22.23.14.700.017.00.0006.000000000000</t>
  </si>
  <si>
    <t>23.61.12.000.005.00.0796.000000000024</t>
  </si>
  <si>
    <t>23.61.12.000.005.00.0796.000000000005</t>
  </si>
  <si>
    <t>23.61.12.000.005.00.0796.000000000004</t>
  </si>
  <si>
    <t>23.31.10.790.002.00.0055.000000000000</t>
  </si>
  <si>
    <t>23.31.10.790.002.00.0055.000000000006</t>
  </si>
  <si>
    <t>23.61.20.900.007.00.0796.000000000222</t>
  </si>
  <si>
    <t>23.61.20.900.007.00.0796.000000000223</t>
  </si>
  <si>
    <t>23.61.20.900.007.00.0796.000000000250</t>
  </si>
  <si>
    <t>23.61.20.900.007.00.0796.000000000251</t>
  </si>
  <si>
    <t>23.61.12.000.005.00.0796.000000000013</t>
  </si>
  <si>
    <t>23.61.20.900.007.00.0796.000000000209</t>
  </si>
  <si>
    <t>23.61.12.000.014.00.0796.000000000000</t>
  </si>
  <si>
    <t>23.61.12.000.005.00.0796.000000000020</t>
  </si>
  <si>
    <t>23.61.20.900.007.00.0113.000000000011</t>
  </si>
  <si>
    <t xml:space="preserve">23.14.12.900.004.00.0796.000000000038 </t>
  </si>
  <si>
    <t>Отвод</t>
  </si>
  <si>
    <t>резьбовой, из стекловолокна, угол поворота 90°, диаметр 300 мм, номинальное давление 3,5 Мпа</t>
  </si>
  <si>
    <t>22.21.29.700.002.00.0796.000000000058</t>
  </si>
  <si>
    <t xml:space="preserve">23.14.12.900.004.00.0796.000000000046 </t>
  </si>
  <si>
    <t>полипропиленовый, угол поворота 90 градусов, диаметр 20 мм</t>
  </si>
  <si>
    <t>резьбовой, из стекловолокна, угол поворота 90°, диаметр 32 мм, номинальное давление 5 Мпа</t>
  </si>
  <si>
    <t>28.13.14.100.000.01.0796.000000000262</t>
  </si>
  <si>
    <t>24.33.11.100.006.00.0796.000000000001</t>
  </si>
  <si>
    <t>Подвес</t>
  </si>
  <si>
    <t>для ПП-профиля, прямой</t>
  </si>
  <si>
    <t>25.29.11.300.004.00.0796.000000000009</t>
  </si>
  <si>
    <t>22.21.30.100.019.00.0055.000000000000</t>
  </si>
  <si>
    <t>22.23.14.550.000.00.0006.000000000012</t>
  </si>
  <si>
    <t>25.99.22.000.003.00.0796.000000000000</t>
  </si>
  <si>
    <t>Подставка</t>
  </si>
  <si>
    <t>для бумаг</t>
  </si>
  <si>
    <t>22.29.29.900.031.00.0796.000000000002</t>
  </si>
  <si>
    <t>25.99.29.490.077.00.0796.000000000000</t>
  </si>
  <si>
    <t xml:space="preserve"> Поковка</t>
  </si>
  <si>
    <t>из углеродистой стали, ГОСТ 7062-90</t>
  </si>
  <si>
    <t>24.10.23.100.001.00.0168.000000000003</t>
  </si>
  <si>
    <t>22.19.30.500.002.13.0006.000000000007</t>
  </si>
  <si>
    <t>поливочный, резиновый, усиленный, диаметр 20 мм</t>
  </si>
  <si>
    <t>22.19.30.500.002.13.0006.000000000003</t>
  </si>
  <si>
    <t>поливочный, резиновый, простой, диаметр 32 мм</t>
  </si>
  <si>
    <t xml:space="preserve">22.19.30.500.002.13.0006.000000000008 </t>
  </si>
  <si>
    <t>поливочный, резиновый, усиленный, диаметр 50 мм</t>
  </si>
  <si>
    <t>23.14.12.100.002.00.0796.000000000000</t>
  </si>
  <si>
    <t>противопожарное, из стекловолокна</t>
  </si>
  <si>
    <t>22.23.15.000.000.00.0055.000000000009</t>
  </si>
  <si>
    <t>30.20.40.300.565.00.0796.000000000000</t>
  </si>
  <si>
    <t>Поручень</t>
  </si>
  <si>
    <t>для подвижного состава</t>
  </si>
  <si>
    <t>27.12.40.900.019.00.0796.000000000002</t>
  </si>
  <si>
    <t>23.99.19.900.009.00.0055.000000000000</t>
  </si>
  <si>
    <t>22.29.29.900.075.00.0796.000000000000</t>
  </si>
  <si>
    <t>26.30.50.900.003.00.0796.000000000000</t>
  </si>
  <si>
    <t>27.33.11.100.003.00.0796.000000000000</t>
  </si>
  <si>
    <t>Привод</t>
  </si>
  <si>
    <t>для разъединителя контактной сети переменного тока</t>
  </si>
  <si>
    <t>28.14.20.000.019.00.0796.000000000000</t>
  </si>
  <si>
    <t>электрический, многооборотный</t>
  </si>
  <si>
    <t>27.32.13.700.002.00.0168.000000000006</t>
  </si>
  <si>
    <t>27.32.13.700.002.00.0006.000000000238</t>
  </si>
  <si>
    <t xml:space="preserve"> Провод</t>
  </si>
  <si>
    <t>марка ПВС, 1*4,0 мм2</t>
  </si>
  <si>
    <t>27.32.13.700.002.00.0006.000000000037</t>
  </si>
  <si>
    <t>25.99.29.490.076.00.0796.000000000002</t>
  </si>
  <si>
    <t>24.34.12.900.000.01.0006.000000000001</t>
  </si>
  <si>
    <t>25.11.23.676.000.00.0168.000000000009</t>
  </si>
  <si>
    <t>24.34.12.900.000.01.0006.000000000000</t>
  </si>
  <si>
    <t>24.34.12.900.000.01.0006.000000000002</t>
  </si>
  <si>
    <t>24.34.12.900.000.00.0168.000000000041</t>
  </si>
  <si>
    <t>24.34.12.900.000.00.0018.000000000038</t>
  </si>
  <si>
    <t>26.20.17.900.001.00.0796.000000000000</t>
  </si>
  <si>
    <t>27.40.33.000.001.00.0796.000000000053</t>
  </si>
  <si>
    <t>25.93.13.500.000.00.0168.000000000001</t>
  </si>
  <si>
    <t>27.90.12.500.001.00.0796.000000000002</t>
  </si>
  <si>
    <t>Протектор</t>
  </si>
  <si>
    <t>для защиты от коррозии, магниевый, короткозамкнутый</t>
  </si>
  <si>
    <t>25.93.13.900.003.00.0055.000000000124</t>
  </si>
  <si>
    <t>25.93.13.900.003.00.0055.000000000104</t>
  </si>
  <si>
    <t>25.93.13.900.003.00.0055.000000000048</t>
  </si>
  <si>
    <t>24.33.20.000.002.00.0055.000000000001</t>
  </si>
  <si>
    <t>25.93.13.900.003.00.0055.000000000117</t>
  </si>
  <si>
    <t xml:space="preserve">22.23.14.550.001.00.0018.000000000018 </t>
  </si>
  <si>
    <t>22.23.14.700.007.01.0006.000000000002</t>
  </si>
  <si>
    <t xml:space="preserve">25.11.23.900.001.00.0006.000000000000 </t>
  </si>
  <si>
    <t>25.11.10.300.007.01.0006.000000000004</t>
  </si>
  <si>
    <t>25.11.10.300.007.02.0006.000000000001</t>
  </si>
  <si>
    <t>24.33.20.000.002.00.0796.000000000000</t>
  </si>
  <si>
    <t>25.11.23.900.001.00.0006.000000000000</t>
  </si>
  <si>
    <t>25.11.10.300.007.01.0006.000000000003</t>
  </si>
  <si>
    <t>22.23.14.550.001.00.0018.000000000003</t>
  </si>
  <si>
    <t>24.20.34.000.000.00.0018.000000000002</t>
  </si>
  <si>
    <t>24.33.11.300.000.00.0006.000000000000</t>
  </si>
  <si>
    <t>22.23.14.550.001.00.0018.000000000013</t>
  </si>
  <si>
    <t xml:space="preserve">22.23.14.550.001.00.0018.000000000013 </t>
  </si>
  <si>
    <t>25.21.11.900.000.00.0840.000000000014</t>
  </si>
  <si>
    <t>25.21.11.900.000.00.0840.000000000011</t>
  </si>
  <si>
    <t>32.99.59.900.066.00.0796.000000000000</t>
  </si>
  <si>
    <t>31.09.14.390.001.00.0796.000000000001</t>
  </si>
  <si>
    <t>Перегородка</t>
  </si>
  <si>
    <t>металлопластиковая, офисная,  с закаленным стеклом</t>
  </si>
  <si>
    <t>25.99.11.100.000.01.0796.000000000000</t>
  </si>
  <si>
    <t>22.23.12.500.001.01.0796.000000000000</t>
  </si>
  <si>
    <t>27.12.31.900.004.01.0796.000000000000</t>
  </si>
  <si>
    <t>20.30.22.700.000.00.0166.000000000000</t>
  </si>
  <si>
    <t>22.21.29.200.000.00.0796.000000000000</t>
  </si>
  <si>
    <t>25.29.11.300.003.00.0796.000000000003</t>
  </si>
  <si>
    <t>22.21.29.700.056.00.0796.000000000000</t>
  </si>
  <si>
    <t>26.51.70.990.025.00.0796.000000000000</t>
  </si>
  <si>
    <t>25.29.11.310.000.01.0796.000000000021</t>
  </si>
  <si>
    <t>22.19.20.700.009.00.0006.000000000001</t>
  </si>
  <si>
    <t>22.11.16.000.006.00.0166.000000000000</t>
  </si>
  <si>
    <t>22.19.72.000.000.00.0796.000000000000</t>
  </si>
  <si>
    <t>25.99.29.190.036.03.0796.000000000000</t>
  </si>
  <si>
    <t>25.99.29.190.036.02.0006.000000000000</t>
  </si>
  <si>
    <t xml:space="preserve">26.11.40.500.001.00.0796.000000000000 </t>
  </si>
  <si>
    <t>26.11.40.500.001.00.0796.000000000000</t>
  </si>
  <si>
    <t>23.99.13.900.015.01.0055.000000000003</t>
  </si>
  <si>
    <t>22.19.30.300.001.00.0006.000000000004</t>
  </si>
  <si>
    <t>24.20.13.900.001.01.0006.000000000001</t>
  </si>
  <si>
    <t>25.99.29.490.087.00.0796.000000000000</t>
  </si>
  <si>
    <t>22.23.19.990.003.01.0796.000000000000</t>
  </si>
  <si>
    <t>25.11.23.600.037.00.0055.000000000000</t>
  </si>
  <si>
    <t>27.32.13.700.002.00.0006.000000000334</t>
  </si>
  <si>
    <t>25.94.13.900.007.00.0796.000000000067</t>
  </si>
  <si>
    <t>27.40.25.300.001.01.0796.000000000006</t>
  </si>
  <si>
    <t>27.40.25.300.001.03.0796.000000000000</t>
  </si>
  <si>
    <t>27.20.11.990.001.00.0796.000000000000</t>
  </si>
  <si>
    <t>27.40.25.300.001.01.0796.000000000000</t>
  </si>
  <si>
    <t>27.40.22.900.000.02.0796.000000000000</t>
  </si>
  <si>
    <t>27.40.22.900.000.01.0796.000000000000</t>
  </si>
  <si>
    <t>27.40.21.000.000.01.0796.000000000000</t>
  </si>
  <si>
    <t>27.20.11.990.001.00.0796.000000000001</t>
  </si>
  <si>
    <t>27.90.20.500.006.00.0796.000000000000</t>
  </si>
  <si>
    <t>01.19.22.300.000.00.0166.000000000000</t>
  </si>
  <si>
    <t>25.93.13.900.001.01.0055.000000000016</t>
  </si>
  <si>
    <t>рифленая, стальная, номер сетки 40, диаметр проволоки 6 мм, ГОСТ 3306-88</t>
  </si>
  <si>
    <t>25.93.13.900.001.01.0055.000000000005</t>
  </si>
  <si>
    <t>рифленая, стальная, номер сетки 20, диаметр проволоки 5 мм, ГОСТ 3306-88</t>
  </si>
  <si>
    <t xml:space="preserve">23.14.12.900.013.00.0055.000000000000 </t>
  </si>
  <si>
    <t>23.14.12.900.013.01.0055.000000000000</t>
  </si>
  <si>
    <t xml:space="preserve">строительная, стеклянная, марка СС-1  </t>
  </si>
  <si>
    <t>22.21.30.100.000.00.0006.000000000000</t>
  </si>
  <si>
    <t>22.21.30.100.000.00.0006.000000000001</t>
  </si>
  <si>
    <t>22.29.29.900.071.00.0796.000000000000</t>
  </si>
  <si>
    <t>23.61.20.900.016.00.0796.000000000000</t>
  </si>
  <si>
    <t>27.40.24.000.004.00.0796.000000000000</t>
  </si>
  <si>
    <t>Знак указательный</t>
  </si>
  <si>
    <t>квадратный, размер 50*50 мм</t>
  </si>
  <si>
    <t>20.13.62.900.001.00.0166.000000000002</t>
  </si>
  <si>
    <t xml:space="preserve">20.20.12.300.000.00.0168.000000000000  </t>
  </si>
  <si>
    <t xml:space="preserve">22.21.21.900.001.00.0796.000000000008 </t>
  </si>
  <si>
    <t>31.00.11.900.002.02.0796.000000000000</t>
  </si>
  <si>
    <t>31.00.13.900.000.00.0796.000000000000</t>
  </si>
  <si>
    <t>25.99.29.490.024.00.0796.000000000000</t>
  </si>
  <si>
    <t>23.99.12.900.000.00.0168.000000000012</t>
  </si>
  <si>
    <t>28.14.12.330.000.00.0796.000000000007</t>
  </si>
  <si>
    <t>28.14.12.330.000.00.0796.000000000003</t>
  </si>
  <si>
    <t>28.14.12.330.000.00.0796.000000000002</t>
  </si>
  <si>
    <t>Асфальтобетон</t>
  </si>
  <si>
    <t>марка I, тип Бх, из минеральных материалов (щебня, гравия и песка) с битумом, ГОСТ 9128-2013</t>
  </si>
  <si>
    <t>для душа, однорукояточный, совмещенный</t>
  </si>
  <si>
    <t>для моек, однорукояточный, набортный, размер 240*130 мм, ГОСТ 25809-96</t>
  </si>
  <si>
    <t>для моек, двухрукояточный, набортный, размер 240*130 мм, ГОСТ 25809-96</t>
  </si>
  <si>
    <t>22.23.14.700.016.01.0796.000000000001</t>
  </si>
  <si>
    <t>Соединитель</t>
  </si>
  <si>
    <t>для пластикового плинтуса, с резиновым уплотнителем</t>
  </si>
  <si>
    <t>25.11.23.600.008.01.0796.000000000000</t>
  </si>
  <si>
    <t>из оцинкованной стали</t>
  </si>
  <si>
    <t>23.32.12.700.000.05.0796.000000000000</t>
  </si>
  <si>
    <t>соединительная, для напольного покрытия</t>
  </si>
  <si>
    <t>08.93.10.900.005.00.0168.000000000000</t>
  </si>
  <si>
    <t>кристаллическая, ГОСТ 2713-74</t>
  </si>
  <si>
    <t>22.29.29.900.039.00.0625.000000000000</t>
  </si>
  <si>
    <t>Поликарбонат (полигаль)</t>
  </si>
  <si>
    <t>листовой, толщина 10 мм</t>
  </si>
  <si>
    <t>22.29.29.900.039.00.0625.000000000002</t>
  </si>
  <si>
    <t>листовой, толщина 6 мм</t>
  </si>
  <si>
    <t>22.19.20.700.002.00.0006.000000000000</t>
  </si>
  <si>
    <t>резиновый, атмосферостойкий, прямоугольного сечения</t>
  </si>
  <si>
    <t>25.99.29.250.001.01.0796.000000000000</t>
  </si>
  <si>
    <t>Вязка</t>
  </si>
  <si>
    <t>спиральная, тип ВС</t>
  </si>
  <si>
    <t>28.25.12.300.000.00.0796.000000000005</t>
  </si>
  <si>
    <t>Кондиционер (сплит-система)</t>
  </si>
  <si>
    <t>колонно-напольный, площадь охлаждения 120-140м2, мощность охлаждения 4,9кВт, мощность обогрева 14,8 кВт</t>
  </si>
  <si>
    <t>24.10.66.900.000.01.0168.000000000001</t>
  </si>
  <si>
    <t>стальной, марка 08КП-20КП, диаметр 30 мм, ГОСТ 1050-2013</t>
  </si>
  <si>
    <t>стальной, горячекатанный, ширина 1600 мм, ГОСТ 19903-74</t>
  </si>
  <si>
    <t>24.10.31.900.000.01.0055.000000000002</t>
  </si>
  <si>
    <t xml:space="preserve"> Лист</t>
  </si>
  <si>
    <t xml:space="preserve"> стальной, горячекатанный, б-8 мм, ГОСТ 19903-74</t>
  </si>
  <si>
    <t>24.10.31.900.000.01.0168.000000000137</t>
  </si>
  <si>
    <t>стальной, марка Ст. 3, толщина 4 мм, рифленный, ГОСТ 8568-77</t>
  </si>
  <si>
    <t>24.10.31.100.000.01.0055.000000000000</t>
  </si>
  <si>
    <t>стальной, холоднокатаный, толщина 0,55 мм, оцинкованный, ГОСТ 14918-80</t>
  </si>
  <si>
    <t>24.33.20.000.002.00.0055.000000000000</t>
  </si>
  <si>
    <t>листовой, из оцинкованной стали, холодногнутый, ГОСТ 24045-2010</t>
  </si>
  <si>
    <t>24.10.31.100.002.00.0018.000000000002</t>
  </si>
  <si>
    <t xml:space="preserve">  Полоса</t>
  </si>
  <si>
    <t>стальная, размер 40*4, ГОСТ 4405-75</t>
  </si>
  <si>
    <t>24.32.10.100.002.00.0018.000000000008</t>
  </si>
  <si>
    <t xml:space="preserve">  холоднокатаная, стальная, ширина 25 мм</t>
  </si>
  <si>
    <t>25.93.13.500.000.00.0055.000000000018</t>
  </si>
  <si>
    <t>Лист просечно-вытяжной</t>
  </si>
  <si>
    <t>толщина 6 мм, ширина менее 500 мм</t>
  </si>
  <si>
    <t xml:space="preserve">24.33.20.000.002.00.0055.000000000000  </t>
  </si>
  <si>
    <t>24.32.10.100.002.00.0018.000000000025</t>
  </si>
  <si>
    <t>Полоса</t>
  </si>
  <si>
    <t>холоднокатаная, стальная, ширина 100 мм</t>
  </si>
  <si>
    <t>24.32.10.100.002.00.0168.000000000037</t>
  </si>
  <si>
    <t xml:space="preserve"> Полоса</t>
  </si>
  <si>
    <t>холоднокатаная, стальная, ширина 200 мм</t>
  </si>
  <si>
    <t>24.32.10.100.002.00.0018.000000000037</t>
  </si>
  <si>
    <t xml:space="preserve">24.10.31.100.002.00.0018.000000000002  </t>
  </si>
  <si>
    <t xml:space="preserve">24.10.31.100.002.00.0006.000000000000  </t>
  </si>
  <si>
    <t>стальная, размер 4*48 мм</t>
  </si>
  <si>
    <t>24.32.10.100.002.00.0018.000000000021</t>
  </si>
  <si>
    <t>холоднокатаная, стальная, ширина 80 мм</t>
  </si>
  <si>
    <t>24.10.31.900.000.01.0055.000000000013</t>
  </si>
  <si>
    <t>стальной, марка Ст. 3 сп., толщина 10 мм, горячекатаный, ГОСТ 19903-74</t>
  </si>
  <si>
    <t>24.10.31.900.000.01.0055.000000000012</t>
  </si>
  <si>
    <t>стальной, марка Ст. 3 сп., толщина 16 мм, горячекатаный, ГОСТ 19903-74</t>
  </si>
  <si>
    <t>24.10.31.900.000.01.0055.000000000014</t>
  </si>
  <si>
    <t xml:space="preserve"> стальной, марка Ст. 3 сп., толщина 2 мм, горячекатаный, ГОСТ 19903-74</t>
  </si>
  <si>
    <t>24.10.31.900.000.01.0055.000000000006</t>
  </si>
  <si>
    <t xml:space="preserve"> стальной, марка Ст. 3, толщина 3 мм, ГОСТ 19903-74</t>
  </si>
  <si>
    <t>24.10.31.900.000.01.0055.000000000005</t>
  </si>
  <si>
    <t>стальной, марка Ст. 3, толщина 4 мм, ГОСТ 19903-74</t>
  </si>
  <si>
    <t>24.10.31.900.000.01.0055.000000000010</t>
  </si>
  <si>
    <t>стальной, марка Ст. 3 сп., толщина 5 мм, горячекатанный, ГОСТ 19903-74</t>
  </si>
  <si>
    <t>стальной, горячекатанный, б-8 мм, ГОСТ 19903-74</t>
  </si>
  <si>
    <t>23.12.13.300.001.00.0055.000000000004</t>
  </si>
  <si>
    <t>Стекло</t>
  </si>
  <si>
    <t>25.11.23.590.002.00.0796.000000000003</t>
  </si>
  <si>
    <t>Стеллаж</t>
  </si>
  <si>
    <t xml:space="preserve"> сталь, размер 1600*1200*650 мм</t>
  </si>
  <si>
    <t>25.11.23.590.002.00.0796.000000000006</t>
  </si>
  <si>
    <t>сталь, размер 2500*900*950 мм</t>
  </si>
  <si>
    <t>31.09.14.900.001.00.0796.000000000000</t>
  </si>
  <si>
    <t>Стенд</t>
  </si>
  <si>
    <t>информационный</t>
  </si>
  <si>
    <t>26.30.30.900.064.00.0796.000000000000</t>
  </si>
  <si>
    <t>Стойка крепления</t>
  </si>
  <si>
    <t>для аппаратуры связи и коммутации</t>
  </si>
  <si>
    <t>23.61.20.900.027.02.0796.000000000078</t>
  </si>
  <si>
    <t>Стойка</t>
  </si>
  <si>
    <t>железобетонная, железобетонная, марка СВ, вибрированная</t>
  </si>
  <si>
    <t>25.11.23.500.006.00.0796.000000000000</t>
  </si>
  <si>
    <t>дорожная, СД-2</t>
  </si>
  <si>
    <t>31.01.11.100.000.00.0796.000000000000</t>
  </si>
  <si>
    <t xml:space="preserve"> Стол</t>
  </si>
  <si>
    <t>подтоварник кухонный, металлический, размер 1500*600*300 мм</t>
  </si>
  <si>
    <t>31.02.10.500.003.00.0796.000000000001</t>
  </si>
  <si>
    <t>кухонный, материал изготовления из древесных плит</t>
  </si>
  <si>
    <t>31.01.12.900.006.00.0796.000000000014</t>
  </si>
  <si>
    <t>письменный,  ЛДСП, без тумбы</t>
  </si>
  <si>
    <t>31.01.12.900.006.00.0796.000000000000</t>
  </si>
  <si>
    <t xml:space="preserve"> письменный, ЛДСП, однотумбовый</t>
  </si>
  <si>
    <t>16.23.19.900.008.00.0796.000000000000</t>
  </si>
  <si>
    <t>Стремянка</t>
  </si>
  <si>
    <t>деревянная</t>
  </si>
  <si>
    <t>31.00.11.700.001.00.0796.000000000008</t>
  </si>
  <si>
    <t>Стул</t>
  </si>
  <si>
    <t>мягкий, каркас металлический, сидение и спинка из тканевой обивки</t>
  </si>
  <si>
    <t>31.00.12.550.001.00.0796.000000000004</t>
  </si>
  <si>
    <t xml:space="preserve"> Стул</t>
  </si>
  <si>
    <t>деревянный, сиденье  из ткани</t>
  </si>
  <si>
    <t>23.64.10.120.000.01.0166.000000000001</t>
  </si>
  <si>
    <t xml:space="preserve"> штукатурная, строительная, сухая, легкая, гипсовая, СТ РК 1168-2006</t>
  </si>
  <si>
    <t>31.09.14.390.002.00.0796.000000000000</t>
  </si>
  <si>
    <t>Полка</t>
  </si>
  <si>
    <t>для обуви, из пластика</t>
  </si>
  <si>
    <t>31.09.11.000.003.00.0796.000000000009</t>
  </si>
  <si>
    <t>Шкаф</t>
  </si>
  <si>
    <t>стальной, для сушки одежды с электрическим подогревом</t>
  </si>
  <si>
    <t>26.51.63.700.001.01.0796.000000000004</t>
  </si>
  <si>
    <t>Счетчик</t>
  </si>
  <si>
    <t>электроэнергии, электронный, трехфазный, измерение переменного тока 380 В, 50 Гц</t>
  </si>
  <si>
    <t>24.33.30.900.006.00.0055.000000000001</t>
  </si>
  <si>
    <t>Сэндвич-панель</t>
  </si>
  <si>
    <t>кровельная  , трехслойная, с наполнителем из минеральной ваты, со скрытым креплением SECRET FIX</t>
  </si>
  <si>
    <t>24.33.30.900.006.02.0055.000000000000</t>
  </si>
  <si>
    <t>стеновая, трехслойная, с наполнителем из минеральной ваты, со скрытым креплением SECRET FIX</t>
  </si>
  <si>
    <t>27.40.24.000.002.00.0796.000000000001</t>
  </si>
  <si>
    <t>маркировочная</t>
  </si>
  <si>
    <t>31.00.12.550.000.00.0796.000000000001</t>
  </si>
  <si>
    <t>Табурет</t>
  </si>
  <si>
    <t>деревянный, сиденье  из кожи</t>
  </si>
  <si>
    <t>28.22.11.700.002.00.0796.000000000000</t>
  </si>
  <si>
    <t xml:space="preserve"> Таль</t>
  </si>
  <si>
    <t>ручная, передвижная, шестеренная, грузоподъемность 3 тонны</t>
  </si>
  <si>
    <t>22.21.29.700.025.00.0796.000000000021</t>
  </si>
  <si>
    <t>из полипропилена, диаметр 16 мм, двойной</t>
  </si>
  <si>
    <t>20.17.10.900.000.00.0166.000000000000</t>
  </si>
  <si>
    <t>Тиокол</t>
  </si>
  <si>
    <t>полисульфидный каучук, тип НВБ-2, ГОСТ 12812-80</t>
  </si>
  <si>
    <t>26.30.21.900.006.00.0796.000000000036</t>
  </si>
  <si>
    <t>Аппарат телефонный</t>
  </si>
  <si>
    <t>стационарный, кнопочный, без АОН, без автоответчика, со спикерфоном</t>
  </si>
  <si>
    <t>27.51.26.900.005.00.0796.000000000000</t>
  </si>
  <si>
    <t xml:space="preserve"> Тепловентилятор</t>
  </si>
  <si>
    <t>промышленный, электрический</t>
  </si>
  <si>
    <t>26.51.51.300.000.00.0796.000000000088</t>
  </si>
  <si>
    <t xml:space="preserve"> Термометр</t>
  </si>
  <si>
    <t>тип ТГП, манометрический</t>
  </si>
  <si>
    <t>26.51.51.300.000.00.0796.000000000104</t>
  </si>
  <si>
    <t>биметаллический, класс точности 1 0, диаметр корпуса не более 200 мм</t>
  </si>
  <si>
    <t>26.51.51.100.001.00.0796.000000000289</t>
  </si>
  <si>
    <t>ТТП №5, диапазон измерения температуры 0 +160 °С, технический</t>
  </si>
  <si>
    <t>13.20.46.000.000.02.0055.000000000004</t>
  </si>
  <si>
    <t>стеклянная, конструкционная, марка Т-11 , ГОСТ 19170-2001</t>
  </si>
  <si>
    <t>24.33.11.300.000.00.0006.000000000002</t>
  </si>
  <si>
    <t xml:space="preserve"> стальной, оцинкованный, холодногнутый, ТС-образный, Ст. 08пс</t>
  </si>
  <si>
    <t>25.73.10.400.000.00.0796.000000000002</t>
  </si>
  <si>
    <t xml:space="preserve"> Топор</t>
  </si>
  <si>
    <t>25.11.23.590.004.00.0055.000000000009</t>
  </si>
  <si>
    <t>Сайдинг</t>
  </si>
  <si>
    <t>для строительства, металлический, длина 3-4 м, ширина 200-250 мм</t>
  </si>
  <si>
    <t>25.99.29.490.020.00.0796.000000000072</t>
  </si>
  <si>
    <t>Траверса</t>
  </si>
  <si>
    <t>25.99.29.490.020.00.0796.000000000070</t>
  </si>
  <si>
    <t>ТН-9</t>
  </si>
  <si>
    <t>25.99.29.490.020.00.0796.000000000028</t>
  </si>
  <si>
    <t>ТМ-53</t>
  </si>
  <si>
    <t>25.99.29.490.020.00.0796.000000000029</t>
  </si>
  <si>
    <t>ТМ-54</t>
  </si>
  <si>
    <t>25.99.29.490.020.00.0796.000000000048</t>
  </si>
  <si>
    <t>ТМ-73</t>
  </si>
  <si>
    <t>25.99.29.490.020.00.0796.000000000049</t>
  </si>
  <si>
    <t>ТМ-74</t>
  </si>
  <si>
    <t>27.11.41.300.002.00.0796.000000000001</t>
  </si>
  <si>
    <t>Подстанция трансформаторная комплектная</t>
  </si>
  <si>
    <t>с масляным трансформатором, мощность 40 кВА</t>
  </si>
  <si>
    <t>27.11.43.300.001.00.0796.000000000013</t>
  </si>
  <si>
    <t>с масляным трансформатором мощностью 160 кВ А, мощность 160 кВ А</t>
  </si>
  <si>
    <t>22.23.12.900.004.01.0796.000000000000</t>
  </si>
  <si>
    <t>Трап</t>
  </si>
  <si>
    <t>пластмассовый, с косым отводом, условный проход 50 мм, ТК50П, ГОСТ 1811-97</t>
  </si>
  <si>
    <t>24.20.40.100.000.01.0796.000000000003</t>
  </si>
  <si>
    <t>стальной, с резьбовой заглушкой, размер 100*100 мм</t>
  </si>
  <si>
    <t>24.20.40.100.000.01.0796.000000000001</t>
  </si>
  <si>
    <t>стальной, с резьбовой заглушкой, размер 50*50 мм</t>
  </si>
  <si>
    <t>24.20.40.100.000.01.0796.000000000526</t>
  </si>
  <si>
    <t xml:space="preserve"> стальной, с резьбовой заглушкой, размер 100*50 мм</t>
  </si>
  <si>
    <t>22.21.29.700.000.02.0796.000000000000</t>
  </si>
  <si>
    <t>пластиковый из полипропилена, переходной, размер 25*20*25 мм</t>
  </si>
  <si>
    <t>24.20.40.500.002.00.0796.000000000074</t>
  </si>
  <si>
    <t>стальной, размер 159*8-89*6 мм</t>
  </si>
  <si>
    <t>22.21.29.700.000.01.0796.000000000198</t>
  </si>
  <si>
    <t>полиэтиленовый, литой, 20*20*20 мм</t>
  </si>
  <si>
    <t>22.21.29.700.000.01.0796.000000000196</t>
  </si>
  <si>
    <t>полиэтиленовый, редукционный, размер 100*100*100 мм</t>
  </si>
  <si>
    <t>22.21.29.700.000.01.0796.000000000206</t>
  </si>
  <si>
    <t>полиэтиленовый, литой, 110*110*110 мм</t>
  </si>
  <si>
    <t>22.21.29.700.000.01.0796.000000000202</t>
  </si>
  <si>
    <t xml:space="preserve"> полиэтиленовый, литой, 50*50*50 мм</t>
  </si>
  <si>
    <t xml:space="preserve"> стальной, с резьбовой заглушкой, размер 100*100 мм</t>
  </si>
  <si>
    <t>22.21.29.700.000.01.0796.000000000189</t>
  </si>
  <si>
    <t>полиэтиленовый, переходной редукционный</t>
  </si>
  <si>
    <t>24.20.40.100.000.01.0796.000000000008</t>
  </si>
  <si>
    <t>стальной, равнопроходной, сварной, размер 114*8 мм, ГОСТ 17376-2001</t>
  </si>
  <si>
    <t>24.20.40.100.000.01.0796.000000000039</t>
  </si>
  <si>
    <t>стальной, параллельный, Ст 108-108-1-ППУ-ПЭ, ГОСТ 30732-2006</t>
  </si>
  <si>
    <t>24.20.40.100.000.01.0796.000000000021</t>
  </si>
  <si>
    <t>стальной, параллельный, Ст 57-57-1-ППУ-ПЭ, ГОСТ 30732-2006</t>
  </si>
  <si>
    <t>24.20.40.100.000.01.0796.000000000032</t>
  </si>
  <si>
    <t>стальной, параллельный, Ст 89-89-1-ППУ-ПЭ, ГОСТ 30732-2006</t>
  </si>
  <si>
    <t>24.20.40.100.000.01.0796.000000000030</t>
  </si>
  <si>
    <t xml:space="preserve"> стальной, параллельный, Ст 89-57-1-ППУ-ПЭ, ГОСТ 30732-2006</t>
  </si>
  <si>
    <t>24.20.40.500.002.00.0796.000000000061</t>
  </si>
  <si>
    <t>стальной, размер 108*6 мм</t>
  </si>
  <si>
    <t>22.21.29.700.000.03.0796.000000000001</t>
  </si>
  <si>
    <t>из полипропилена, переходной</t>
  </si>
  <si>
    <t>24.20.13.900.000.01.0006.000000000120</t>
  </si>
  <si>
    <t>электросварная, из коррозийнно-стойкой нержавеющей стали, толщина стенки 2,5 мм, наружный диаметр 28 мм, ГОСТ 11068-81</t>
  </si>
  <si>
    <t>24.20.13.100.001.00.0018.000000000008</t>
  </si>
  <si>
    <t xml:space="preserve"> горячедеформированная, стальная, бесшовная, наружный диаметр 57 мм, толщина стенки 3,5 мм, ГОСТ 8732-78</t>
  </si>
  <si>
    <t>24.20.13.100.001.00.0018.000000000003</t>
  </si>
  <si>
    <t>горячедеформированная, стальная, бесшовная, наружный диаметр 25 мм, толщина стенки 3 мм, ГОСТ 8732-78</t>
  </si>
  <si>
    <t>22.21.21.500.001.01.0006.000000000009</t>
  </si>
  <si>
    <t>для отопления, полипропиленовая армировнная, PN 25, диаметр 20 мм, толщина 3,4 мм, давление 25 атм</t>
  </si>
  <si>
    <t>22.21.21.500.001.01.0006.000000000011</t>
  </si>
  <si>
    <t>для отопления, полипропиленовая армировнная, PN 25, диаметр 32 мм, толщина 5,4 мм, давление 25 атм</t>
  </si>
  <si>
    <t>22.21.21.500.001.02.0006.000000000019</t>
  </si>
  <si>
    <t>гофрированная, канализационная, для водоотведения, из поливинилхлорида</t>
  </si>
  <si>
    <t>24.20.13.900.000.01.0006.000000000061</t>
  </si>
  <si>
    <t xml:space="preserve"> Труба</t>
  </si>
  <si>
    <t>электросварная, из коррозийнно-стойкой нержавеющей стали, толщина стенки 1,5 мм, наружный диаметр 15 мм, ГОСТ 11068-81</t>
  </si>
  <si>
    <t>24.20.13.900.000.01.0006.000000000249</t>
  </si>
  <si>
    <t>электросварная, сталь коррозийнно-стойкая нержавеющая, толщина стенки 2,0 мм, наружный диаметр 51 мм, ГОСТ 11068-81</t>
  </si>
  <si>
    <t>22.21.21.500.001.05.0006.000000000005</t>
  </si>
  <si>
    <t>специального назначения, металлопластиковая, диаметр 25 мм</t>
  </si>
  <si>
    <t>24.20.34.000.000.00.0018.000000000014</t>
  </si>
  <si>
    <t>квадратная, стальная, холоднодеформированная, электросварная, наружный диаметр 10 мм, толщина стенки 1,0 мм, ГОСТ 8639-82</t>
  </si>
  <si>
    <t>24.20.34.000.000.00.0018.000000000262</t>
  </si>
  <si>
    <t>квадратная, стальная холоднодеформированная, электросварная, наружный диаметр 15 мм, толщина стенки 1,5 мм, ГОСТ 8639-82</t>
  </si>
  <si>
    <t>24.20.34.000.000.00.0018.000000000284</t>
  </si>
  <si>
    <t>квадратная, стальная холоднодеформированная, электросварная, наружный диаметр 40 мм, толщина стенки 3,0 мм, ГОСТ 8639-82</t>
  </si>
  <si>
    <t>24.20.34.000.000.00.0018.000000000282</t>
  </si>
  <si>
    <t>квадратная, стальная холоднодеформированная, электросварная, наружный диаметр 40 мм, толщина стенки 2,0 мм, ГОСТ 8639-82</t>
  </si>
  <si>
    <t>24.20.34.000.000.00.0018.000000000309</t>
  </si>
  <si>
    <t>квадратная, стальная холоднодеформированная, электросварная, наружный диаметр 60 мм, толщина стенки 4,0 мм, ГОСТ 8639-82</t>
  </si>
  <si>
    <t>24.20.35.000.000.00.0018.000000000059</t>
  </si>
  <si>
    <t>квадратная, стальная, бесшовная, горячедеформированная, наружный диаметр 80 мм, толщина стенки 4,0 мм, ГОСТ 8639-82</t>
  </si>
  <si>
    <t>24.20.35.000.000.00.0018.000000000000</t>
  </si>
  <si>
    <t xml:space="preserve"> квадратная, стальная, бесшовная, горячедеформированная, наружный диаметр 10 мм, толщина стенки 1,0 мм, ГОСТ 8639-82</t>
  </si>
  <si>
    <t>24.20.34.000.000.00.0018.000000000268</t>
  </si>
  <si>
    <t>квадратная, стальная холоднодеформированная, электросварная, наружный диаметр 25 мм, толщина стенки 2,0 мм, ГОСТ 8639-82</t>
  </si>
  <si>
    <t>24.20.34.000.000.00.0018.000000000270</t>
  </si>
  <si>
    <t>квадратная, стальная холоднодеформированная, электросварная, наружный диаметр 25 мм, толщина стенки 3,0 мм, ГОСТ 8639-82</t>
  </si>
  <si>
    <t>24.20.34.000.000.00.0168.000000000301</t>
  </si>
  <si>
    <t>квадратная, стальная холоднодеформированная, электросварная, наружный диаметр 50 мм, толщина стенки 3,0 мм, ГОСТ 8639-82</t>
  </si>
  <si>
    <t>24.20.35.000.000.00.0018.000000000060</t>
  </si>
  <si>
    <t>квадратная, стальная, бесшовная, горячедеформированная, наружный диаметр 80 мм, толщина стенки 5,0 мм, ГОСТ 8639-82</t>
  </si>
  <si>
    <t>22.21.21.530.000.00.0006.000000000424</t>
  </si>
  <si>
    <t>для водоснабжения, полиэтиленовая ПЭ 100, SDR 7,4, диаметр 16 мм, толщина 2,3 мм, давление 25 атм, ГОСТ 18599-2001</t>
  </si>
  <si>
    <t>22.21.21.530.000.00.0006.000000000514</t>
  </si>
  <si>
    <t>для водоснабжения, полиэтиленовая ПЭ 100, SDR 6,  диаметр 20 мм, толщина 3,4 мм, ГОСТ 18599-2001</t>
  </si>
  <si>
    <t>22.21.21.530.000.00.0006.000000000477</t>
  </si>
  <si>
    <t>для водоснабжения, полипропиленовая, диаметр 25 мм, толщина 3,5 мм, PN15</t>
  </si>
  <si>
    <t>22.21.29.900.005.00.0006.000000000038</t>
  </si>
  <si>
    <t xml:space="preserve"> для кабеля техническая, полиэтиленовая ПЭ 80, SDR 17,6, диаметр 50 мм, толщина 2,9 мм, безнапорная</t>
  </si>
  <si>
    <t>22.21.21.530.000.00.0006.000000000286</t>
  </si>
  <si>
    <t>для водоснабжения, полипропиленовая,  диаметр 20 мм, толщина 3,4 мм, PN20</t>
  </si>
  <si>
    <t>22.21.21.530.000.00.0006.000000000287</t>
  </si>
  <si>
    <t>для водоснабжения, полипропиленовая,  диаметр 25 мм, толщина 4,2 мм, PN20</t>
  </si>
  <si>
    <t>22.21.21.530.000.00.0006.000000000289</t>
  </si>
  <si>
    <t>для водоснабжения, полипропиленовая,  диаметр 40 мм, толщина 6,7 мм, PN20</t>
  </si>
  <si>
    <t>22.21.21.530.000.00.0006.000000000370</t>
  </si>
  <si>
    <t>22.21.21.530.000.00.0006.000000000468</t>
  </si>
  <si>
    <t>для водоснабжения, полиэтиленовая ПЭ 100, SDR 17, диаметр 25 мм, толщина 1,8 мм, давление 10 атм</t>
  </si>
  <si>
    <t>22.21.21.530.000.00.0006.000000000050</t>
  </si>
  <si>
    <t>22.21.21.530.000.00.0006.000000000298</t>
  </si>
  <si>
    <t>22.21.21.530.000.00.0006.000000000101</t>
  </si>
  <si>
    <t>для водоснабжения, полиэтиленовая ПЭ 100, SDR 11, диаметр 20 мм, толщина 2 мм, давление 16 атм, ГОСТ 18599-2001</t>
  </si>
  <si>
    <t>22.21.21.530.000.00.0006.000000000102</t>
  </si>
  <si>
    <t>для водоснабжения, полиэтиленовая ПЭ 100, SDR 11, диаметр 25 мм, толщина 2,3 мм, давление 16 атм, ГОСТ 18599-2001</t>
  </si>
  <si>
    <t>22.21.21.530.000.00.0006.000000000128</t>
  </si>
  <si>
    <t>22.21.21.530.000.00.0006.000000000466</t>
  </si>
  <si>
    <t>24.20.35.000.000.00.0168.000000000048</t>
  </si>
  <si>
    <t>квадратная, стальная, бесшовная, горячедеформированная, наружный диаметр 60 мм, толщина стенки 3,5 мм, ГОСТ 8639-82</t>
  </si>
  <si>
    <t>24.20.35.000.000.00.0168.000000000060</t>
  </si>
  <si>
    <t>24.20.13.900.000.02.0006.000000000193</t>
  </si>
  <si>
    <t>24.20.13.900.000.02.0006.000000000432</t>
  </si>
  <si>
    <t>24.20.13.900.000.04.0006.000000000842</t>
  </si>
  <si>
    <t>24.20.13.100.001.00.0006.000000000008</t>
  </si>
  <si>
    <t xml:space="preserve">24.20.13.900.000.01.0006.000000000369 </t>
  </si>
  <si>
    <t>24.20.13.900.000.02.0006.000000000335</t>
  </si>
  <si>
    <t>24.20.13.900.000.02.0006.000000000364</t>
  </si>
  <si>
    <t>24.20.13.900.000.04.0006.000000000597</t>
  </si>
  <si>
    <t>24.20.13.900.000.02.0006.000000000142</t>
  </si>
  <si>
    <t>24.20.13.900.000.04.0006.000000000674</t>
  </si>
  <si>
    <t>24.20.13.900.000.04.0006.000000001234</t>
  </si>
  <si>
    <t>24.20.13.900.000.04.0006.000000000504</t>
  </si>
  <si>
    <t>24.20.13.900.000.02.0006.000000000014</t>
  </si>
  <si>
    <t>24.20.13.900.000.02.0006.000000000106</t>
  </si>
  <si>
    <t>24.20.13.900.000.02.0006.000000000436</t>
  </si>
  <si>
    <t>24.20.13.900.000.00.0006.000000000048</t>
  </si>
  <si>
    <t>24.20.13.900.000.00.0006.000000000047</t>
  </si>
  <si>
    <t>24.20.13.900.000.00.0006.000000000038</t>
  </si>
  <si>
    <t>24.20.13.900.000.00.0006.000000000025</t>
  </si>
  <si>
    <t>24.20.13.900.000.04.0006.000000000041</t>
  </si>
  <si>
    <t>24.20.13.900.000.01.0006.000000000003</t>
  </si>
  <si>
    <t xml:space="preserve">24.20.34.000.000.00.0018.000000000328  </t>
  </si>
  <si>
    <t>электросварная, прямошовная, стальная, наружный диаметр 76 мм, толщина стенки 3 мм</t>
  </si>
  <si>
    <t>24.20.34.000.000.00.0018.000000000271</t>
  </si>
  <si>
    <t>24.20.21.100.000.00.0006.000000000019</t>
  </si>
  <si>
    <t>24.20.13.900.000.02.0006.000000000210</t>
  </si>
  <si>
    <t>горячедеформированная, углеродистая сталь, бесшовная, наружный диаметр 114 мм, толщина стенки 5 мм, ГОСТ 30564-98</t>
  </si>
  <si>
    <t>24.20.13.900.000.02.0006.000000000015</t>
  </si>
  <si>
    <t>горячедеформированная, углеродистая сталь, бесшовная, наружный диаметр 57 мм, толщина стенки 4 мм, ГОСТ 30564-98</t>
  </si>
  <si>
    <t>24.20.13.900.000.01.0006.000000000012</t>
  </si>
  <si>
    <t>горячедеформированная, углеродистая сталь, бесшовная, наружный диаметр 219 мм, толщина стенки 8 мм, ГОСТ 30564-98</t>
  </si>
  <si>
    <t xml:space="preserve">24.20.13.900.000.01.0006.000000000019  </t>
  </si>
  <si>
    <t>24.20.13.900.000.04.0006.000000001005</t>
  </si>
  <si>
    <t>24.20.13.900.000.04.0006.000000001043</t>
  </si>
  <si>
    <t>24.20.12.200.000.02.0006.000000000001</t>
  </si>
  <si>
    <t xml:space="preserve">24.20.13.900.000.02.0006.000000000193  </t>
  </si>
  <si>
    <t>24.20.13.900.000.02.0006.000000000195</t>
  </si>
  <si>
    <t xml:space="preserve">24.20.13.900.000.02.0006.000000000216  </t>
  </si>
  <si>
    <t xml:space="preserve">24.20.21.100.000.00.0006.000000000161  </t>
  </si>
  <si>
    <t>24.20.13.900.000.04.0006.000000000010</t>
  </si>
  <si>
    <t>24.20.13.900.000.04.0006.000000000015</t>
  </si>
  <si>
    <t>24.20.13.900.000.04.0006.000000000595</t>
  </si>
  <si>
    <t>24.20.13.900.000.04.0006.000000000020</t>
  </si>
  <si>
    <t>24.20.13.900.000.02.0006.000000000474</t>
  </si>
  <si>
    <t>24.20.13.900.000.02.0006.000000000520</t>
  </si>
  <si>
    <t>24.20.13.900.000.02.0006.000000000516</t>
  </si>
  <si>
    <t>24.20.13.900.000.04.0006.000000000675</t>
  </si>
  <si>
    <t>24.20.13.900.000.04.0006.000000000025</t>
  </si>
  <si>
    <t>24.20.13.900.000.04.0006.000000000033</t>
  </si>
  <si>
    <t>24.20.13.900.000.04.0006.000000000034</t>
  </si>
  <si>
    <t>24.20.13.900.000.04.0006.000000000181</t>
  </si>
  <si>
    <t xml:space="preserve">24.20.13.900.000.04.0006.000000000040  </t>
  </si>
  <si>
    <t>24.20.13.900.000.02.0006.000000000045</t>
  </si>
  <si>
    <t>24.20.11.100.000.00.0018.000000000018</t>
  </si>
  <si>
    <t>24.20.13.900.000.02.0006.000000000704</t>
  </si>
  <si>
    <t xml:space="preserve">24.20.13.900.000.02.0006.000000000108  </t>
  </si>
  <si>
    <t>24.20.13.900.000.04.0006.000000001188</t>
  </si>
  <si>
    <t>24.20.11.100.000.00.0018.000000000026</t>
  </si>
  <si>
    <t xml:space="preserve">24.20.13.900.000.04.0006.000000001194  </t>
  </si>
  <si>
    <t>24.20.21.100.000.00.0006.000000000195</t>
  </si>
  <si>
    <t>24.20.13.900.000.01.0168.000000000023</t>
  </si>
  <si>
    <t>24.20.13.900.000.01.0168.000000000040</t>
  </si>
  <si>
    <t>электросварная, прямошовная, стальная, наружный диаметр 273 мм, толщина стенки 8 мм</t>
  </si>
  <si>
    <t>горячедеформированная, углеродистая сталь, бесшовная, наружный диаметр 159 мм, толщина стенки 6 мм, ГОСТ 30564-98</t>
  </si>
  <si>
    <t>24.20.13.900.000.02.0006.000000000341</t>
  </si>
  <si>
    <t>горячедеформированная, углеродистая сталь, бесшовная, наружный диаметр 159 мм, толщина стенки 8 мм, ГОСТ 30564-98</t>
  </si>
  <si>
    <t>электросварная, стальная, наружный диаметр 426 мм, толщина стенки 7 мм, прямошовная</t>
  </si>
  <si>
    <t>для нефтеперерабатывающей и нефтехимической промышленности, стальная, бесшовная, наружный диаметр 114 мм, толщина стенки 8,0 мм, группа А, ГОСТ 550-75</t>
  </si>
  <si>
    <t xml:space="preserve">24.20.13.900.000.05.0006.000000000046  </t>
  </si>
  <si>
    <t>24.20.13.900.000.01.0006.000000000019</t>
  </si>
  <si>
    <t>26.51.63.500.000.02.0796.000000000003</t>
  </si>
  <si>
    <t>19.20.23.710.001.00.0166.000000000000</t>
  </si>
  <si>
    <t>23.99.13.900.003.00.0006.000000000000</t>
  </si>
  <si>
    <t>22.21.29.700.036.00.0796.000000000000</t>
  </si>
  <si>
    <t>Угольник</t>
  </si>
  <si>
    <t>из полипропилена, соединительный, внутренний, с углом поворота 90º</t>
  </si>
  <si>
    <t>Планка ендовая</t>
  </si>
  <si>
    <t>битумно-крашенная, длина 2 м</t>
  </si>
  <si>
    <t>24.33.11.100.001.00.0796.000000000000</t>
  </si>
  <si>
    <t>Клипса</t>
  </si>
  <si>
    <t>для подвесной системы</t>
  </si>
  <si>
    <t>25.11.23.600.007.00.0006.000000000002</t>
  </si>
  <si>
    <t>24.33.11.100.000.00.0006.000000000000</t>
  </si>
  <si>
    <t>24.33.11.100.000.00.0006.000000000004</t>
  </si>
  <si>
    <t>25.11.23.600.007.00.0006.000000000004</t>
  </si>
  <si>
    <t>24.33.11.100.000.00.0166.000000000059</t>
  </si>
  <si>
    <t>Уголок</t>
  </si>
  <si>
    <t>24.33.11.100.000.00.0166.000000000008</t>
  </si>
  <si>
    <t>25.11.23.600.007.00.0006.000000000005</t>
  </si>
  <si>
    <t xml:space="preserve">  Уголок</t>
  </si>
  <si>
    <t>стальной, размер 75*75 мм</t>
  </si>
  <si>
    <t>Угол</t>
  </si>
  <si>
    <t>для пластикового ламинированного плинтуса, внутренний, с резиновым уплотнителем</t>
  </si>
  <si>
    <t>22.23.14.700.005.00.0796.000000000009</t>
  </si>
  <si>
    <t xml:space="preserve">24.33.11.100.000.00.0006.000000000000 </t>
  </si>
  <si>
    <t>23.42.10.500.008.00.0839.000000000019</t>
  </si>
  <si>
    <t>Унитаз</t>
  </si>
  <si>
    <t>керамический, напольный, с прямым выпуском, с бачком, сиденьем и комплектом арматуры, ГОСТ 30493-96</t>
  </si>
  <si>
    <t>25.99.29.490.015.00.0796.000000000000</t>
  </si>
  <si>
    <t>23.42.10.500.009.00.0796.000000000023</t>
  </si>
  <si>
    <t>Умывальник</t>
  </si>
  <si>
    <t>керамический, без спинки, ширина 420-450 мм, длина 550-600 мм, с переливом, ГОСТ 30493-96</t>
  </si>
  <si>
    <t>25.99.11.312.000.00.0796.000000000000</t>
  </si>
  <si>
    <t>стальной, эмалированный</t>
  </si>
  <si>
    <t>26.51.12.590.013.00.0796.000000000002</t>
  </si>
  <si>
    <t xml:space="preserve">28.29.12.330.001.00.0839.000000000000 </t>
  </si>
  <si>
    <t>28.29.12.330.000.00.0796.000000000001</t>
  </si>
  <si>
    <t>23.14.12.900.015.00.0113.000000000000</t>
  </si>
  <si>
    <t>Утеплитель</t>
  </si>
  <si>
    <t>на основе стекловолокна</t>
  </si>
  <si>
    <t>23.14.12.900.015.00.0055.000000000000</t>
  </si>
  <si>
    <t>27.51.23.790.000.00.0796.000000000000</t>
  </si>
  <si>
    <t>Электроутюг</t>
  </si>
  <si>
    <t>с парогенератором, подошва из алюминия, мощность бойлера не более 1500 Вт, объем бойлера не более 2 л, рабочее давление не более 5 Бар</t>
  </si>
  <si>
    <t>25.99.29.490.014.00.0796.000000000000</t>
  </si>
  <si>
    <t>Ушко</t>
  </si>
  <si>
    <t>тип У1, металлическое</t>
  </si>
  <si>
    <t>16.21.12.300.000.00.0055.000000000001</t>
  </si>
  <si>
    <t>Фанера</t>
  </si>
  <si>
    <t>клееная, из лиственных пород, повышенной водостойкости, ГОСТ 3916.1-96</t>
  </si>
  <si>
    <t>28.29.12.900.001.02.0796.000000000003</t>
  </si>
  <si>
    <t>сетчатый, чугунный, фланцевый, температура -15°С - +200°С, номинальное давление 16, условный проход 25, СТ РК ГОСТ Р 50553-2010</t>
  </si>
  <si>
    <t>28.29.12.300.001.03.0796.000000000000</t>
  </si>
  <si>
    <t>28.29.12.300.001.04.0796.000000000003</t>
  </si>
  <si>
    <t>24.20.40.100.010.01.0796.000000000004</t>
  </si>
  <si>
    <t>Фланец</t>
  </si>
  <si>
    <t>стальной, плоский, ГОСТ 12820-80</t>
  </si>
  <si>
    <t>24.20.40.100.010.05.0796.000000000002</t>
  </si>
  <si>
    <t>24.20.40.100.010.05.0796.000000000001</t>
  </si>
  <si>
    <t>24.20.40.100.010.05.0796.000000000016</t>
  </si>
  <si>
    <t>28.14.20.000.018.00.0839.000000000000</t>
  </si>
  <si>
    <t>в комплекте с уплотнителем и крепежными болтами, приварной, стальной</t>
  </si>
  <si>
    <t>23.61.20.900.089.00.0796.000000000000</t>
  </si>
  <si>
    <t>Блок фундамент</t>
  </si>
  <si>
    <t>фундамент, железобетонный</t>
  </si>
  <si>
    <t>23.61.12.000.011.00.0796.000000000005</t>
  </si>
  <si>
    <t>23.61.12.000.011.00.0796.000000000001</t>
  </si>
  <si>
    <t>23.61.12.000.011.00.0796.000000000002</t>
  </si>
  <si>
    <t>23.61.12.000.011.00.0796.000000000003</t>
  </si>
  <si>
    <t>23.61.12.000.011.00.0796.000000000012</t>
  </si>
  <si>
    <t>16.21.12.300.001.00.0055.000000000000</t>
  </si>
  <si>
    <t>Панель</t>
  </si>
  <si>
    <t>фанерованная, из древесины лиственных пород</t>
  </si>
  <si>
    <t>28.13.14.510.000.00.0796.000000000637</t>
  </si>
  <si>
    <t>27.51.11.100.001.00.0796.000000000008</t>
  </si>
  <si>
    <t>27.51.11.100.001.00.0796.000000000006</t>
  </si>
  <si>
    <t>Холодильник</t>
  </si>
  <si>
    <t>однокамерный, отдельностоящй, объем не менее 300 л, с морозильным отделом</t>
  </si>
  <si>
    <t>27.51.11.100.001.00.0796.000000000010</t>
  </si>
  <si>
    <t>24.20.40.500.006.00.0796.000000000001</t>
  </si>
  <si>
    <t>Хомут</t>
  </si>
  <si>
    <t>стальной, сварной, ГОСТ 24138-80</t>
  </si>
  <si>
    <t>стальной, облегченный, ГОСТ 17679-80</t>
  </si>
  <si>
    <t>22.21.29.700.001.00.0778.000000000003</t>
  </si>
  <si>
    <t>стяжка пластиковая, крепежная, длина 200 мм, ширина 3,6 мм</t>
  </si>
  <si>
    <t>23.51.12.900.000.00.0166.000000000015</t>
  </si>
  <si>
    <t>для строительных растворов, марка М-400, ГОСТ 25328-82</t>
  </si>
  <si>
    <t>23.14.12.900.009.00.0006.000000000000</t>
  </si>
  <si>
    <t>28.13.14.900.002.09.0796.000000000000</t>
  </si>
  <si>
    <t>25.99.12.400.029.00.0796.000000000000</t>
  </si>
  <si>
    <t>25.99.11.313.000.00.0796.000000000000</t>
  </si>
  <si>
    <t>чугунный, размер 800*800 мм, глубина 150 мм, ГОСТ 18297-96</t>
  </si>
  <si>
    <t>25.94.12.300.000.00.0796.000000000121</t>
  </si>
  <si>
    <t>25.94.12.300.000.00.0796.000000000123</t>
  </si>
  <si>
    <t>25.94.12.300.000.00.0796.000000000026</t>
  </si>
  <si>
    <t>Шайба</t>
  </si>
  <si>
    <t>стопорная, с носком, диаметр 22 мм</t>
  </si>
  <si>
    <t>28.15.31.300.001.00.0796.000000000049</t>
  </si>
  <si>
    <t>24.10.71.000.001.00.0018.000000000002</t>
  </si>
  <si>
    <t>24.10.71.000.001.00.0006.000000000004</t>
  </si>
  <si>
    <t>24.10.71.000.001.00.0006.000000000001</t>
  </si>
  <si>
    <t>24.10.71.000.001.00.0006.000000000003</t>
  </si>
  <si>
    <t>24.10.71.000.001.00.0018.000000000000</t>
  </si>
  <si>
    <t>31.01.11.700.000.00.0796.000000000002</t>
  </si>
  <si>
    <t>25.99.22.000.004.01.0796.000000000000</t>
  </si>
  <si>
    <t>28.13.32.000.100.01.0839.000000000000</t>
  </si>
  <si>
    <t>Шкаф управления</t>
  </si>
  <si>
    <t>для систем вентиляции, регулируемый</t>
  </si>
  <si>
    <t>26.51.52.800.001.00.0796.000000000000</t>
  </si>
  <si>
    <t>32.99.59.900.036.00.0839.000000000000</t>
  </si>
  <si>
    <t>устройство для быстрого преграждения и освобождения пути в виде поворачивающейся вокруг горизонтальной или вертикальной оси стрелы</t>
  </si>
  <si>
    <t>20.30.22.550.000.00.0166.000000000002</t>
  </si>
  <si>
    <t>Шпатлевка</t>
  </si>
  <si>
    <t>для выравнивания стен и потолков в помещениях, на гипсовой основе</t>
  </si>
  <si>
    <t>25.99.29.490.063.01.0796.000000000043</t>
  </si>
  <si>
    <t>25.99.29.490.063.01.0796.000000000055</t>
  </si>
  <si>
    <t>25.72.13.300.000.00.0796.000000000000</t>
  </si>
  <si>
    <t>22.23.14.700.012.01.0018.000000000000</t>
  </si>
  <si>
    <t>Штапик</t>
  </si>
  <si>
    <t>оконный, из поливинилхлорида</t>
  </si>
  <si>
    <t>25.94.13.900.007.01.0796.000000000011</t>
  </si>
  <si>
    <t>Шуруп</t>
  </si>
  <si>
    <t>с плоской головкой, диаметр 3, 5 мм, длина 20 мм, ГОСТ 1147-80</t>
  </si>
  <si>
    <t>25.94.13.900.007.00.0796.000000000082</t>
  </si>
  <si>
    <t>с шестигранной головкой, стальной, размер 4,8*28 мм</t>
  </si>
  <si>
    <t>25.94.13.900.007.00.0796.000000000038</t>
  </si>
  <si>
    <t>с полукруглой головкой, самонарезающий, диаметр 4,8 мм, длина 38 мм</t>
  </si>
  <si>
    <t>25.94.13.900.007.00.0796.000000000071</t>
  </si>
  <si>
    <t>с потайной головкой, самонарезающий, диаметр 6 мм, длина 50 мм</t>
  </si>
  <si>
    <t>25.94.13.900.007.00.0166.000000000011</t>
  </si>
  <si>
    <t>25.94.13.900.007.00.0796.000000000005</t>
  </si>
  <si>
    <t>с шестигранной головкой, стальной, размер 4,8*100 мм</t>
  </si>
  <si>
    <t>25.94.13.900.007.00.0796.000000000080</t>
  </si>
  <si>
    <t>с шестигранной головкой, стальной, размер 4,8*70 мм</t>
  </si>
  <si>
    <t>25.94.13.900.007.00.0796.000000000048</t>
  </si>
  <si>
    <t>25.94.13.900.007.01.0796.000000000000</t>
  </si>
  <si>
    <t>08.12.13.000.001.00.0113.000000000004</t>
  </si>
  <si>
    <t>фракция от 20 до 40 мм, для строительных работ, ГОСТ 8267-93</t>
  </si>
  <si>
    <t>08.12.13.000.001.00.0113.000000000002</t>
  </si>
  <si>
    <t>фракция от 10 до 20 мм, для строительных работ, ГОСТ 8267-93</t>
  </si>
  <si>
    <t>08.12.13.000.001.00.0113.000000000012</t>
  </si>
  <si>
    <t>фракция от 5 до 20 мм, для строительных работ, ГОСТ 8267-93</t>
  </si>
  <si>
    <t>08.12.13.000.001.00.0113.000000000014</t>
  </si>
  <si>
    <t>фракция 5-10 мм, для строительных работ, ГОСТ 8267-93</t>
  </si>
  <si>
    <t>08.12.13.000.001.00.0113.000000000005</t>
  </si>
  <si>
    <t>фракция от от 40 до 80 мм, для строительных работ, ГОСТ 8267-93</t>
  </si>
  <si>
    <t>08.12.12.120.000.00.0168.000000000014</t>
  </si>
  <si>
    <t>27.40.21.000.003.00.0796.000000000000</t>
  </si>
  <si>
    <t>27.12.31.900.004.02.0796.000000000003</t>
  </si>
  <si>
    <t>27.12.31.900.004.03.0796.000000000000</t>
  </si>
  <si>
    <t>Щит</t>
  </si>
  <si>
    <t>для управления в системах автоматики</t>
  </si>
  <si>
    <t>27.12.31.900.004.00.0796.000000000000</t>
  </si>
  <si>
    <t>27.51.25.900.002.00.0796.000000000004</t>
  </si>
  <si>
    <t>25.21.12.900.002.00.0796.000000000039</t>
  </si>
  <si>
    <t>25.21.12.900.002.00.0796.000000000036</t>
  </si>
  <si>
    <t>25.21.12.900.002.00.0796.000000000028</t>
  </si>
  <si>
    <t>25.21.12.900.002.00.0796.000000000034</t>
  </si>
  <si>
    <t>Котел отопительный</t>
  </si>
  <si>
    <t>напольный, мощность 42 кВт, электрический, для отопления зданий и помещений, водогрейный</t>
  </si>
  <si>
    <t>25.21.12.900.002.00.0796.000000000026</t>
  </si>
  <si>
    <t>навесной, мощность 12 кВт, электрический, для отопления зданий и помещений, водогрейный</t>
  </si>
  <si>
    <t>27.12.32.900.001.00.0796.000000000000</t>
  </si>
  <si>
    <t>Шкаф распределительный электрический</t>
  </si>
  <si>
    <t>для приема и распределения электрической энергии в сетях и защиты электрических установок, серия К-5900, на номинальное напряжение 6 и 10 кВ переменного тока</t>
  </si>
  <si>
    <t>27.90.13.900.001.00.0166.000000000053</t>
  </si>
  <si>
    <t>25.93.15.100.000.00.0168.000000000029</t>
  </si>
  <si>
    <t>Электрод сварочный</t>
  </si>
  <si>
    <t>марка УОНИ 13/45, тип Э42А, диаметр 4 мм, ГОСТ 9466-75</t>
  </si>
  <si>
    <t>27.90.13.900.000.00.0166.000000000025</t>
  </si>
  <si>
    <t>27.51.23.500.001.00.0796.000000000002</t>
  </si>
  <si>
    <t>27.51.25.700.000.00.0796.000000000000</t>
  </si>
  <si>
    <t>27.51.28.390.004.00.0796.000000000001</t>
  </si>
  <si>
    <t>27.40.12.900.001.00.0796.000000000292</t>
  </si>
  <si>
    <t>26.30.60.000.034.00.0796.000000000000</t>
  </si>
  <si>
    <t>1 У</t>
  </si>
  <si>
    <t>49.32.12.000.000.00.0777.000000000000</t>
  </si>
  <si>
    <t>Услуги по аренде легковых автомобилей с водителем</t>
  </si>
  <si>
    <t>2 У</t>
  </si>
  <si>
    <t xml:space="preserve">Внедорожник объем 4 см3 от 6 см3 </t>
  </si>
  <si>
    <t>3 У</t>
  </si>
  <si>
    <t xml:space="preserve">Тойота Хайлюкс </t>
  </si>
  <si>
    <t>4 У</t>
  </si>
  <si>
    <t>49.31.21.000.000.00.0777.000000000000</t>
  </si>
  <si>
    <t>Услуги автобусов по городским и пригородным перевозкам пассажиров по расписанию</t>
  </si>
  <si>
    <t>5 У</t>
  </si>
  <si>
    <t>49.39.31.000.001.00.0777.000000000000</t>
  </si>
  <si>
    <t>Услуги по аренде микроавтобуса с водителем</t>
  </si>
  <si>
    <t>6 У</t>
  </si>
  <si>
    <t>УАЗ пикап (оперативная)</t>
  </si>
  <si>
    <t>7 У</t>
  </si>
  <si>
    <t>49.41.12.100.000.00.0777.000000000000</t>
  </si>
  <si>
    <t>Услуги автомобильного транспорта по перевозкам нефтепродуктов автоцистернами или полуприцепами-автоцистернами</t>
  </si>
  <si>
    <t>Услуги по перевозке битума</t>
  </si>
  <si>
    <t>8 У</t>
  </si>
  <si>
    <t>49.41.20.000.000.00.0777.000000000000</t>
  </si>
  <si>
    <t>Услуги по аренде грузовых автомобилей с водителем</t>
  </si>
  <si>
    <t>9 У</t>
  </si>
  <si>
    <t>77.39.19.900.000.00.0777.000000000000</t>
  </si>
  <si>
    <t>Услуги по аренде специальной техники</t>
  </si>
  <si>
    <t>Аренда специальной техники</t>
  </si>
  <si>
    <t>Эксковатор погрузчик</t>
  </si>
  <si>
    <t>Мангистауская обл. г.Жанаозен, промзона,  ТОО "ККС"</t>
  </si>
  <si>
    <t>январь- июнь</t>
  </si>
  <si>
    <t>апрель- июнь</t>
  </si>
  <si>
    <t xml:space="preserve">Внедорожник объем 4  от 6 см3 </t>
  </si>
  <si>
    <t>Легковой (оперативная)</t>
  </si>
  <si>
    <t>Микроавтобус Хайс</t>
  </si>
  <si>
    <t>Полуприцеп с тягачом дл 12м</t>
  </si>
  <si>
    <t>Автокран  г/п 25 тн.</t>
  </si>
  <si>
    <t xml:space="preserve">Самосвал от 13 до 20 тн. </t>
  </si>
  <si>
    <t>Фронтальный погрузчик (ХОН)</t>
  </si>
  <si>
    <t>Оперативная машина УАЗ пассажирский</t>
  </si>
  <si>
    <t>Водовоз</t>
  </si>
  <si>
    <t xml:space="preserve">Бортовая автомашина Ведущая </t>
  </si>
  <si>
    <t>Трактор МТЗ</t>
  </si>
  <si>
    <t xml:space="preserve">Бульдозер </t>
  </si>
  <si>
    <t>Автобус Вахтовка Ведущий</t>
  </si>
  <si>
    <t>Трубовоз</t>
  </si>
  <si>
    <t>Трубоукладчик</t>
  </si>
  <si>
    <t>Микроавтобус</t>
  </si>
  <si>
    <t>Трал на расстояние 400км</t>
  </si>
  <si>
    <t>Манипулятор-логолифт</t>
  </si>
  <si>
    <t>10 У</t>
  </si>
  <si>
    <t>11 У</t>
  </si>
  <si>
    <t>12 У</t>
  </si>
  <si>
    <t>13 У</t>
  </si>
  <si>
    <t>14 У</t>
  </si>
  <si>
    <t>15 У</t>
  </si>
  <si>
    <t>16 У</t>
  </si>
  <si>
    <t>17 У</t>
  </si>
  <si>
    <t>18 У</t>
  </si>
  <si>
    <t>19 У</t>
  </si>
  <si>
    <t>20 У</t>
  </si>
  <si>
    <t>21 У</t>
  </si>
  <si>
    <t>22 У</t>
  </si>
  <si>
    <t>23 У</t>
  </si>
  <si>
    <t>24 У</t>
  </si>
  <si>
    <t>25 У</t>
  </si>
  <si>
    <t>26 У</t>
  </si>
  <si>
    <t>27 У</t>
  </si>
  <si>
    <t>28 У</t>
  </si>
  <si>
    <t>29 У</t>
  </si>
  <si>
    <t>30 У</t>
  </si>
  <si>
    <t>31 У</t>
  </si>
  <si>
    <t>Товарищество с ограниченнной ответственностью Кен-Курылыс Сервис</t>
  </si>
  <si>
    <t xml:space="preserve">Атырауская обл. </t>
  </si>
  <si>
    <t>06.20.10.200.000.00.0112.000000000000</t>
  </si>
  <si>
    <t>Поставка товарного газа</t>
  </si>
  <si>
    <t>49.50.12.000.000.00.0777.000000000000</t>
  </si>
  <si>
    <t>Услуги по транспортированию по трубопроводам природного газа</t>
  </si>
  <si>
    <t>Горячая вода                    (по талону) для ППУ</t>
  </si>
  <si>
    <t>49.50.19.000.001.00.0777.000000000000</t>
  </si>
  <si>
    <t>Услуги транспортирования по трубопроводам воды</t>
  </si>
  <si>
    <t>Холодная вода                 (по т/проводу)</t>
  </si>
  <si>
    <t>Литр (куб. дм.)</t>
  </si>
  <si>
    <t>Метр кубический</t>
  </si>
  <si>
    <t>65.12.21.335.000.00.0777.000000000000</t>
  </si>
  <si>
    <t>Услуги по страхованию гражданско-правовой ответственности владельцев автомобильного транспорта</t>
  </si>
  <si>
    <t>Страхование автотранспортных средств</t>
  </si>
  <si>
    <t>71.20.14.000.000.00.0777.000000000000</t>
  </si>
  <si>
    <t>Услуги по техническому контролю (осмотру) дорожных транспортных средств</t>
  </si>
  <si>
    <t>Подготовить автотранспортные средства к техническому осмотру</t>
  </si>
  <si>
    <t>82.19.13.000.001.00.0777.000000000000</t>
  </si>
  <si>
    <t>Услуги по оформлению</t>
  </si>
  <si>
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</t>
  </si>
  <si>
    <t>Постановка на учет</t>
  </si>
  <si>
    <t>Снятие с учета</t>
  </si>
  <si>
    <t>Тракторы (постановка на учет)</t>
  </si>
  <si>
    <t>19.20.21.530.000.00.0112.000000000001</t>
  </si>
  <si>
    <t>Бензин</t>
  </si>
  <si>
    <t>для двигателей с искровым зажиганием, марка АИ-92, неэтилированный и этилированный</t>
  </si>
  <si>
    <t xml:space="preserve">Бензин АИ-92 </t>
  </si>
  <si>
    <t>19.20.26.510.000.01.0112.000000000000</t>
  </si>
  <si>
    <t>Топливо</t>
  </si>
  <si>
    <t>дизельное, температура застывания не выше -10°С, плотность при 20 °С не более 860 кг/м3, летнее, ГОСТ 305-82</t>
  </si>
  <si>
    <t xml:space="preserve">Дизельное топливо, летнее </t>
  </si>
  <si>
    <t>19.20.26.520.000.01.0112.000000000000</t>
  </si>
  <si>
    <t>дизельное, температура застывания не выше -35-- 45°С, плотность при 20 °С не более 840 кг/м3, зимнее, ГОСТ 305-82</t>
  </si>
  <si>
    <t xml:space="preserve">Дизельное топливо, зимнее </t>
  </si>
  <si>
    <t>Дизельное топливо, зимнее (Талон)</t>
  </si>
  <si>
    <t>Газ</t>
  </si>
  <si>
    <t>природный, жидкий, теплота сгорания 48,15 МДж/м3</t>
  </si>
  <si>
    <t>Газ (Транспортный участок)</t>
  </si>
  <si>
    <t>19.20.29.510.000.00.0112.000000000035</t>
  </si>
  <si>
    <t>Масло</t>
  </si>
  <si>
    <t>моторное, марка М-8Г2к</t>
  </si>
  <si>
    <t>Масло моторное М-8Г2 17479-85 зимняя</t>
  </si>
  <si>
    <t>19.20.29.510.000.00.0112.000000000036</t>
  </si>
  <si>
    <t>моторное, марка М-10Г2к, ГОСТ 12337-84</t>
  </si>
  <si>
    <t>Масло моторное М-10Г2 17479-85 летняя</t>
  </si>
  <si>
    <t>19.20.29.500.000.01.0112.000000000000</t>
  </si>
  <si>
    <t>моторное, для дизельных двигателей, обозначение по SAE 15W-40</t>
  </si>
  <si>
    <t>Масло моторное Shell Rimuda NX SAE 15W-40</t>
  </si>
  <si>
    <t>Масло моторное ЛУКОЙЛ АВАНГАРД SAE 15W-40</t>
  </si>
  <si>
    <t>19.20.29.500.000.01.0112.000000000021</t>
  </si>
  <si>
    <t>моторное, для бензиновых двигателей, обозначение по SAE 5W-40</t>
  </si>
  <si>
    <t>Масло моторное  Shell HLX 5W40</t>
  </si>
  <si>
    <t>Масло моторное  Shell DONAX-TA</t>
  </si>
  <si>
    <t>Масло моторное  Mobil MX 15W40 Mobil OIL зим</t>
  </si>
  <si>
    <t>19.20.29.500.000.01.0112.000000000003</t>
  </si>
  <si>
    <t>моторное, для дизельных двигателей, обозначение по SAE 10W-30</t>
  </si>
  <si>
    <t xml:space="preserve">Масло моторное  Xitachi  DH -1 XT5 10W30 </t>
  </si>
  <si>
    <t>19.20.29.500.000.01.0112.000000000005</t>
  </si>
  <si>
    <t>моторное, для дизельных двигателей, обозначение по SAE 5W-30</t>
  </si>
  <si>
    <t xml:space="preserve">Масло ТDТОКатерпиллар 5W30 </t>
  </si>
  <si>
    <t>19.20.29.500.000.01.0112.000000000002</t>
  </si>
  <si>
    <t>моторное, для дизельных двигателей, обозначение по SAE 10W-40</t>
  </si>
  <si>
    <t>Mobil MX 10W40   Mobil OIL лет</t>
  </si>
  <si>
    <t>Масло моторное  САЕ 10/30  виско.ст</t>
  </si>
  <si>
    <t>19.20.29.520.000.00.0112.000000000020</t>
  </si>
  <si>
    <t>гидравлическое, марка ВМГЗ, ГОСТ 17479.3-85</t>
  </si>
  <si>
    <t>Масла гидровлическое ВМГЗ-Раунд ТУ 38-101.1232-89</t>
  </si>
  <si>
    <t>19.20.29.590.000.00.0112.000000000002</t>
  </si>
  <si>
    <t>гидравлическое, вязкость кинематическая при 40°C 46 мм2/с, плотность при 15°C 0,864 г/см3, всесезонное</t>
  </si>
  <si>
    <t>Масла гидровлическое Super EX 46HN</t>
  </si>
  <si>
    <t>Масла гидровлическое Mobil  DTE-25  Mobil OIL зимнее</t>
  </si>
  <si>
    <t>19.20.29.530.000.00.0112.000000000005</t>
  </si>
  <si>
    <t>индустриальное, марка И-20А, ГОСТ 20799-88</t>
  </si>
  <si>
    <t>Масло И-20       20779-75 зимнее</t>
  </si>
  <si>
    <t>19.20.29.530.000.00.0112.000000000007</t>
  </si>
  <si>
    <t>индустриальное, марка И-40А, ГОСТ 20799-88</t>
  </si>
  <si>
    <t xml:space="preserve"> Масло И- 40       20779-75 летнее</t>
  </si>
  <si>
    <t>19.20.29.550.000.00.0112.000000000017</t>
  </si>
  <si>
    <t>трансмиссионное, марка ТЭП-15, ГОСТ 23652-79</t>
  </si>
  <si>
    <t xml:space="preserve">трансмиссионное мало ТЭП-15        </t>
  </si>
  <si>
    <t>20.59.41.990.002.09.0166.000000000000</t>
  </si>
  <si>
    <t>многоцелевая, марка Литол-24, ГОСТ 21150-87</t>
  </si>
  <si>
    <t xml:space="preserve">пластичная смазка литол-24 </t>
  </si>
  <si>
    <t xml:space="preserve"> Масло индустриальное</t>
  </si>
  <si>
    <t>19.20.28.920.000.00.0168.000000000000</t>
  </si>
  <si>
    <t>печное, бытовое, температура застывания  не высше минус 15°С, ,  массовая доля серы не более 0,5 %, зольность не более 0,02%</t>
  </si>
  <si>
    <t xml:space="preserve">Печное топливо </t>
  </si>
  <si>
    <t>19.20.29.500.000.01.0112.000000000015</t>
  </si>
  <si>
    <t>моторное, для бензиновых двигателей, обозначение по SAE 15W-40</t>
  </si>
  <si>
    <t>Масло моторное  15W40</t>
  </si>
  <si>
    <t>19.20.29.550.000.00.0112.000000000000</t>
  </si>
  <si>
    <t>трансмиссионное, марка ТСп-10, ГОСТ 23652-79</t>
  </si>
  <si>
    <t>Масло трансмиссионноеSAE30  SAE 10</t>
  </si>
  <si>
    <t>19.20.29.550.000.00.0112.000000000016</t>
  </si>
  <si>
    <t>трансмиссионное, марка ТМ-5</t>
  </si>
  <si>
    <t xml:space="preserve"> 80w90 cae</t>
  </si>
  <si>
    <t>20.59.41.990.002.25.0166.000000000000</t>
  </si>
  <si>
    <t>пластичная, для смазки роликовых подшипников подвижного состава, синтетическая</t>
  </si>
  <si>
    <t>Пластичная смазка (солидол)</t>
  </si>
  <si>
    <t>И-40, 20</t>
  </si>
  <si>
    <t>19.20.29.520.000.00.0112.000000000008</t>
  </si>
  <si>
    <t>shell 46</t>
  </si>
  <si>
    <t>гидравлическое, марка МГЕ-46В</t>
  </si>
  <si>
    <t>MГЕ-46</t>
  </si>
  <si>
    <t>Масло SАЕ 30, SAE 10</t>
  </si>
  <si>
    <t>январь-июнь</t>
  </si>
  <si>
    <t xml:space="preserve">авансовый платеж-0%, оставшаяся часть в течении 30 рабочих дней с момента подписания акта приема-передачи поставленных товаров/выполненных работ/оказанных услуг </t>
  </si>
  <si>
    <t>112</t>
  </si>
  <si>
    <t>Тонна (метрическая)</t>
  </si>
  <si>
    <t>Бензин АИ-92 для малых механизмов (электрогенераторы, ПД-23 и.т.д)</t>
  </si>
  <si>
    <t>Дизельное топливо, летнее (для  САГ, дизельных станции)</t>
  </si>
  <si>
    <t>Дизельное топливо, летнее (для СМР)</t>
  </si>
  <si>
    <t>Дизельное топливо, зимнее (СМР)</t>
  </si>
  <si>
    <t>Дизельное топливо, зимнее (Для САГ, дизельных станции)</t>
  </si>
  <si>
    <t xml:space="preserve">Сжиженный газ </t>
  </si>
  <si>
    <t xml:space="preserve">Атырауская обл. ст.Жамансор СП УАЗ-ЦСП С.Жолдыбай </t>
  </si>
  <si>
    <t>Мангистауская обл. г.Жанаозен, промзона, склад ТОО "ККС"</t>
  </si>
  <si>
    <t>32 У</t>
  </si>
  <si>
    <t>33 У</t>
  </si>
  <si>
    <t>34 У</t>
  </si>
  <si>
    <t>35 У</t>
  </si>
  <si>
    <t>36 У</t>
  </si>
  <si>
    <t>37 У</t>
  </si>
  <si>
    <t>38 У</t>
  </si>
  <si>
    <t>39 У</t>
  </si>
  <si>
    <t>56.10.19.000.001.00.0777.000000000000</t>
  </si>
  <si>
    <t>Услуги по обеспечению питанием работников</t>
  </si>
  <si>
    <t>Термосное питание СУ №№1,2,3</t>
  </si>
  <si>
    <t>питание работников по  Атырауской области"</t>
  </si>
  <si>
    <t>79.90.39.335.000.00.0777.000000000000</t>
  </si>
  <si>
    <t>Услуги по бронированию и продаже железнодорожных и авиа проездных билетов</t>
  </si>
  <si>
    <t>33.12.29.900.009.00.0777.000000000000</t>
  </si>
  <si>
    <t>Услуги по техническому обслуживанию автоматизированных систем управления/контроля/мониторинга/учета/диспетчеризации и аналогичного оборудования</t>
  </si>
  <si>
    <t>Услуги по обслуживанию АСБР</t>
  </si>
  <si>
    <t>10.51.11.910.000.00.0112.000000000010</t>
  </si>
  <si>
    <t>молоко</t>
  </si>
  <si>
    <t>Пастеризованное,жирность 3-6%, топленое, объем 1л, СТ РК 1760-2008</t>
  </si>
  <si>
    <t>Спецмолоко работникам работающих во вредных условиях трудах (по талонам)</t>
  </si>
  <si>
    <t>11.07.11.310.000.01.0868.000000000002</t>
  </si>
  <si>
    <t>82.30.11.000.000.00.0777.000000000000</t>
  </si>
  <si>
    <t>93.19.19.900.002.00.0777.000000000000</t>
  </si>
  <si>
    <t>40 У</t>
  </si>
  <si>
    <t>41 У</t>
  </si>
  <si>
    <t>42 У</t>
  </si>
  <si>
    <t>43 У</t>
  </si>
  <si>
    <t>44 У</t>
  </si>
  <si>
    <t>45 У</t>
  </si>
  <si>
    <t>48 У</t>
  </si>
  <si>
    <t>49 У</t>
  </si>
  <si>
    <t>50 У</t>
  </si>
  <si>
    <t>51 У</t>
  </si>
  <si>
    <t>52 У</t>
  </si>
  <si>
    <t>53 У</t>
  </si>
  <si>
    <t>54 У</t>
  </si>
  <si>
    <t>55 У</t>
  </si>
  <si>
    <t>56 У</t>
  </si>
  <si>
    <t>57 У</t>
  </si>
  <si>
    <t>58 У</t>
  </si>
  <si>
    <t>59 У</t>
  </si>
  <si>
    <t>60 У</t>
  </si>
  <si>
    <t>61 У</t>
  </si>
  <si>
    <t>62 У</t>
  </si>
  <si>
    <t>63 У</t>
  </si>
  <si>
    <t>64 У</t>
  </si>
  <si>
    <t>65 У</t>
  </si>
  <si>
    <t>66 У</t>
  </si>
  <si>
    <t>67 У</t>
  </si>
  <si>
    <t>негазированная, минеральная, столовая, природная, обьем 1-5 л, СТ РК 1432-2005</t>
  </si>
  <si>
    <t>71.20.19.000.004.00.0999.000000000000</t>
  </si>
  <si>
    <t>Работы дефектоскопические</t>
  </si>
  <si>
    <t>33.20.60.000.001.00.0999.000000000000</t>
  </si>
  <si>
    <t>Электроизмерительные работы</t>
  </si>
  <si>
    <t>1 Р</t>
  </si>
  <si>
    <t>2 Р</t>
  </si>
  <si>
    <t>3 Р</t>
  </si>
  <si>
    <t>4 Р</t>
  </si>
  <si>
    <t>5 Р</t>
  </si>
  <si>
    <t>6 Р</t>
  </si>
  <si>
    <t>7 Р</t>
  </si>
  <si>
    <t>8 Р</t>
  </si>
  <si>
    <t>9 Р</t>
  </si>
  <si>
    <t>10 Р</t>
  </si>
  <si>
    <t>80.10.12.000.000.00.0777.000000000000</t>
  </si>
  <si>
    <t>Услуги охраны</t>
  </si>
  <si>
    <t>Охранные услуги проходной на территорию здания АУП и базы</t>
  </si>
  <si>
    <t>68 У</t>
  </si>
  <si>
    <t>стальной, изолирующий, условное давление 16 МПа, условный диаметр 200 мм, ГОСТ 25660-83</t>
  </si>
  <si>
    <t>бордюрный, бетонный, марка БР БР 100.30.18, ГОСТ 6665-91</t>
  </si>
  <si>
    <t>Камень</t>
  </si>
  <si>
    <t>технический, жидкий, ГОСТ 6331-78</t>
  </si>
  <si>
    <t>стальной, поворотный, давление условное 4 Мпа, условный диаметр 50 мм</t>
  </si>
  <si>
    <t>двухкомпонентный, марка КР-5-18</t>
  </si>
  <si>
    <t>Клей - герметик</t>
  </si>
  <si>
    <t>жидкий, анаэробный, для надежной фиксации металлов</t>
  </si>
  <si>
    <t xml:space="preserve">стеновое, марка КО6, ГОСТ 8020-90  </t>
  </si>
  <si>
    <t>уплотнительное, полиуретановое, размер 1300*50 мм</t>
  </si>
  <si>
    <t xml:space="preserve">  стеновое, марка КО6, ГОСТ 8020-90</t>
  </si>
  <si>
    <t>стальной, холоднокатаный, калиброванный</t>
  </si>
  <si>
    <t>с масляным трансформатором мощностью 40 кВ А, мощность 250 кВ А, ГОСТ 14695-97</t>
  </si>
  <si>
    <t>с масляным трансформатором, мощность 63кВА, ГОСТ 11677-85</t>
  </si>
  <si>
    <t xml:space="preserve">  Лента</t>
  </si>
  <si>
    <t>обертка, для защиты изоляционных покрытий</t>
  </si>
  <si>
    <t>Лента</t>
  </si>
  <si>
    <t>изоляционная, для обмотки трубопроводов, поливинилхлоридная, липкая</t>
  </si>
  <si>
    <t>Люк смотровой</t>
  </si>
  <si>
    <t>канализационный, чугунный, тип Л(А15), исполнение 1, ГОСТ 3634-99</t>
  </si>
  <si>
    <t>Манометр</t>
  </si>
  <si>
    <t>технический, для измерения избыточного и вакуумметрического постоянного и переменного давления некристаллизующихся жидкостей, газа и пара, диаметр  корпуса 250 мм, класс точности 1,5, диапазон показаний -1-0,6, ГОСТ 2405-88</t>
  </si>
  <si>
    <t>стальной, бесшовный, диаметр 114*8 мм, крутоизогнутый, ГОСТ 17375-2001</t>
  </si>
  <si>
    <t>стальной, бесшовный, диаметр 159*6 мм, крутоизогнутый</t>
  </si>
  <si>
    <t>стальной, бесшовный, диаметр 219*10 мм, крутоизогнутый, ГОСТ 17375-2001</t>
  </si>
  <si>
    <t>стальной, бесшовный, диаметр 89*8 мм, крутоизогнутый, ГОСТ 17375-2001</t>
  </si>
  <si>
    <t>стальной, бесшовный, диаметр 76*8 мм, ГОСТ 17375-2001</t>
  </si>
  <si>
    <t>Переход</t>
  </si>
  <si>
    <t>концентрический, стальной, ГОСТ 17378-2001</t>
  </si>
  <si>
    <t>природный, 1 класс, мелкий, ГОСТ 8736-2014</t>
  </si>
  <si>
    <t>Песок</t>
  </si>
  <si>
    <t>железобетонная, покрытия, марка 1П30.18, ГОСТ 21924.0-84</t>
  </si>
  <si>
    <t>дорожная, марка ПД6, ГОСТ 8020-90</t>
  </si>
  <si>
    <t>железобетонная, марка ПД</t>
  </si>
  <si>
    <t>Крышка</t>
  </si>
  <si>
    <t>колодца, марка КЦП, бетонная</t>
  </si>
  <si>
    <t>битумный, концентрированный</t>
  </si>
  <si>
    <t>технический, массовая доля сероводорода и меркаптановой серы не более 0,013%, интенсивность запаха не менее 3 баллов</t>
  </si>
  <si>
    <t>для нефтеперерабатывающей и нефтехимической промышленности, стальная, бесшовная, наружный диаметр 114 мм, толщина стенки 7,0 мм, группа А, ГОСТ 550-75</t>
  </si>
  <si>
    <t>для нефтеперерабатывающей и нефтехимической промышленности, стальная, бесшовная, наружный диаметр 159 мм, толщина стенки 10,0 мм, группа А, ГОСТ 550-75</t>
  </si>
  <si>
    <t>для нефтеперерабатывающей и нефтехимической промышленности, стальная, бесшовная, наружный диаметр 219 мм, толщина стенки 10,0 мм, группа А, ГОСТ 550-75</t>
  </si>
  <si>
    <t>для нефтеперерабатывающей и нефтехимической промышленности, стальная, бесшовная, наружный диаметр 89 мм, толщина стенки 7,0 мм, группа А, ГОСТ 550-75</t>
  </si>
  <si>
    <t>для нефтеперерабатывающей и нефтехимической промышленности, стальная, бесшовная, наружный диаметр 114 мм, толщина стенки 6,0 мм, группа А, ГОСТ 550-75</t>
  </si>
  <si>
    <t>горячедеформированная, стальная, бесшовная, наружный диаметр 114 мм, толщина стенки 6 мм, ГОСТ 8732-78</t>
  </si>
  <si>
    <t>для нефтеперерабатывающей и нефтехимической промышленности, стальная, бесшовная, наружный диаметр 159 мм, толщина стенки 7,0 мм, группа А, ГОСТ 550-75</t>
  </si>
  <si>
    <t>для нефтеперерабатывающей и нефтехимической промышленности, стальная, бесшовная, наружный диаметр 219 мм, толщина стенки 8,0 мм, группа А, ГОСТ 550-75</t>
  </si>
  <si>
    <t>электросварная, прямошовная, стальная СТ 3, наружный диаметр 325 мм, толщина стенки 7 мм</t>
  </si>
  <si>
    <t>электросварная, прямошовная, стальная, наружный диаметр 377 мм, толщина стенки 10 мм</t>
  </si>
  <si>
    <t>для нефтеперерабатывающей и нефтехимической промышленности, стальная, бесшовная, наружный диаметр 57мм, толщина стенки 4,0 мм, группа А, ГОСТ 550-75</t>
  </si>
  <si>
    <t>для нефтеперерабатывающей и нефтехимической промышленности, стальная, бесшовная, наружный диаметр 76 мм, толщина стенки 8,0 мм, группа А, ГОСТ 550-75</t>
  </si>
  <si>
    <t>специального назначения, из стекловолокна, диаметр 100 мм, давление 2,5 Мпа</t>
  </si>
  <si>
    <t>специального назначения, из стекловолокна, диаметр 100 мм, давление 7 Мпа</t>
  </si>
  <si>
    <t>специального назначения, из стекловолокна, диаметр 150 мм, давление 7 Мпа</t>
  </si>
  <si>
    <t>стальной, равнополочный, номер 4, ширина полок 40*40 мм, ГОСТ 8509-93</t>
  </si>
  <si>
    <t>Портландцемент</t>
  </si>
  <si>
    <t>без минеральных добавок, марка ССПЦ 400-Д0, сульфатостойкий, ГОСТ 22266-2013</t>
  </si>
  <si>
    <t>погружной, тип ЭВН5-16-1200</t>
  </si>
  <si>
    <t xml:space="preserve">  Электрод сварочный</t>
  </si>
  <si>
    <t>марка ESAB OK 53.70, диаметр 3,2 мм</t>
  </si>
  <si>
    <t>марка ESAB OK 74.70, диаметр 4 мм</t>
  </si>
  <si>
    <t>Лак</t>
  </si>
  <si>
    <t>универсальный, марки НЦ-62</t>
  </si>
  <si>
    <t>битумные электроизоляционные пропиточные, марка БТ-783, ГОСТ 1347-77</t>
  </si>
  <si>
    <t>этилцеллюлозный, марка ЭЦ</t>
  </si>
  <si>
    <t>Панель (ламбри)</t>
  </si>
  <si>
    <t>ширина 100 мм, толщина 10 мм, из поливинилхлорида</t>
  </si>
  <si>
    <t>напольное покрытие</t>
  </si>
  <si>
    <t>Плафон</t>
  </si>
  <si>
    <t>для наружного освещения, герметичный, форма коническая, диаметр 25 см</t>
  </si>
  <si>
    <t>Лампа сигнальная</t>
  </si>
  <si>
    <t>напряжение 240 В, внешний диаметр 22 мм</t>
  </si>
  <si>
    <t>Лампа накаливания</t>
  </si>
  <si>
    <t>тип Б245-255-150, мощность 150 Вт, ГОСТ 2239-79</t>
  </si>
  <si>
    <t>Лампа дуговая</t>
  </si>
  <si>
    <t>ДРЛ-125, ртутная</t>
  </si>
  <si>
    <t>Лента ФУМ</t>
  </si>
  <si>
    <t>уплотнительная, размер 15 мм</t>
  </si>
  <si>
    <t>Лесоматериал</t>
  </si>
  <si>
    <t>круглые, хвойных пород, ГОСТ 9463-88</t>
  </si>
  <si>
    <t>27.33.11.100.001.00.0796.000000000017</t>
  </si>
  <si>
    <t>Разъединитель</t>
  </si>
  <si>
    <t>марка РЛНД-10/400У1</t>
  </si>
  <si>
    <t>22.23.15.000.000.00.0055.000000000010</t>
  </si>
  <si>
    <t>из поливинилхлорида, коммерческий</t>
  </si>
  <si>
    <t>25.73.10.100.000.00.0796.000000000004</t>
  </si>
  <si>
    <t>Лопата</t>
  </si>
  <si>
    <t>угольная</t>
  </si>
  <si>
    <t>совковая</t>
  </si>
  <si>
    <t>копальная, остроконечная</t>
  </si>
  <si>
    <t>Лоток</t>
  </si>
  <si>
    <t>марка Л, железобетонный</t>
  </si>
  <si>
    <t>кабельный, для прокладки проводов и кабелей, перфорированного типа, стальной, оцинкованный, длина 2500 мм, ширина 200 мм, высота 50 мм, толщина 1,5 мм</t>
  </si>
  <si>
    <t>кабельный, для прокладки проводов и кабелей, перфорированного типа, стальной, оцинкованный, длина 2500 мм, ширина 300 мм, высота 50 мм, толщина 1,5 мм</t>
  </si>
  <si>
    <t>резиновый, ГОСТ 16914-71</t>
  </si>
  <si>
    <t>Люк канализационный</t>
  </si>
  <si>
    <t>из полимерных материалов, для канализационного колодца</t>
  </si>
  <si>
    <t>трубный, диапазон измерения менее 1,6 кн/м2, дифференциальный, U-образный</t>
  </si>
  <si>
    <t>технический, для измерения избыточного и вакуумметрического постоянного и переменного давления некристаллизующихся жидкостей, газа и пара, диаметр  корпуса 60 мм, класс точности 1,5, диапазон показаний 0-600, ГОСТ 2405-88</t>
  </si>
  <si>
    <t>Мастика</t>
  </si>
  <si>
    <t>марка МБИ</t>
  </si>
  <si>
    <t>Мат</t>
  </si>
  <si>
    <t>из минеральной ваты, прошивной, ГОСТ 21880-2011</t>
  </si>
  <si>
    <t>Мачта решетчатая</t>
  </si>
  <si>
    <t>для использования в металлоконструкциях</t>
  </si>
  <si>
    <t>квадратная, сталь 1-3ПС, сварная, размер 15*15-60*60 мм, толщина стенки от 1 до 6 мм</t>
  </si>
  <si>
    <t>из поливинилхлорида, однокамерный, для оконной рамы</t>
  </si>
  <si>
    <t>Конструкция металлическая</t>
  </si>
  <si>
    <t>мобильная, каркасно-тентовое многослойное покрытие, размер 24*54*9,2 м</t>
  </si>
  <si>
    <t>металлическое</t>
  </si>
  <si>
    <t>Рукав</t>
  </si>
  <si>
    <t>металлический, оцинкованный, негерметичный, диаметр 25 мм</t>
  </si>
  <si>
    <t>металлический, оцинкованный, герметичный, диаметр 50 мм</t>
  </si>
  <si>
    <t>для строительства, металлический, длина 2-3 м, ширина 250-300 мм</t>
  </si>
  <si>
    <t>Металлочерепица</t>
  </si>
  <si>
    <t>из оцинкованной стали, с полимерным покрытием, толщина 0,5 мм</t>
  </si>
  <si>
    <t>с шестигранной головкой  , диаметр резьбы 6 мм, длина 20 мм</t>
  </si>
  <si>
    <t>Печь микроволновая</t>
  </si>
  <si>
    <t>стальная, из керамической эмали, емкость 19-22 л, с грилем электрическим</t>
  </si>
  <si>
    <t>Вата</t>
  </si>
  <si>
    <t>теплоизоляционная, минеральная, ГОСТ 4640-2011</t>
  </si>
  <si>
    <t>теплоизоляционный, из минеральной ваты, марка МП-100, прошивной без обкладки , толщина 60 мм, ГОСТ 21880-2011</t>
  </si>
  <si>
    <t>Известь</t>
  </si>
  <si>
    <t>негашеная, 1 сорт, порошкообразная без добавок, кальциевая, среднегасящаяся, ГОСТ 9179-77</t>
  </si>
  <si>
    <t>Мука</t>
  </si>
  <si>
    <t>андезитовая, кислотоупорная, марка А</t>
  </si>
  <si>
    <t>прямая, стальная, с контргайкой, условный проход 15 мм</t>
  </si>
  <si>
    <t>компрессионная тип МВССК, разветвительная</t>
  </si>
  <si>
    <t>поливинилхлоридная, диаметр 25 мм, ГОСТ 32415-2013</t>
  </si>
  <si>
    <t>для пластиковых труб, полипропиленовая, соединительная, диаметр 20*20 мм</t>
  </si>
  <si>
    <t>пластиковая</t>
  </si>
  <si>
    <t>Комплект мебели</t>
  </si>
  <si>
    <t>для зоны ожидания, диван, кресло, журнальный стол</t>
  </si>
  <si>
    <t>25.72.14.430.000.00.0796.000000000000</t>
  </si>
  <si>
    <t>Навес</t>
  </si>
  <si>
    <t>дверной, стальной</t>
  </si>
  <si>
    <t>Наконечник</t>
  </si>
  <si>
    <t>кабельный, медный</t>
  </si>
  <si>
    <t>Слив</t>
  </si>
  <si>
    <t>из поливинилхлорида, водосточный, диаметр 85 мм</t>
  </si>
  <si>
    <t>вакуумный, водокольцевой, производительность до 50 м3/час</t>
  </si>
  <si>
    <t>вакуумный, водокольцевой, производительность до 10 м3/час</t>
  </si>
  <si>
    <t>циркуляционный, для системы отопления, диаметр 65 мм, фланцевое соединение</t>
  </si>
  <si>
    <t>погружной, тип ГНОМ 25-20, мощность 380В</t>
  </si>
  <si>
    <t>циркуляционный, для системы отопления, диаметр 32 мм, резьбовое соединение</t>
  </si>
  <si>
    <t>циркуляционный, для системы отопления, диаметр 25 мм, резьбовое соединение</t>
  </si>
  <si>
    <t>25.11.23.677.000.00.0796.000000000000</t>
  </si>
  <si>
    <t>Порог</t>
  </si>
  <si>
    <t>металлический, для напольных покрытий</t>
  </si>
  <si>
    <t>Обогреватель</t>
  </si>
  <si>
    <t>электрический, мощность 6,0 кВт</t>
  </si>
  <si>
    <t>стальной, тип присоединения - фланцевое, давление условное 4 Мпа, ГОСТ 27477-87</t>
  </si>
  <si>
    <t>Огнетушитель</t>
  </si>
  <si>
    <t>порошковый, марка ОП-1 (з) (А, В, С, Е)</t>
  </si>
  <si>
    <t>углекислотный, марка ОУ-3</t>
  </si>
  <si>
    <t>Окно</t>
  </si>
  <si>
    <t>двухстворчатое, из поливинилхлорида, с двухкамерным стеклопакетом</t>
  </si>
  <si>
    <t>оксоль, марка В, ГОСТ 190-78</t>
  </si>
  <si>
    <t>Оповещатель световой</t>
  </si>
  <si>
    <t>для системы пожарной сигнализации</t>
  </si>
  <si>
    <t>из бетона, щитовая, неподвижная</t>
  </si>
  <si>
    <t>опорно-анкерная, железобетонная, марка П-3и</t>
  </si>
  <si>
    <t>промежуточная, металлическая</t>
  </si>
  <si>
    <t>26.51.82.500.088.00.0796.000000000000</t>
  </si>
  <si>
    <t>Устройство давления</t>
  </si>
  <si>
    <t>отборное, для прибора измерения давления</t>
  </si>
  <si>
    <t>стальной, крутоизогнутый, штампованный, 57*7 мм</t>
  </si>
  <si>
    <t>полипропиленовый, угол поворота 90 градусов, диаметр 16 мм</t>
  </si>
  <si>
    <t>полипропиленовый, угол поворота 90 градусов, диаметр 25 мм</t>
  </si>
  <si>
    <t>полипропиленовый, угол поворота 90 градусов, диаметр 40 мм</t>
  </si>
  <si>
    <t>стальной, бесшовный, диаметр 114*10 мм, крутоизогнутый, ГОСТ 17375-2001</t>
  </si>
  <si>
    <t>стальной, бесшовный, диаметр 57*5 мм, крутоизогнутый, ГОСТ 17375-2001</t>
  </si>
  <si>
    <t>стальной, бесшовный, диаметр 89*4 мм, крутоизогнутый, ГОСТ 17375-2001</t>
  </si>
  <si>
    <t>поливинилхлоридный, угол поворота 90 градусов, диаметр 110 мм</t>
  </si>
  <si>
    <t>поливинилхлоридный, угол поворота 90 градусов, диаметр 50 мм</t>
  </si>
  <si>
    <t>22.21.29.700.002.00.0796.000000000213</t>
  </si>
  <si>
    <t>полиэтиленовый, угол поворота 90 градусов, диаметр 20 мм</t>
  </si>
  <si>
    <t>полиэтиленовый, угол поворота 90 градусов, диаметр 90 мм</t>
  </si>
  <si>
    <t>полиэтиленовый, угол поворота 90 градусов, диаметр 110 мм</t>
  </si>
  <si>
    <t>полиэтиленовый, угол поворота 45 градусов, диаметр 20 мм</t>
  </si>
  <si>
    <t>стальной, резьбовой, диаметр 25,4 мм, ГОСТ 6111-52</t>
  </si>
  <si>
    <t>стальной, бесшовный, диаметр 32*3 мм</t>
  </si>
  <si>
    <t>стальной, бесшовный, диаметр 57*6 мм, крутоизогнутый, ГОСТ 17375-2001</t>
  </si>
  <si>
    <t>анкерный, для плоского кабеля, рабочая нагрузка 0,2 кН</t>
  </si>
  <si>
    <t>ответвительный, прессуемый, аппаратный, тип А2А-35Г-1</t>
  </si>
  <si>
    <t>ответвительный, прессуемый, аппаратный, тип А2А-50Г-1</t>
  </si>
  <si>
    <t>тип НС</t>
  </si>
  <si>
    <t xml:space="preserve">  соединительный плашечный, тип ПАМ</t>
  </si>
  <si>
    <t>тип А2А</t>
  </si>
  <si>
    <t>тип НКК</t>
  </si>
  <si>
    <t>тип ПС</t>
  </si>
  <si>
    <t>Заклепка</t>
  </si>
  <si>
    <t>из черных металлов, с плоской головкой</t>
  </si>
  <si>
    <t>врезной</t>
  </si>
  <si>
    <t>Клапан запорный</t>
  </si>
  <si>
    <t>латунный, тип соединения - муфтовый, давление условное 1 Мпа</t>
  </si>
  <si>
    <t>Заслонка</t>
  </si>
  <si>
    <t>Затирка</t>
  </si>
  <si>
    <t>строительная, для межплиточных швов, фасовка 5 кг</t>
  </si>
  <si>
    <t>Звено</t>
  </si>
  <si>
    <t>тип ПРТ</t>
  </si>
  <si>
    <t>Зеркало</t>
  </si>
  <si>
    <t>техническое, стеклянное, ГОСТ 17716-91</t>
  </si>
  <si>
    <t>Подстил под ламинат</t>
  </si>
  <si>
    <t>из поливинилхлорида, толщина 3 мм, ширина листа 200 см</t>
  </si>
  <si>
    <t>дополнительной информации (таблички), типоразмер III, СТ РК 1125-2002</t>
  </si>
  <si>
    <t>запрещающий, типоразмер III, СТ РК 1125-2002</t>
  </si>
  <si>
    <t>информационно-указательный, типоразмер III, СТ РК 1125-2002</t>
  </si>
  <si>
    <t>прямоугольный, размер 200*300 мм</t>
  </si>
  <si>
    <t xml:space="preserve">предупреждающий, типоразмер III, СТ РК 1125-2002  </t>
  </si>
  <si>
    <t>предупреждающий, типоразмер III, светодиодный</t>
  </si>
  <si>
    <t>Знак запрещающий</t>
  </si>
  <si>
    <t>диаметр 600 мм</t>
  </si>
  <si>
    <t xml:space="preserve">  предупреждающий, типоразмер II, СТ РК 1125-2002</t>
  </si>
  <si>
    <t xml:space="preserve">Знак дорожный  </t>
  </si>
  <si>
    <t xml:space="preserve">  Извещатель пожарный</t>
  </si>
  <si>
    <t>дымовой, оптический</t>
  </si>
  <si>
    <t>Извещатель пожарный</t>
  </si>
  <si>
    <t>ручной</t>
  </si>
  <si>
    <t>хлопчатобумажная, односторонняя, ГОСТ 2162-97</t>
  </si>
  <si>
    <t>Изолятор</t>
  </si>
  <si>
    <t>тип ШГ-20, фарфоровый, штыревой, линейный</t>
  </si>
  <si>
    <t>Колпачок</t>
  </si>
  <si>
    <t>К-9, для крепления штыревых изоляторов воздушных линий электропередач</t>
  </si>
  <si>
    <t>полимерный, подвесной</t>
  </si>
  <si>
    <t xml:space="preserve">марка ТФ-20, фарфоровый, штыревой </t>
  </si>
  <si>
    <t>стеклянный, марка ШС, подвесной</t>
  </si>
  <si>
    <t xml:space="preserve">  Источник высокого напряжения</t>
  </si>
  <si>
    <t>для создания высоковольтных искровых разрядов, напряжение 220В, потребляемая мощность не более 8 Вт, выходное напряжение до15 кВ</t>
  </si>
  <si>
    <t>Кабель</t>
  </si>
  <si>
    <t>марка АВВГ, 2*4 мм2</t>
  </si>
  <si>
    <t xml:space="preserve">  Кабель</t>
  </si>
  <si>
    <t>марка КВБбШв, 7*1,5 мм2</t>
  </si>
  <si>
    <t xml:space="preserve">  марка КВБбШв, 14*2,5 мм2</t>
  </si>
  <si>
    <t>марка КВБбШв, 5*2,5 мм2</t>
  </si>
  <si>
    <t>Сталь полосовая  40 х 4 мм</t>
  </si>
  <si>
    <t>11 Р</t>
  </si>
  <si>
    <t>12 Р</t>
  </si>
  <si>
    <t>13 Р</t>
  </si>
  <si>
    <t>14 Р</t>
  </si>
  <si>
    <t>15 Р</t>
  </si>
  <si>
    <t>16 Р</t>
  </si>
  <si>
    <t>17 Р</t>
  </si>
  <si>
    <t>18 Р</t>
  </si>
  <si>
    <t>19 Р</t>
  </si>
  <si>
    <t>20 Р</t>
  </si>
  <si>
    <t>21 Р</t>
  </si>
  <si>
    <t>22 Р</t>
  </si>
  <si>
    <t>80.20.10.000.007.00.0999.000000000000</t>
  </si>
  <si>
    <t>Работы по установке/монтажу систем безопасности и аналогичных систем</t>
  </si>
  <si>
    <t>Газовая сигнализация</t>
  </si>
  <si>
    <t>Мангистауская обл. г.Жанаозен, промзона, объект "Реконструкция ВГУ ".</t>
  </si>
  <si>
    <t>43.21.10.335.002.00.0999.000000000000</t>
  </si>
  <si>
    <t>Работы по устройству (монтажу) пожарной/охранной сигнализации/ систем тушения/видеонаблюдения и аналогичного оборудования</t>
  </si>
  <si>
    <t>Пожарная сигналиация</t>
  </si>
  <si>
    <t>Видеонаблюдения</t>
  </si>
  <si>
    <t>33.20.60.000.000.00.0999.000000000000</t>
  </si>
  <si>
    <t>Работы по монтажу/внедрению автоматизированных систем управления/контроля/мониторинга/учета/диспетчеризации и аналогичного оборудования</t>
  </si>
  <si>
    <t>Контроль автоматика</t>
  </si>
  <si>
    <t>42.22.21.335.002.00.0999.000000000000</t>
  </si>
  <si>
    <t>Работы по строительству и прокладке линий связи</t>
  </si>
  <si>
    <t>Автоматическая  пожарная сигнализация ,прокладка кабеля сетевого сети</t>
  </si>
  <si>
    <t>Мангистауская обл.,  УОС-2 АО "ОМГ"</t>
  </si>
  <si>
    <t>Мангистауская обл.,  ЦДНГ-7 ЦППД-4 НГДУ-4 АО "ОМГ"</t>
  </si>
  <si>
    <t>02.40.10.299.003.00.0999.000000000000</t>
  </si>
  <si>
    <t>Работы по озеленению и сопутствующие к ним (снос и подготовка к посадке зеленых насаждений, посадка, пересадка зеленых насаждений)</t>
  </si>
  <si>
    <t>Мангистауская обл.,  ГУ-4 НГДУ-1 АО "ОМГ"</t>
  </si>
  <si>
    <t>Мангистауская обл.,  БКНС -3а НГДУ-1 АО "ОМГ"</t>
  </si>
  <si>
    <t>Мангистауская обл.,  БПО НГДУ-1 АО "ОМГ"</t>
  </si>
  <si>
    <t>Мангистауская обл.,  АО "ОМГ"</t>
  </si>
  <si>
    <t>Мангистауская обл. г.Жанаозен, промзона, м/р АО "ОМГ".</t>
  </si>
  <si>
    <t xml:space="preserve">Атырауская обл., м/р НГДУ "Жайыкмунайгаз"  </t>
  </si>
  <si>
    <t xml:space="preserve">Атырауская обл., м/р НГДУ "Кайнармунайгаз" </t>
  </si>
  <si>
    <t>Атырауская обл., м/р НГДУ Жылойлмунайгаз</t>
  </si>
  <si>
    <t>Испытание материалов:  вырубка асфальтобетона, готовый асфальт, битум, щебень, песок, ПГС, бетон, испытание ПГС на уплотнение, испытание грунтов на плотность</t>
  </si>
  <si>
    <t>Измерение контура заземления опор, измерение петли "фаза-0",  испытание трансформаторного масла на пробой, испытание электрооборудования 0,4кВ, измерение контура заземления КТПН, измерение контура заземления СКН, испытание силового трансформатора 6/0,4кВ, испытание КЛ (кабельная линия),  испытание РЛНД, испытание электродвигателя 0,4 кВ, испытание КТПН.</t>
  </si>
  <si>
    <t>Мангистауская обл. г.Жанаозен, промзона, м/р АО "ОМГ"</t>
  </si>
  <si>
    <t>санаторно-курортная путевка в здравницу Акмолинской области (УДР,РСУ)</t>
  </si>
  <si>
    <t>25.11.10.300.006.00.0839.000000000001</t>
  </si>
  <si>
    <t>Мобильное здание</t>
  </si>
  <si>
    <t>жилое, общежитие, контейнерное</t>
  </si>
  <si>
    <t>25.99.29.490.088.00.0796.000000000000</t>
  </si>
  <si>
    <t>концевая, стальная, для троса</t>
  </si>
  <si>
    <t>настенный, металлический, для крепления отопительного радиатора</t>
  </si>
  <si>
    <t>22.29.23.700.009.00.0796.000000000000</t>
  </si>
  <si>
    <t>Набор посуды</t>
  </si>
  <si>
    <t xml:space="preserve"> одноразовый, пластиковый</t>
  </si>
  <si>
    <t>23.20.13.900.001.01.0166.000000000001</t>
  </si>
  <si>
    <t>Пол</t>
  </si>
  <si>
    <t xml:space="preserve"> наливной, толщина до 4-5 мм</t>
  </si>
  <si>
    <t>22.21.29.700.010.00.0796.000000000002</t>
  </si>
  <si>
    <t>Дюбель</t>
  </si>
  <si>
    <t>нейлоновый</t>
  </si>
  <si>
    <t>16.24.11.300.000.00.0796.000000000001</t>
  </si>
  <si>
    <t>Поддон</t>
  </si>
  <si>
    <t>стоечный, деревянный, ГОСТ 9570-84</t>
  </si>
  <si>
    <t>22.19.73.300.000.00.0796.000000000000</t>
  </si>
  <si>
    <t>Оболочка защитная</t>
  </si>
  <si>
    <t>для защиты масла в трансформаторах от окисления и увлажнения, размер 1,8*1,1 мм</t>
  </si>
  <si>
    <t>стальной, бесшовный, диаметр 89*5 мм, крутоизогнутый</t>
  </si>
  <si>
    <t>стальной, бесшовный, диаметр 108*8 мм, крутоизогнутый, ГОСТ 17375-2001</t>
  </si>
  <si>
    <t>Котел</t>
  </si>
  <si>
    <t>КВа, мощность 25 кВт, на газообразном топливе</t>
  </si>
  <si>
    <t>Пакля</t>
  </si>
  <si>
    <t>пропитанная</t>
  </si>
  <si>
    <t>Сэндвич панель</t>
  </si>
  <si>
    <t>из двух стальных листов и минераловатного утеплителя, стеновая, толщина 60-250 мм</t>
  </si>
  <si>
    <t>марка ПОН-А, общего назначения, толщина 3,0 мм, ГОСТ 481-80</t>
  </si>
  <si>
    <t>песчано-гравийная, природная, содержание гравия 10%-95%, ГОСТ 23735-2014</t>
  </si>
  <si>
    <t>Монтажная пена</t>
  </si>
  <si>
    <t>всесезонная, бытовая (с трубкой-адаптером), в аэрозольной упаковке, однокомпонентная</t>
  </si>
  <si>
    <t>Пергамин</t>
  </si>
  <si>
    <t>кровельный, марка П-200</t>
  </si>
  <si>
    <t>Перемычка</t>
  </si>
  <si>
    <t>плитная, марка 8ПП18-71 АтV, железобетонная, ГОСТ 948-84</t>
  </si>
  <si>
    <t>брусковая, марка 9ПБ16-37-п, железобетонная, ГОСТ 948-84</t>
  </si>
  <si>
    <t>брусковая, марка 9ПБ21-8, железобетонная, ГОСТ 948-84</t>
  </si>
  <si>
    <t>Переходник канализационный</t>
  </si>
  <si>
    <t>полипропиленовый, диаметр одного конца 100 мм, второго конца 50 мм</t>
  </si>
  <si>
    <t>Переходник</t>
  </si>
  <si>
    <t>из поливинилхлорида, с наружней/внутренней резьбой</t>
  </si>
  <si>
    <t>22.21.29.700.005.00.0796.000000000001</t>
  </si>
  <si>
    <t>полиэтиленовая, переходная, разборная с НР</t>
  </si>
  <si>
    <t>22.21.29.700.005.00.0796.000000000016</t>
  </si>
  <si>
    <t>поливинилхлоридная, переходная, разборная с НР</t>
  </si>
  <si>
    <t>Петля</t>
  </si>
  <si>
    <t>дверная, врезная, ГОСТ 5088-2005</t>
  </si>
  <si>
    <t>оконная, врезная</t>
  </si>
  <si>
    <t>Писсуар</t>
  </si>
  <si>
    <t>керамический, настенный, с цельноотлитым сифоном, с краном, ГОСТ 30493-96</t>
  </si>
  <si>
    <t>для внутренней канализации, из поливинилхлорида, диаметр 160, толщина 4 мм, длина 3000</t>
  </si>
  <si>
    <t>для отопления, полипропиленовая (стекловолокно), PN 20, диаметр 20 мм, толщина 2,8 мм, давление 20 атм</t>
  </si>
  <si>
    <t>Пленка высокого давления</t>
  </si>
  <si>
    <t>из полиэтилена, первый сорт, толщина 100 мкм</t>
  </si>
  <si>
    <t>оберточная, для защиты изоляционных покрытий, термоусаживающаяся</t>
  </si>
  <si>
    <t>Плинтус</t>
  </si>
  <si>
    <t>пластиковый, ламинированный, с кабель-каналом, с защелкой, с резиновым уплотнителем</t>
  </si>
  <si>
    <t>днища, марка ПД</t>
  </si>
  <si>
    <t>днища, марка ПН20, ГОСТ 8020-90</t>
  </si>
  <si>
    <t>днища, марка ПН15, ГОСТ 8020-90</t>
  </si>
  <si>
    <t>Плитка</t>
  </si>
  <si>
    <t>керамическая, основная, квадратная, размер 300*300 мм</t>
  </si>
  <si>
    <t>керамическая, основная, прямоугольная, размер 400*300 мм</t>
  </si>
  <si>
    <t>железобетонная, многопустотная, перекрытия, марка 1ПК42.10, ГОСТ 9561-91</t>
  </si>
  <si>
    <t>железобетонная, многопустотная, перекрытия, марка 1ПК42.12, ГОСТ 9561-91</t>
  </si>
  <si>
    <t>железобетонная, многопустотная, перекрытия, марка 1ПК60.10, ГОСТ 9561-91</t>
  </si>
  <si>
    <t>железобетонная, многопустотная, перекрытия, марка 1ПК60.12, ГОСТ 9561-91</t>
  </si>
  <si>
    <t>перекрытия, марка 1ПП20, ГОСТ 8020-90</t>
  </si>
  <si>
    <t>железобетонная, многопустотная, перекрытия, марка 1ПК30.12, ГОСТ 9561-91</t>
  </si>
  <si>
    <t>Плита перекрытия</t>
  </si>
  <si>
    <t>для кабельных колодцев, тип ПП, железобетонная</t>
  </si>
  <si>
    <t>перекрытия, марка ПТ, сантехническая</t>
  </si>
  <si>
    <t>из тяжелого бетона класса В</t>
  </si>
  <si>
    <t>23.61.11.500.002.00.0055.000000000009</t>
  </si>
  <si>
    <t>тротуарная, бетонная</t>
  </si>
  <si>
    <t>погружной, тип ГНОМ 6-10, мощность 220В</t>
  </si>
  <si>
    <t>металлическая, объем 50 м3</t>
  </si>
  <si>
    <t>Подложка</t>
  </si>
  <si>
    <t>пенополиэтиленовая, размер 1*50*1,5 мм</t>
  </si>
  <si>
    <t>Подоконник</t>
  </si>
  <si>
    <t>из поливинилхлорида, ламинированный, ширина 300 мм</t>
  </si>
  <si>
    <t>пластмассовый, для установки розеток и выключателей</t>
  </si>
  <si>
    <t>под огнетушитель</t>
  </si>
  <si>
    <t>противопожарный, не разборный, металлический, в комплекте</t>
  </si>
  <si>
    <t>из поливинилхлорида, полукоммерческий, с многоцветной печатью</t>
  </si>
  <si>
    <t>Пост кнопочный</t>
  </si>
  <si>
    <t>для коммутации электрических цепей управления переменного тока напряжением до 660В частотой 50 - 60 Гц и постоянного тока напряжением до 440 В</t>
  </si>
  <si>
    <t>Потолок</t>
  </si>
  <si>
    <t>подвесной, армстронг</t>
  </si>
  <si>
    <t>информационная, пластиковая</t>
  </si>
  <si>
    <t>Прибор приемно-контрольный</t>
  </si>
  <si>
    <t>для управления автоматическими средствами пожаротушения и оповещателями</t>
  </si>
  <si>
    <t>27.32.13.700.002.00.0006.000000000414</t>
  </si>
  <si>
    <t>Провод</t>
  </si>
  <si>
    <t>марка МГ, 25 мм2, ГОСТ 26437-85</t>
  </si>
  <si>
    <t>27.32.13.700.002.00.0006.000000000046</t>
  </si>
  <si>
    <t>марка АС, 16*2,7 мм2, ГОСТ 839-80</t>
  </si>
  <si>
    <t>марка АС, 35 мм2</t>
  </si>
  <si>
    <t>27.32.13.700.002.00.0018.000000000016</t>
  </si>
  <si>
    <t>марка ПВ-3, 1 мм2</t>
  </si>
  <si>
    <t>марка АППВ, 2*2,5 мм2</t>
  </si>
  <si>
    <t>марка АС, 50 мм2</t>
  </si>
  <si>
    <t>Проводник</t>
  </si>
  <si>
    <t>заземляющий, ЗП-1А</t>
  </si>
  <si>
    <t>из низкоуглеродистой стали, номинальный диаметр 2 мм, ГОСТ 3282-74</t>
  </si>
  <si>
    <t>из низкоуглеродистой стали, номинальный диаметр 1,2 мм, ГОСТ 3282-74</t>
  </si>
  <si>
    <t>из углеродистой стали, номинальный диаметр 1,20 мм</t>
  </si>
  <si>
    <t>из углеродистой стали, номинальный диаметр 1,00 мм</t>
  </si>
  <si>
    <t>Проектор</t>
  </si>
  <si>
    <t>цифровой, жидкокристаллический</t>
  </si>
  <si>
    <t>Прожектор</t>
  </si>
  <si>
    <t>РКУ ДРЛ, мощность 250 Вт</t>
  </si>
  <si>
    <t>толщина 5 мм, ширина менее 80 мм</t>
  </si>
  <si>
    <t>Настил</t>
  </si>
  <si>
    <t>профилированный, оцинкованный, толщина покрытия 31-40 мкм, высота 60 мм, толщина 0,6 мм</t>
  </si>
  <si>
    <t>профилированный, оцинкованный, толщина покрытия 41-50 мкм, высота 57 мм, толщина 0,7 мм</t>
  </si>
  <si>
    <t>профилированный, оцинкованный, толщина покрытия 22-30 мкм, высота 35 мм, толщина 0,4 мм</t>
  </si>
  <si>
    <t>листовой, из оцинкованной стали, с полимерным покрытием</t>
  </si>
  <si>
    <t>профилированный, оцинкованный, толщина покрытия 22-30 мкм, высота 60 мм, толщина 0,5 мм</t>
  </si>
  <si>
    <t>из поливинилхлорида, четырехкамерный, для дверной створки</t>
  </si>
  <si>
    <t>из поливинилхлорида, угловой, внутренний</t>
  </si>
  <si>
    <t>из алюминия</t>
  </si>
  <si>
    <t>металлический, несущий, горизонтальный</t>
  </si>
  <si>
    <t>из нержавеющей стали, фиксирующий, для натяжного потолка, стеновой</t>
  </si>
  <si>
    <t>листовой, из оцинкованной стали, ГОСТ 14918-80</t>
  </si>
  <si>
    <t>металлический, направляющий, 40 см, коробчатый</t>
  </si>
  <si>
    <t>из поливинилхлорида, четырехкамерный, для оконной рамы</t>
  </si>
  <si>
    <t>квадратная, сталь 1-3ПС, 9г2с, сварная, размер 100*100 мм, толщина стенки от 3 до 8 мм</t>
  </si>
  <si>
    <t>стальной, оцинкованный, холодногнутый, С-образный, Ст. 08пс</t>
  </si>
  <si>
    <t>из поливинилхлорида, четырехкамерный, для оконной створки</t>
  </si>
  <si>
    <t>Радиатор отопления</t>
  </si>
  <si>
    <t>алюминиевый, межосевое расстояние 200 мм, теплоотдача 90-95 Вт, ГОСТ 31311-2005</t>
  </si>
  <si>
    <t>чугунный, межосевое расстояние 800 мм, глубина секции 101-160 мм, ГОСТ 31311-2005</t>
  </si>
  <si>
    <t>Разветвитель</t>
  </si>
  <si>
    <t>для розетки, электрический, 3 входных разъема</t>
  </si>
  <si>
    <t>марка РЛНД-10/400, комплектность разъединитель, привод</t>
  </si>
  <si>
    <t>Раковина</t>
  </si>
  <si>
    <t>акриловая, прямоугольная, накладная</t>
  </si>
  <si>
    <t>Коробка</t>
  </si>
  <si>
    <t>распределительная, электрическая</t>
  </si>
  <si>
    <t>питания, распределительный модульный</t>
  </si>
  <si>
    <t>для лакокрасочных материалов, марка 646, ГОСТ 18188-72</t>
  </si>
  <si>
    <t>крепеж</t>
  </si>
  <si>
    <t>пластиковый, для крепления труб</t>
  </si>
  <si>
    <t>Бак</t>
  </si>
  <si>
    <t>мембранный, расширительный, вертикальный, объем 50 л</t>
  </si>
  <si>
    <t>Ревизия</t>
  </si>
  <si>
    <t>полипропиленовая, диаметр 100 мм</t>
  </si>
  <si>
    <t>28.14.13.190.001.00.0796.000000000013</t>
  </si>
  <si>
    <t>Регулятор давления</t>
  </si>
  <si>
    <t>стальной, тип РДУ-80, фланцевый для природного газа, проход условный 50 мм, условное давление 8 Мпа</t>
  </si>
  <si>
    <t>Терморегулятор</t>
  </si>
  <si>
    <t>для измерения, регистрации температуры теплоносителей и различных сред</t>
  </si>
  <si>
    <t>25.29.11.320.000.00.0796.000000000001</t>
  </si>
  <si>
    <t>Резервуар</t>
  </si>
  <si>
    <t>для хранения воды, стальной, цилиндрический, вертикальный, объем 2000 м3</t>
  </si>
  <si>
    <t>для хранения нефтепродуктов, цилиндрический, вертикальный, объем 5000 м3, стальной, ГОСТ 31385-2008</t>
  </si>
  <si>
    <t>Уплотнители</t>
  </si>
  <si>
    <t>резиновые, тип I, группа а, твердость по Шору (А) от 45 до 55 ед, П - для поливинилхлоридных оконных и дверных блоков, ГОСТ 30778-2001</t>
  </si>
  <si>
    <t>Теплостойкая листовая смесь</t>
  </si>
  <si>
    <t>для изготовления кольцевых и секторных варочных камер, резиновая, ГОСТ 2631-79</t>
  </si>
  <si>
    <t>Ковер</t>
  </si>
  <si>
    <t>диэлектрический, резиновый, группа вторая, длина 500-1000мм, ширина 500-1200мм, ГОСТ 4997-75</t>
  </si>
  <si>
    <t>Решетка</t>
  </si>
  <si>
    <t>из медной проволоки, сварная</t>
  </si>
  <si>
    <t>из оцинкованной проволоки, сварная</t>
  </si>
  <si>
    <t>Электророзетка</t>
  </si>
  <si>
    <t>штепсельная</t>
  </si>
  <si>
    <t>кровельный, тип РКК-350, с крупнозернистой посыпкой</t>
  </si>
  <si>
    <t>резиновый, высокого давления, неармированный, наружный диаметр 18 мм, ГОСТ 9356-75</t>
  </si>
  <si>
    <t>металлический, оцинкованный, негерметичный, диаметр 15 мм</t>
  </si>
  <si>
    <t>металлическая, дверная</t>
  </si>
  <si>
    <t>из поливинилхлорида, для окон</t>
  </si>
  <si>
    <t>для строительства, виниловый, размер 3050*254 мм</t>
  </si>
  <si>
    <t>марка СИП-2, 3*25+1*35 мм2</t>
  </si>
  <si>
    <t>27.32.13.300.000.00.0006.000000000012</t>
  </si>
  <si>
    <t>марка СИП-3, сечение жил 1*50</t>
  </si>
  <si>
    <t>с потайной головкой, самонарезающий, диаметр 5 мм, длина 90 мм</t>
  </si>
  <si>
    <t>Светильник</t>
  </si>
  <si>
    <t>общего освещения, светодиодный, консольный</t>
  </si>
  <si>
    <t>комбинированного освещения, подвесной</t>
  </si>
  <si>
    <t>светодиодный, для уличного освещения, Номинальное напряжение 220В (+/-20%)</t>
  </si>
  <si>
    <t>общего освещения, подвесной</t>
  </si>
  <si>
    <t>общего освещения, потолочный</t>
  </si>
  <si>
    <t>люминесцентный, пылевлагозащищенный</t>
  </si>
  <si>
    <t>светодиодный взрывозащищенный, с креплением на каску, время непрерывной работы без подзарядки не менее 15 часов, с зарядным устройством</t>
  </si>
  <si>
    <t>светодиодный, для промышленного освещения, мощность 150 Вт</t>
  </si>
  <si>
    <t>Табло</t>
  </si>
  <si>
    <t>охранно-пожарное, световое</t>
  </si>
  <si>
    <t>Семена цветов</t>
  </si>
  <si>
    <t>многолетние, ГОСТ 12420-81</t>
  </si>
  <si>
    <t>Сердцевина</t>
  </si>
  <si>
    <t>стальная, плетеная, одинарная, номер сетки 40</t>
  </si>
  <si>
    <t>24.34.13.100.000.00.0055.000000000012</t>
  </si>
  <si>
    <t>стальная, плетеная, одинарная, номер сетки 50</t>
  </si>
  <si>
    <t>москитная, из стекловолокна</t>
  </si>
  <si>
    <t>оградительная, сигнальная, полиэтилен</t>
  </si>
  <si>
    <t>оградительная, сигнальная, полиэтилен, усиленная</t>
  </si>
  <si>
    <t>Столбик</t>
  </si>
  <si>
    <t>пластиковый, сигнальный, дорожный</t>
  </si>
  <si>
    <t>железобетонный</t>
  </si>
  <si>
    <t>Силикагель</t>
  </si>
  <si>
    <t>марка КСМГ, ГОСТ 3956-76</t>
  </si>
  <si>
    <t>Симазин</t>
  </si>
  <si>
    <t>порошок, ГОСТ 15123-78</t>
  </si>
  <si>
    <t>26.30.60.000.018.00.0796.000000000000</t>
  </si>
  <si>
    <t>Оповещатель свето-звуковой</t>
  </si>
  <si>
    <t>Сифон</t>
  </si>
  <si>
    <t>для раковины, пластиковый, размер 1 1/2"*40-50 мм, гофрированный</t>
  </si>
  <si>
    <t>Скамья</t>
  </si>
  <si>
    <t>металлическая, со спинкой, перфорированная</t>
  </si>
  <si>
    <t>без спинки, деревянная</t>
  </si>
  <si>
    <t>тип СК, металлическая</t>
  </si>
  <si>
    <t>24.10.31.900.000.01.0055.000000000018</t>
  </si>
  <si>
    <t>24.10.31.900.000.01.0018.000000000001</t>
  </si>
  <si>
    <t>28.29.12.330.001.00.0839.000000000000</t>
  </si>
  <si>
    <t>Установка опреснительная</t>
  </si>
  <si>
    <t>для очистки и обезжелезивания воды, производительность 6м3/сутки, мощность 2 кВт, в комплекте фильтры, узел аэрации, компрессор, воздухоотделитель, мембранный модуль, узел дозирования, узел химической мойки, емкость, насосная станция, ультрафиолетовый стерилизатор, шкаф управления, узел гидропромывки, химреагенты</t>
  </si>
  <si>
    <t xml:space="preserve"> марка КВБбШв, 7*1,5 мм2</t>
  </si>
  <si>
    <t>марка КВВГнг, 10*1,5 мм2</t>
  </si>
  <si>
    <t>марка КВВГнг, 19*1,5 мм2</t>
  </si>
  <si>
    <t>марка КВВГнг, 5*1,5 мм2, ГОСТ 31996-2012</t>
  </si>
  <si>
    <t>марка КВВГнг, 4*1,5 мм2</t>
  </si>
  <si>
    <t>марка ВБбШв, 3*50 мм2</t>
  </si>
  <si>
    <t>марка ВВГнг, 3*2,5 мм2</t>
  </si>
  <si>
    <t>марка ВВГнг-LS , 4*2,5  мм2</t>
  </si>
  <si>
    <t>марка ВВГнг-LS , 5*10  мм2</t>
  </si>
  <si>
    <t xml:space="preserve"> марка ВВГнг-LS , 5*10  мм2</t>
  </si>
  <si>
    <t>марка ВВГнг-LS , 5*2,5  мм2</t>
  </si>
  <si>
    <t>марка ВБбШв, 3*4 мм2, ГОСТ 31996-2012</t>
  </si>
  <si>
    <t>27.32.13.300.000.00.0018.000000000007</t>
  </si>
  <si>
    <t>марка ПКСВ, сечение жил 4*2.5</t>
  </si>
  <si>
    <t>27.32.13.700.000.00.0006.000000000202</t>
  </si>
  <si>
    <t>марка ВВГ, 3*1,5 мм2</t>
  </si>
  <si>
    <t>марка КВВГЭ, 4*1,5 мм2</t>
  </si>
  <si>
    <t>марка ППВ, 2*2,5 мм2</t>
  </si>
  <si>
    <t>марка ВБбШв, 3*2,5 мм2</t>
  </si>
  <si>
    <t xml:space="preserve"> марка ВБбШв, 4*2,5 мм2</t>
  </si>
  <si>
    <t>марка ВБбШв, 4*25 мм2</t>
  </si>
  <si>
    <t>марка ВБбШв, 4*4 мм2</t>
  </si>
  <si>
    <t>марка ВВГ, 3*16+1*10 мм2</t>
  </si>
  <si>
    <t>марка ВВГ, 3*2,5 мм2</t>
  </si>
  <si>
    <t>марка ВВГ, 3*25+1*10 мм2</t>
  </si>
  <si>
    <t>марка ВВГ, 4*1,5 мм2</t>
  </si>
  <si>
    <t>марка ВВГ, 4*10 мм2</t>
  </si>
  <si>
    <t>марка ВВГ, 4*2,5 мм2</t>
  </si>
  <si>
    <t xml:space="preserve"> марка ВВГ, 4*4 мм2</t>
  </si>
  <si>
    <t>марка КВВГ, 4*1 мм2</t>
  </si>
  <si>
    <t>марка КГ, 3*95 мм2</t>
  </si>
  <si>
    <t>марка КГ, 4*10 мм2</t>
  </si>
  <si>
    <t xml:space="preserve">марка КГ, 5*10 мм2 </t>
  </si>
  <si>
    <t>марка КГ, 4*25 мм2</t>
  </si>
  <si>
    <t xml:space="preserve">марка АВВГ, 3*2,5 мм2 </t>
  </si>
  <si>
    <t>марка АВБбШв, 3*25+1*16 мм2</t>
  </si>
  <si>
    <t>марка АВБбШв, 3*6 мм2</t>
  </si>
  <si>
    <t>марка ВВГ, 1*16 мм2</t>
  </si>
  <si>
    <t xml:space="preserve">Кабель </t>
  </si>
  <si>
    <t>марка ВБбШв, 3*6  мм2, ГОСТ 31996-2012</t>
  </si>
  <si>
    <t>телекоммуникационный (поточный), медный</t>
  </si>
  <si>
    <t>Кабель-канал</t>
  </si>
  <si>
    <t>с одним замком, размер 20*10 мм</t>
  </si>
  <si>
    <t xml:space="preserve"> Кабель-канал</t>
  </si>
  <si>
    <t>пластиковый</t>
  </si>
  <si>
    <t xml:space="preserve"> с одним замком, размер 20*20 мм</t>
  </si>
  <si>
    <t xml:space="preserve"> Кабель-канал </t>
  </si>
  <si>
    <t>с одним замком, размеры 25*16 мм</t>
  </si>
  <si>
    <t>с одним замком, размеры 25*25 мм</t>
  </si>
  <si>
    <t>с одним замком, размер 40*25 мм</t>
  </si>
  <si>
    <t>марка ВВГз, 3*1,5 мм2</t>
  </si>
  <si>
    <t>марка ВВГнг-LS , 4*2,5  мм2</t>
  </si>
  <si>
    <t>Калорифер</t>
  </si>
  <si>
    <t>бытовой</t>
  </si>
  <si>
    <t>бордюрный, бетонный, марка БР 100.20.8, ГОСТ 6665-91</t>
  </si>
  <si>
    <t>бордюрный, бетонный, марка БР 100.30.15, ГОСТ 6665-91</t>
  </si>
  <si>
    <t>бордюрный, бетонный, марка БР 300.30.15, ГОСТ 6665-91</t>
  </si>
  <si>
    <t>Ракушечник</t>
  </si>
  <si>
    <t>марка М-35, ГОСТ 4001-2013</t>
  </si>
  <si>
    <t>из поливинилхлорида, стыковочный</t>
  </si>
  <si>
    <t>квадратная, стальная холоднодеформированная, электросварная, наружный диаметр 100 мм, толщина стенки 6,0 мм, ГОСТ 8639-82</t>
  </si>
  <si>
    <t>квадратная, стальная холоднодеформированная, электросварная, наружный диаметр 120 мм, толщина стенки 6,0 мм, ГОСТ 8639-82</t>
  </si>
  <si>
    <t>квадратная, стальная холоднодеформированная, электросварная, наружный диаметр 140 мм, толщина стенки 6,0 мм, ГОСТ 8639-82</t>
  </si>
  <si>
    <t>Гравий</t>
  </si>
  <si>
    <t>керамзитовый, М250, СТ РК 948-92</t>
  </si>
  <si>
    <t>керамогранитная, напольная, размер 300*300 мм</t>
  </si>
  <si>
    <t>керамогранитная, фасадная, размер 600*600 мм</t>
  </si>
  <si>
    <t>стальной, тип соединения - фланцевый, сальниковый, ручной, давление условное 20,5 Мпа, номинальный диаметр 25 мм</t>
  </si>
  <si>
    <t>стальной, тип соединения - фланцевый, сальниковый, ручной, давление условное 10,6 Мпа, номинальный диаметр 32 мм</t>
  </si>
  <si>
    <t>стальной, фланцевый (под приварку), поворотный, давление условное 2,5 Мпа, условный проход 80 мм</t>
  </si>
  <si>
    <t>стальной, тип соединения - фланцевый, поворотный, давление условное 1,6 Мпа, проход условный 100 мм</t>
  </si>
  <si>
    <t>стальной, тип соединения - фланцевый, поворотный, давление условное 1,6 Мпа, проход условный 80 мм</t>
  </si>
  <si>
    <t>стальной, тип соединения - фланцевый, поворотный, давление условное 1,6 Мпа, проход условный 50 мм</t>
  </si>
  <si>
    <t>Клапан предохранительный</t>
  </si>
  <si>
    <t>тип КПЭГ-50П, запорный, с электромагнитным приводом, давление условное 1,2 Мпа, условный диаметр 50 мм</t>
  </si>
  <si>
    <t>Клапан регулирующий</t>
  </si>
  <si>
    <t>из стали, обратный, приемный</t>
  </si>
  <si>
    <t>бустилат, для линолеума</t>
  </si>
  <si>
    <t>кафельный</t>
  </si>
  <si>
    <t>Кляммер</t>
  </si>
  <si>
    <t>металлический, крепежный</t>
  </si>
  <si>
    <t>Ковер газовый</t>
  </si>
  <si>
    <t>для защиты устройств контроля и измерения подземных газопроводов, стальной</t>
  </si>
  <si>
    <t>жидкость</t>
  </si>
  <si>
    <t>К-6, для крепления штыревых изоляторов воздушных линий электропередач</t>
  </si>
  <si>
    <t>К-5, для крепления штыревых изоляторов воздушных линий электропередач</t>
  </si>
  <si>
    <t>стеновое, марка КС15.9, рабочей камеры или горловины колодца, ГОСТ 8020-90</t>
  </si>
  <si>
    <t>стеновое, марка КС15.6, рабочей камеры или горловины колодца, ГОСТ 8020-90</t>
  </si>
  <si>
    <t>стеновое, марка КС10.9, рабочей камеры или горловины колодца, ГОСТ 8020-90</t>
  </si>
  <si>
    <t>стеновое, марка КС10.6, рабочей камеры или горловины колодца, ГОСТ 8020-90</t>
  </si>
  <si>
    <t>Кольцо стопорное</t>
  </si>
  <si>
    <t>для центратора обсадной колонны, стальное, диаметр 168,3 мм, в комплекте соединительные элементы</t>
  </si>
  <si>
    <t>с масляным трансформатором мощностью 40 кВ А, мощность 400 кВ А, ГОСТ 14695-97</t>
  </si>
  <si>
    <t>с масляным трансформатором мощностью 40 кВ А, мощность 160 кВ А, ГОСТ 14695-97</t>
  </si>
  <si>
    <t>металлический, стоечный, размер 50*50*0,6 мм, марка ПС-2</t>
  </si>
  <si>
    <t>Компьютер</t>
  </si>
  <si>
    <t>персональный, универсальный (решающий широкий круг задач), Низкопроизводительный, в комплекте системный блок, монитор, клавиатура, мышь, СТ РК 1996-2010</t>
  </si>
  <si>
    <t>Электроконвектор</t>
  </si>
  <si>
    <t>настенный, с естественной циркуляцией воздуха</t>
  </si>
  <si>
    <t>настенный</t>
  </si>
  <si>
    <t>коньковая, плоская, из оцинкованной стали, с полимерным покрытием</t>
  </si>
  <si>
    <t>коньковая, круглая, из оцинкованной стали, с полимерным покрытием</t>
  </si>
  <si>
    <t>Конструкция</t>
  </si>
  <si>
    <t>шпунтовая, металлическая</t>
  </si>
  <si>
    <t>металлический, маячковый, длина 3 м, высота 5 мм</t>
  </si>
  <si>
    <t>Лампа люминесцентная</t>
  </si>
  <si>
    <t>тип цоколя h23, мощность 23 Вт</t>
  </si>
  <si>
    <t>стальная, условный проход 25 мм, ГОСТ 8968-75</t>
  </si>
  <si>
    <t>для измерительных головок, тип С-IV, ГОСТ 10197-70</t>
  </si>
  <si>
    <t>Воздуховод</t>
  </si>
  <si>
    <t>Корзина</t>
  </si>
  <si>
    <t>пластиковая, размер 20*30*5 см</t>
  </si>
  <si>
    <t xml:space="preserve">Коробка  тройниковой секции </t>
  </si>
  <si>
    <t>для кабельной эстакады, перфорированная</t>
  </si>
  <si>
    <t>Короб</t>
  </si>
  <si>
    <t>для волоконно-оптического кабеля, пластиковый, кабельный</t>
  </si>
  <si>
    <t>напольный, мощность 35 кВт, электрический, для отопления зданий и помещений, водогрейный</t>
  </si>
  <si>
    <t>напольный, мощность 96 кВт, электрический, для отопления зданий и помещений, водогрейный</t>
  </si>
  <si>
    <t>шаровой, стальной, трехходовой, тип соединения фланцевое, без присоединительных фланцев, условное давление 16 Мпа, ГОСТ 9702-87  </t>
  </si>
  <si>
    <t>температура 130°С, давление условное 0,6 МПа, диаметр 6 мм</t>
  </si>
  <si>
    <t>шаровый, из поливинилхлорида, с муфтовыми окончаниями, диаметр 25 мм</t>
  </si>
  <si>
    <t>шаровой, латунный, проходной, тип присоединения муфтовое, условное давление 1,0 Мпа, ГОСТ 9702-87</t>
  </si>
  <si>
    <t>шаровой, стальной, сварной, условное давление 25 Мпа, условный проход 25 мм  , ГОСТ 21345-2005</t>
  </si>
  <si>
    <t>Краска</t>
  </si>
  <si>
    <t>марка ВД-АК-111, ГОСТ 28196-89</t>
  </si>
  <si>
    <t>марка МА-21, масляная, ГОСТ 30884-2003</t>
  </si>
  <si>
    <t>Эмаль</t>
  </si>
  <si>
    <t>ПФ-115, ГОСТ 6465-76</t>
  </si>
  <si>
    <t>битумная, марка марка БТ-177</t>
  </si>
  <si>
    <t>ХВ-785, ГОСТ 7313-75</t>
  </si>
  <si>
    <t>ПФ-133, ГОСТ 926-82</t>
  </si>
  <si>
    <t>АК-512, ГОСТ 23171-78</t>
  </si>
  <si>
    <t>Крепеж</t>
  </si>
  <si>
    <t>пластиковый, низкий 20 мм</t>
  </si>
  <si>
    <t>пластиковый, низкий 25 мм</t>
  </si>
  <si>
    <t>Крепление</t>
  </si>
  <si>
    <t>для ригеля, железобетонное</t>
  </si>
  <si>
    <t>из перфорированной резиновой ленты, для крепления кабеля</t>
  </si>
  <si>
    <t>тканевое, мягкое, с деревянными ножками</t>
  </si>
  <si>
    <t>для укладки кафеля, размер 2,5 мм</t>
  </si>
  <si>
    <t>для укладки кафеля, размер 2,0 мм</t>
  </si>
  <si>
    <t>с шестигранной головкой, стальной, размер 7,5*72 мм</t>
  </si>
  <si>
    <t>для консольных светильников, для установки на конические опоры, однорожковый</t>
  </si>
  <si>
    <t>крепежный, стальной, для подвеса зажима анкерного</t>
  </si>
  <si>
    <t>Крышка лотка</t>
  </si>
  <si>
    <t>для кабельной эстакады</t>
  </si>
  <si>
    <t>Ксилол</t>
  </si>
  <si>
    <t>нефтяной, марка А, плотность 0,862-0,868 г/см3 при 20 °С, массовая доля основного вещества(ароматических углеводородов C8H10) не менее 99,6%, ГОСТ 9410-78</t>
  </si>
  <si>
    <t>напольный, кухонный, материал изготовления из древесных плит</t>
  </si>
  <si>
    <t>горячедеформированная, углеродистая сталь, бесшовная, наружный диаметр 108 мм, толщина стенки 4 мм, ГОСТ 30564-98</t>
  </si>
  <si>
    <t>горячедеформированная, углеродистая сталь, бесшовная, наружный диаметр 219 мм, толщина стенки 6 мм, ГОСТ 30564-98</t>
  </si>
  <si>
    <t>холоднодеформированная, сталь коррозионно-стойкая, бесшовная, наружный диаметр 48 мм, толщина стенки 3,5 мм, ГОСТ 9941-81</t>
  </si>
  <si>
    <t>горячедеформированная, стальная, бесшовная, наружный диаметр 114 мм, толщина стенки 10 мм, ГОСТ 8732-78</t>
  </si>
  <si>
    <t>электросварная, прямошовная, стальная, толщина стенки 4 мм, наружний диаметр 114 мм</t>
  </si>
  <si>
    <t>горячедеформированная, углеродистая сталь, бесшовная, наружный диаметр 159 мм, толщина стенки 5 мм, ГОСТ 30564-98</t>
  </si>
  <si>
    <t>горячедеформированная, углеродистая сталь, бесшовная, наружный диаметр 168 мм, толщина стенки 10 мм, ГОСТ 30564-98</t>
  </si>
  <si>
    <t>холоднодеформированная, сталь коррозионно-стойкая, бесшовная, наружный диаметр 25 мм, толщина стенки 3,2 мм, ГОСТ 9941-81</t>
  </si>
  <si>
    <t>горячедеформированная, углеродистая сталь, бесшовная, наружный диаметр 89 мм, толщина стенки 5 мм, ГОСТ 30564-98</t>
  </si>
  <si>
    <t>холоднодеформированная, сталь коррозионно-стойкая, бесшовная, наружный диаметр 32 мм, толщина стенки 3,0 мм, ГОСТ 9941-81</t>
  </si>
  <si>
    <t xml:space="preserve"> холоднодеформированная, сталь коррозионно-стойкая, бесшовная, наружный диаметр 100 мм, толщина стенки 4,0 мм, ГОСТ 9941-81</t>
  </si>
  <si>
    <t>холоднодеформированная, сталь коррозионно-стойкая, бесшовная, наружный диаметр 20 мм, толщина стенки 2,5 мм, ГОСТ 9941-81</t>
  </si>
  <si>
    <t>горячедеформированная, углеродистая сталь, бесшовная, наружный диаметр 57 мм, толщина стенки 3,5 мм, ГОСТ 30564-98</t>
  </si>
  <si>
    <t>горячедеформированная, углеродистая сталь, бесшовная, наружный диаметр 76 мм, толщина стенки 4 мм, ГОСТ 30564-98</t>
  </si>
  <si>
    <t>водогазопроводная, сварная, наружный диаметр 15,0 мм, толщина стенки 2,5 мм, легкая, условный проход 10 мм, ГОСТ 3262-75</t>
  </si>
  <si>
    <t>водогазопроводная, сварная, наружный диаметр 20 мм, толщина стенки 2,8 мм, условный проход 15 мм, ГОСТ 3262-75</t>
  </si>
  <si>
    <t>холоднодеформированная, стальная, бесшовная, особотонкостенная, наружный диаметр 63 мм, ГОСТ 8734-75</t>
  </si>
  <si>
    <t>квадратная, стальная холоднодеформированная, электросварная, наружный диаметр 30 мм, толщина стенки 2,0 мм, ГОСТ 8639-82</t>
  </si>
  <si>
    <t xml:space="preserve"> электросварная, стальная, наружный диаметр 426 мм, толщина стенки 10 мм, прямошовная</t>
  </si>
  <si>
    <t xml:space="preserve"> электросварная, прямошовная, стальная СТ 10, наружный диаметр 89 мм, толщина стенки 5 мм</t>
  </si>
  <si>
    <t>электросварная, прямошовная, стальная, наружный диаметр 273 мм, толщина стенки 6 мм</t>
  </si>
  <si>
    <t>холоднодеформированная, сталь коррозионно-стойкая, бесшовная, наружный диаметр 60 мм, толщина стенки 3,5 мм, ГОСТ 9941-81</t>
  </si>
  <si>
    <t xml:space="preserve"> холоднодеформированная, сталь коррозионно-стойкая, бесшовная, наружный диаметр 65 мм, толщина стенки 3,2 мм, ГОСТ 9941-81</t>
  </si>
  <si>
    <t>насосно-компрессорная, стальная, условный диаметр 88,9 мм, номинальная толщина стенки - 6,4 мм, группа прочности Д</t>
  </si>
  <si>
    <t>горячедеформированная, углеродистая сталь, бесшовная, наружный диаметр 108 мм, толщина стенки 5 мм, ГОСТ 30564-98</t>
  </si>
  <si>
    <t xml:space="preserve"> горячедеформированная, углеродистая сталь, бесшовная, наружный диаметр 114 мм, толщина стенки 8 мм, ГОСТ 30564-98</t>
  </si>
  <si>
    <t>электросварная, стальная, наружный диаметр 1220 мм, толщина стенки 12 мм, прямошовная</t>
  </si>
  <si>
    <t>холоднодеформированная, стальная, бесшовная, особотонкостенная, наружный диаметр 15 мм, ГОСТ 8734-75</t>
  </si>
  <si>
    <t>холоднодеформированная, стальная, бесшовная, особотонкостенная, наружный диаметр 20 мм, ГОСТ 8734-75</t>
  </si>
  <si>
    <t>холоднодеформированная, сталь коррозионно-стойкая, бесшовная, наружный диаметр 25 мм, толщина стенки 2,8 мм, ГОСТ 9941-81</t>
  </si>
  <si>
    <t>холоднодеформированная, стальная, бесшовная, особотонкостенная, наружный диаметр 25 мм, ГОСТ 8734-75</t>
  </si>
  <si>
    <t>горячедеформированная, углеродистая сталь, бесшовная, наружный диаметр 273 мм, толщина стенки 8 мм, ГОСТ 30564-98</t>
  </si>
  <si>
    <t>горячедеформированная, углеродистая сталь, бесшовная, наружный диаметр 325 мм, толщина стенки 10 мм, ГОСТ 30564-98</t>
  </si>
  <si>
    <t>горячедеформированная, углеродистая сталь, бесшовная, наружный диаметр 325 мм, толщина стенки 8 мм, ГОСТ 30564-98</t>
  </si>
  <si>
    <t>холоднодеформированная, сталь коррозионно-стойкая, бесшовная, наружный диаметр 32 мм, толщина стенки 3,2 мм, ГОСТ 9941-81</t>
  </si>
  <si>
    <t>холоднодеформированная, стальная, бесшовная, особотонкостенная, наружный диаметр 32 мм, ГОСТ 8734-75</t>
  </si>
  <si>
    <t>холоднодеформированная, стальная, бесшовная, особотонкостенная, наружный диаметр 48 мм, ГОСТ 8734-75</t>
  </si>
  <si>
    <t>холоднодеформированная, стальная, бесшовная, особотонкостенная, наружный диаметр 50 мм, ГОСТ 8734-75</t>
  </si>
  <si>
    <t>холоднодеформированная, стальная, бесшовная, толстостенная, наружный диаметр 57 мм, ГОСТ 8734-75</t>
  </si>
  <si>
    <t>холоднодеформированная, стальная, бесшовная, особотонкостенная, наружный диаметр 60 мм, ГОСТ 8734-75</t>
  </si>
  <si>
    <t>горячедеформированная, углеродистая сталь, бесшовная, наружный диаметр 63,5 мм, толщина стенки 4,5 мм, ГОСТ 30564-98</t>
  </si>
  <si>
    <t xml:space="preserve"> для нефтеперерабатывающей и нефтехимической промышленности, стальная, бесшовная, наружный диаметр 76 мм, толщина стенки 4,0 мм, группа А, ГОСТ 550-75</t>
  </si>
  <si>
    <t>для нефтеперерабатывающей и нефтехимической промышленности, стальная, бесшовная, наружный диаметр 76 мм, толщина стенки 4,0 мм, группа А, ГОСТ 550-75</t>
  </si>
  <si>
    <t>горячедеформированная, легированная сталь, бесшовная, наружный диаметр 76 мм, толщина стенки 5,5 мм, ГОСТ 30564-98</t>
  </si>
  <si>
    <t>горячедеформированная, углеродистая сталь, бесшовная, наружный диаметр 76 мм, толщина стенки 5 мм, ГОСТ 30564-98</t>
  </si>
  <si>
    <t>холоднодеформированная, сталь коррозионно-стойкая, бесшовная, наружный диаметр 89 мм, толщина стенки 5,0 мм, ГОСТ 9941-81</t>
  </si>
  <si>
    <t xml:space="preserve"> для нефтеперерабатывающей и нефтехимической промышленности, стальная, бесшовная, наружный диаметр 89 мм, толщина стенки 6,0 мм, группа А, ГОСТ 550-75</t>
  </si>
  <si>
    <t>холоднодеформированная, сталь коррозионно-стойкая, бесшовная, наружный диаметр 89 мм, толщина стенки 8,0 мм, ГОСТ 9941-81</t>
  </si>
  <si>
    <t>электросварная, стальная СТ 20, наружный диаметр 108 мм, толщина стенки 5 мм, прямошовная</t>
  </si>
  <si>
    <t xml:space="preserve"> электросварная, прямошовная, стальная, наружный диаметр 114 мм, толщина стенки 8 мм</t>
  </si>
  <si>
    <t>для магистральных газонефтепроводов, сварная прямошовная и спиральношовная, наружный диаметр 325 мм, толщина стенки 6,0 мм, класс прочности К 34, стальная, ГОСТ 20295-85</t>
  </si>
  <si>
    <t xml:space="preserve"> Счетчик</t>
  </si>
  <si>
    <t>жидкости, горячей воды</t>
  </si>
  <si>
    <t xml:space="preserve"> жидкости, горячей воды</t>
  </si>
  <si>
    <t>Уайт спирит</t>
  </si>
  <si>
    <t>нефрас-С4-155/200, плотность при 20°С не более 790 кг/м3, массовая доля общей серы не более 0,025%, ГОСТ 3134-78</t>
  </si>
  <si>
    <t>16.29.24.500.003.00.0018.000000000000</t>
  </si>
  <si>
    <t>фасадная, из древесно полимерного композита</t>
  </si>
  <si>
    <t>стальной, размер 25*25 мм</t>
  </si>
  <si>
    <t>стальной, равнополочный, номер 4,5, ширина полок 45*45 мм, ГОСТ 8509-93</t>
  </si>
  <si>
    <t>стальной, размер 50*50 мм</t>
  </si>
  <si>
    <t>стальной, равнополочный, номер 5, ширина полок 50*50 мм, ГОСТ 8509-93</t>
  </si>
  <si>
    <t>стальной, размер 63*63 мм</t>
  </si>
  <si>
    <t>Урна</t>
  </si>
  <si>
    <t>стальная, педальная</t>
  </si>
  <si>
    <t>Уровнемер</t>
  </si>
  <si>
    <t>скважинный</t>
  </si>
  <si>
    <t xml:space="preserve"> Установка опреснительная</t>
  </si>
  <si>
    <t>Установка</t>
  </si>
  <si>
    <t>электролизная, для получения низкоконцентрированного электролического гипохлорита натрия, обеззараживания воды, производительность 0,1-1000 кг/сутки, мощность 0,5-300 кВт/час</t>
  </si>
  <si>
    <t>грубой очистки, для очистки воды, в трубопроводах систем отопления, диаметр 50 мм</t>
  </si>
  <si>
    <t>стальной, плоский, приварной, условное давление 1,6 МПа, условный диаметр 100 мм, ГОСТ 33259-2015</t>
  </si>
  <si>
    <t>стальной, плоский, приварной, условное давление 1,6 МПа, условный диаметр 50 мм, ГОСТ 33259-2015</t>
  </si>
  <si>
    <t>стальной, плоский, приварной, условное давление 10 МПа, условный диаметр 145 мм, ГОСТ 12820-80</t>
  </si>
  <si>
    <t xml:space="preserve"> стальной, плоский, приварной, условное давление 1,6 МПа, условный диаметр 50 мм, ГОСТ 33259-2015</t>
  </si>
  <si>
    <t xml:space="preserve"> фундаментный, марка ФБС12.5.6-Т, из тяжелого бетона, ГОСТ 13579-78</t>
  </si>
  <si>
    <t>фундаментный, марка ФБС24.4.6-Т, из тяжелого бетона, ГОСТ 13579-78</t>
  </si>
  <si>
    <t xml:space="preserve"> Блок</t>
  </si>
  <si>
    <t>фундаментный, марка ФБС24.5.6-Т, из тяжелого бетона, ГОСТ 13579-78</t>
  </si>
  <si>
    <t>фундаментный, марка ФБС24.6.6-Т, из тяжелого бетона, ГОСТ 13579-78</t>
  </si>
  <si>
    <t>фундаментный, марка ФБС9.5.6-Т, из тяжелого бетона, ГОСТ 13579-78</t>
  </si>
  <si>
    <t xml:space="preserve"> Блок фундамент</t>
  </si>
  <si>
    <t>горизантальный, моноблочный, подача 10 м3/ч, напор 31 м, мощность электродвигателя 1,2 кВт, центробежный</t>
  </si>
  <si>
    <t>двухкамерный, отдельностоящй, объем 200-249 л, с морозильным отделом</t>
  </si>
  <si>
    <t>двухкамерный, отдельностоящй, объем не менее 300 л, с морозильным отделом</t>
  </si>
  <si>
    <t>Цилиндр</t>
  </si>
  <si>
    <t>теплоизоляционный, из минеральной ваты, марка Ц 100, размер 1000*18*20 мм, на синтетическом связующем, ГОСТ 23208-2003</t>
  </si>
  <si>
    <t>циркуляционный, для системы отопления, диаметр 32 мм, фланцевое соединение</t>
  </si>
  <si>
    <t>Чашка</t>
  </si>
  <si>
    <t>стальная, вместимость менее 5 л</t>
  </si>
  <si>
    <t>плоская, М12, ГОСТ 11371-78</t>
  </si>
  <si>
    <t>плоская, М16, ГОСТ 11371-78</t>
  </si>
  <si>
    <t>Шарик</t>
  </si>
  <si>
    <t>стальной, диаметр до 150 мм, номинальный диаметр 12,303 мм, ГОСТ 3722-2014</t>
  </si>
  <si>
    <t>Швеллер</t>
  </si>
  <si>
    <t>из стали, горячекатаной, с параллельными гранями полок и с уклоном внутренних граней, номер швеллера 10</t>
  </si>
  <si>
    <t>из стали, горячекатаный, с параллельными гранями полок и с уклоном внутренних граней, номер швеллера 20, ГОСТ 8240-97</t>
  </si>
  <si>
    <t xml:space="preserve"> из стали, горячекатаный, с уклоном внутренних граней полок, номер швеллера 12, ГОСТ 8240-97</t>
  </si>
  <si>
    <t>из стали, горячекатаный, с уклоном внутренних граней полок, номер швеллера 14, ГОСТ 8240-97</t>
  </si>
  <si>
    <t>из стали, горячекатаной, с параллельными гранями полок и с уклоном внутренних граней, номер швеллера 16</t>
  </si>
  <si>
    <t>из стали, горячекатаный, с уклоном внутренних граней полок, номер швеллера 12, ГОСТ 8240-97</t>
  </si>
  <si>
    <t>металлический, гардеробный, с замком</t>
  </si>
  <si>
    <t>для досье, металлический</t>
  </si>
  <si>
    <t>Узел учета расхода газа</t>
  </si>
  <si>
    <t>шкафной, для коммерческого учета расхода газа коммунально-бытовых и промышленных потребителей</t>
  </si>
  <si>
    <t>Шпилька</t>
  </si>
  <si>
    <t>металлическая, диаметр 36 мм, длина 300 мм</t>
  </si>
  <si>
    <t>металлическая, диаметр 52 мм, длина 1000 мм</t>
  </si>
  <si>
    <t>Шпингалет</t>
  </si>
  <si>
    <t>оконный, тип открытый</t>
  </si>
  <si>
    <t>25.72.13.300.000.00.0796.000000000001</t>
  </si>
  <si>
    <t>дверной, тип закрытый</t>
  </si>
  <si>
    <t>с потайной головкой, самонарезающий, диаметр 8 мм, длина 50 мм</t>
  </si>
  <si>
    <t>с полукруглой головкой, самонарезающий, диаметр 6,3 мм, длина 19 мм</t>
  </si>
  <si>
    <t>с плоской головкой, самонарезающий, диаметр 3,5 мм, длина 25 мм, ГОСТ 1145-80</t>
  </si>
  <si>
    <t>Установка осветительная</t>
  </si>
  <si>
    <t>для аварийного освещения</t>
  </si>
  <si>
    <t xml:space="preserve"> Установка осветительная</t>
  </si>
  <si>
    <t>учетно-распределительный, типа ЩРН</t>
  </si>
  <si>
    <t>освещения, для приёма и распределения электрической энергии трёхфазного переменного тока частотой 50 Гц и напряжением 220/380 В, встраиваемый</t>
  </si>
  <si>
    <t>вертикальной установки, объем 1000 л</t>
  </si>
  <si>
    <t>напольный, мощность 240 кВт, электрический, для отопления зданий и помещений, водогрейный</t>
  </si>
  <si>
    <t>напольный, мощность 72 кВт, электрический, для отопления зданий и помещений, водогрейный</t>
  </si>
  <si>
    <t>навесной, мощность 18 кВт, электрический, для отопления зданий и помещений, водогрейный</t>
  </si>
  <si>
    <t>Электрод</t>
  </si>
  <si>
    <t>марка УОНИ, диаметр 6 мм, ГОСТ 9466-75</t>
  </si>
  <si>
    <t>марка УОНИ 13/55, тип Э50А, диаметр 3 мм, ГОСТ 9466-75</t>
  </si>
  <si>
    <t>марка УОНИ 13/55, тип Э50А, диаметр 4 мм, ГОСТ 9466-75</t>
  </si>
  <si>
    <t>марка МР-З, тип Э46, диаметр 4 мм, ГОСТ 9467-75</t>
  </si>
  <si>
    <t>25.93.15.100.000.00.0166.000000000031</t>
  </si>
  <si>
    <t>марка ОЗС-4, тип Э46, диаметр 4 мм, ГОСТ 9466-75</t>
  </si>
  <si>
    <t>Электрокипятильник</t>
  </si>
  <si>
    <t>погружной</t>
  </si>
  <si>
    <t xml:space="preserve"> Плита электрическая</t>
  </si>
  <si>
    <t>тип варочной панели традиционный, количество конфорок 2, встраиваемая</t>
  </si>
  <si>
    <t>Электросушитель</t>
  </si>
  <si>
    <t>для рук, механический, металлический</t>
  </si>
  <si>
    <t>тип цоколя E27, мощность 80 Вт, галогенная</t>
  </si>
  <si>
    <t>Ящик</t>
  </si>
  <si>
    <t>пожарный , для песка</t>
  </si>
  <si>
    <t>22.11.13.500.000.01.0796.000000000084</t>
  </si>
  <si>
    <t xml:space="preserve">Шина </t>
  </si>
  <si>
    <t>8,25 М-149 14 слой модель 149 тралл на К-701 ПВ-40 и 60тн</t>
  </si>
  <si>
    <t>22.11.13.500.000.01.0796.000000000092</t>
  </si>
  <si>
    <t>для автобусов или автомобилей грузовых, пневматическая, радиальная, размер 9,00R20 (260*508), камерная, ГОСТ 5513-97</t>
  </si>
  <si>
    <t>9.00 Р20 (260х508) модель И-Н142Б-1, 12 слой, Зил,Камаз</t>
  </si>
  <si>
    <t xml:space="preserve">22.11.13.500.000.01.0796.000000000093
</t>
  </si>
  <si>
    <t>Шина</t>
  </si>
  <si>
    <t>для автобусов или автомобилей грузовых, пневматическая, радиальная, размер 10,00R20 (280*508), камерная, ГОСТ 5513-97</t>
  </si>
  <si>
    <t>10.00 Р20 (280х508) модель И-281 У-4, 16 слой ,Икарус,Камаз</t>
  </si>
  <si>
    <t xml:space="preserve">22.11.13.500.000.01.0796.000000000094
</t>
  </si>
  <si>
    <t>для автобусов или автомобилей грузовых, пневматическая, радиальная, размер 11,00R20 (300*508), камерная, ГОСТ 5513-97</t>
  </si>
  <si>
    <t>11.00 Р20 (300х508) модель И-111 АМ, 16 слой, МАЗ,Татра ,Краз</t>
  </si>
  <si>
    <t>22.11.13.500.000.01.0796.000000000095</t>
  </si>
  <si>
    <t>для автобусов или автомобилей грузовых, пневматическая, радиальная, размер 11,00R22,5, камерная, ГОСТ 5513-97</t>
  </si>
  <si>
    <t>11.00 Р22,5 без камерный, Камаз</t>
  </si>
  <si>
    <t>22.11.13.500.000.01.0796.000000000077</t>
  </si>
  <si>
    <t>для автобусов или автомобилей грузовых, пневматическая, радиальная, размер 14,00-R20 (370*508), бескамерная, ГОСТ 5513-97</t>
  </si>
  <si>
    <t xml:space="preserve">14.00 Р20 (370х508) Камаз,Урал </t>
  </si>
  <si>
    <t>22.11.13.500.000.01.0796.000000000103</t>
  </si>
  <si>
    <t>для автобусов или автомобилей грузовых, пневматическая, радиальная, размер 425*85R21 (1260*425-533Р), камерная, ГОСТ 5513-97</t>
  </si>
  <si>
    <t>425/85 R21 БКМ-516, КАМАЗ - т/вышка</t>
  </si>
  <si>
    <t>27.20.21.100.000.00.0796.000000000007</t>
  </si>
  <si>
    <t>стартерный, марка 6СТ-190, напряжение 12 В, емкость 190 А/ч, ГОСТ 959-2002</t>
  </si>
  <si>
    <t>АКБ 6ст-190, для грузовых</t>
  </si>
  <si>
    <t>28.92.12.500.004.00.0796.000000000000</t>
  </si>
  <si>
    <t>Автомобиль</t>
  </si>
  <si>
    <t>на базе автошасси</t>
  </si>
  <si>
    <t>Машина бурильно-крановая</t>
  </si>
  <si>
    <t>28.22.14.450.004.00.0796.000000000001</t>
  </si>
  <si>
    <t>Кран на тракторе</t>
  </si>
  <si>
    <t>трубоукладчик</t>
  </si>
  <si>
    <t xml:space="preserve">Трубоукладчик ТО-12.24 (д/стрелы-7м) </t>
  </si>
  <si>
    <t>29.10.59.500.000.00.0796.000000000001</t>
  </si>
  <si>
    <t>специализированный, автобетоносмеситель, вместимость более 2,5 м3, но не более 3,5 м3</t>
  </si>
  <si>
    <t>Самозагрузочного миксера "CARMIX 3,5"</t>
  </si>
  <si>
    <t>февраль</t>
  </si>
  <si>
    <t>30.20.40.300.964.00.0796.000000000001</t>
  </si>
  <si>
    <t>Компрессор</t>
  </si>
  <si>
    <t>поршневой, ГОСТ 10393-2014</t>
  </si>
  <si>
    <t>Компрессор СБ 4/С-200 LВ40</t>
  </si>
  <si>
    <t>74.90.20.000.011.00.0777.000000000000</t>
  </si>
  <si>
    <t>Услуги по освидетельствованию грузоподъемных механизмов</t>
  </si>
  <si>
    <t>Обследование грузоподъемных автокранов КС-(МАЗ 15тн) с коэфф 1,3</t>
  </si>
  <si>
    <t>Обследование грузоподъемных автокранов КС-(Камаз 25тн) с коэфф 1,3</t>
  </si>
  <si>
    <t xml:space="preserve">Обследование грузоподъемных механизмов АГП, Телевышки, </t>
  </si>
  <si>
    <t>45.20.21.335.002.00.0777.000000000000</t>
  </si>
  <si>
    <t>Обследование грузоподъемных Логлифт-(Урал 6 тн) с коэфф 1,3</t>
  </si>
  <si>
    <t xml:space="preserve">  </t>
  </si>
  <si>
    <t xml:space="preserve"> </t>
  </si>
  <si>
    <t>Ремонт электрооборуд и приборов безопасности КС</t>
  </si>
  <si>
    <t>Ремонт ОНК (ограничитель нагрузки крана)</t>
  </si>
  <si>
    <t>Паровой котел для установки ППУА-1600/100 (на шасси Урал)</t>
  </si>
  <si>
    <t>45.20.21.335.003.00.0777.000000000000</t>
  </si>
  <si>
    <t>Услуги по техническому сопровождению автотранспортных средств и спецтехники</t>
  </si>
  <si>
    <t>Техническое сопровождение автотранспортных средств и спецтехники</t>
  </si>
  <si>
    <t>Услуги по техническому обслуживанию автотранспортных средств и спецтехники</t>
  </si>
  <si>
    <t>74.90.20.000.037.00.0777.000000000000</t>
  </si>
  <si>
    <t xml:space="preserve">Услуги по заправке автомобилей </t>
  </si>
  <si>
    <t>74.90.20.000.035.00.0777.000000000000</t>
  </si>
  <si>
    <t>Услуги по освидетельствованию транспортных средств</t>
  </si>
  <si>
    <t>Освидетельствование ГБА</t>
  </si>
  <si>
    <t>74.90.20.000.061.00.0777.000000000000</t>
  </si>
  <si>
    <t>Услуги мониторинга за автотранспортными средствами посредством системы GPS-мониторинга</t>
  </si>
  <si>
    <t>На оказание услуг по сопровождению сушествующей системы GPS-мониторинга а/транспортных средств и спецтехники</t>
  </si>
  <si>
    <t>Услуги по техническому обслуживанию автотранспорта/специальной техники</t>
  </si>
  <si>
    <t>Сервисное обслуживание спецтехники Хитачи</t>
  </si>
  <si>
    <t>Тех. обслуживание спец.техники Хитачи</t>
  </si>
  <si>
    <t>33.11.19.100.003.00.0777.000000000000</t>
  </si>
  <si>
    <t>Услуги по техническому обслуживанию энергетических котлов/котельного оборудования и аналогичного энергетического оборудования и систем</t>
  </si>
  <si>
    <t>Техобслуживание водогрейных котлов</t>
  </si>
  <si>
    <t>Услуги по  подключению, монтаж, колибровка  ДУТа, и тарировка топливного бака</t>
  </si>
  <si>
    <t>74.90.20.000.050.00.0777.000000000000</t>
  </si>
  <si>
    <t xml:space="preserve"> Услуги по актуализации/обеспечению нормативной/справочной/технической информацией/документацией (кроме разработки/корректировки/составлению)</t>
  </si>
  <si>
    <t>Услуги по актуализации/обеспечению нормативной/справочной/технической информацией/документацией (кроме разработки/корректировки/составлению)</t>
  </si>
  <si>
    <t>Услуги по предоставлению в пользование Единого номенклатурного справочника ТРУ</t>
  </si>
  <si>
    <t>62.09.20.000.005.00.0777.000000000000</t>
  </si>
  <si>
    <t>Услуги по пользованию информационной системой электронных закупок</t>
  </si>
  <si>
    <t>62.09.20.000.000.00.0777.000000000000</t>
  </si>
  <si>
    <t>Услуги по администрированию и техническому обслуживанию программного обеспечения</t>
  </si>
  <si>
    <t>Услуги по техническому сопровождению карты мониторинга местного содержания</t>
  </si>
  <si>
    <t>73.20.11.000.000.00.0777.000000000000</t>
  </si>
  <si>
    <t>Услуги по изучению/исследованию/мониторингу/анализу рынка/деятельности</t>
  </si>
  <si>
    <t>Услуги по определению ценовых диапазонов планируемых к закупу товаров по лотам, стоимость которых составляет 75 и более миллионов тенге</t>
  </si>
  <si>
    <t>авансовый платеж - 30%, оставшаяся часть в течении 30 рабочих дней с момента подписания акта приема-передачи поставленных товаров/ выполненных работ/ оказанных услуг</t>
  </si>
  <si>
    <t>27.12.22.900.001.00.0796.000000000036</t>
  </si>
  <si>
    <t>автоматический, тип А, трехполюсный, с тепловым размыкателем</t>
  </si>
  <si>
    <t xml:space="preserve"> Круг</t>
  </si>
  <si>
    <t>отрезной, на бакелитовой связке, шлифматериал карбид кремния, диаметр 230 мм</t>
  </si>
  <si>
    <t>27.40.24.000.006.00.0796.000000000000</t>
  </si>
  <si>
    <t>Знак предупреждающий</t>
  </si>
  <si>
    <t>длина 50 мм</t>
  </si>
  <si>
    <t>25.93.13.900.004.01.0168.000000000002</t>
  </si>
  <si>
    <t>дорожное, металлическое, барьерное, одностороннее, ГОСТ 26804-2012</t>
  </si>
  <si>
    <t>16.21.13.300.000.00.0055.000000000000</t>
  </si>
  <si>
    <t>древесно-стружечная, периодического прессования</t>
  </si>
  <si>
    <t>69 У</t>
  </si>
  <si>
    <t>70 У</t>
  </si>
  <si>
    <t>71 У</t>
  </si>
  <si>
    <t>72 У</t>
  </si>
  <si>
    <t>73 У</t>
  </si>
  <si>
    <t>74 У</t>
  </si>
  <si>
    <t>75 У</t>
  </si>
  <si>
    <t>76 У</t>
  </si>
  <si>
    <t>77 У</t>
  </si>
  <si>
    <t>78 У</t>
  </si>
  <si>
    <t>79 У</t>
  </si>
  <si>
    <t>80 У</t>
  </si>
  <si>
    <t>81 У</t>
  </si>
  <si>
    <t>82 У</t>
  </si>
  <si>
    <t>83 У</t>
  </si>
  <si>
    <t>84 У</t>
  </si>
  <si>
    <t>85 У</t>
  </si>
  <si>
    <t>86 У</t>
  </si>
  <si>
    <t>87 У</t>
  </si>
  <si>
    <t xml:space="preserve">Рентгеновский контроль трубопровод ф114 х 8 мм для объектов Обустройство нагнетат.скв вых из бурения </t>
  </si>
  <si>
    <t xml:space="preserve">Рентгеновский контроль трубопровод ф114 х 8 мм Обустр.нефтяных скважин </t>
  </si>
  <si>
    <t>Рентгеновский контроль трубопровод Реконструкция внутрипромысловой системы сбора жидкости на м/р НГДУ "Жайыкмунайгаз"</t>
  </si>
  <si>
    <t xml:space="preserve"> Атырауская обл., м/р НГДУ "Жайыкмунайгаз"  </t>
  </si>
  <si>
    <t>Рентгеновский контроль трубы Расширение системы сбора и транспорта нефти на м/р НГДУ "Жайыкмунайгаз"</t>
  </si>
  <si>
    <t>Рентгеновский контроль трубы Расширение системы сбора и транспорта нефти на м/р НГДУ "Кайнармунайгаз"</t>
  </si>
  <si>
    <t>Рентгеновский контроль трубы Реконструкция системы сбора и транспорта жидкости м\р НГДУ ДоссорМГ</t>
  </si>
  <si>
    <t>Рентгеновский контроль трубы   Расширение системы сбора и транспорта нефти м/р НГДУ Жылойлмунайгаз</t>
  </si>
  <si>
    <t xml:space="preserve">Атырауская обл., м/р НГДУ "ДоссорМунайГаз"  </t>
  </si>
  <si>
    <t>Рентгеновский контроль трубы Расширение системы сбора и транспорта нефти м/р НГДУ Доссормунайгаз</t>
  </si>
  <si>
    <t xml:space="preserve">Атырауская обл., м/р НГДУ "ДоссорМунайГаз" </t>
  </si>
  <si>
    <t>78.10.11.000.003.00.0777.000000000000</t>
  </si>
  <si>
    <t>Услуги по аутсорсингу персонала</t>
  </si>
  <si>
    <t>84.25.11.000.001.00.0777.000000000000</t>
  </si>
  <si>
    <t>Услуги по тушению пожаров/предупреждению пожаров</t>
  </si>
  <si>
    <t>прочие услуги (пожарная безопасность)</t>
  </si>
  <si>
    <r>
      <t xml:space="preserve">Манометр </t>
    </r>
    <r>
      <rPr>
        <b/>
        <sz val="10"/>
        <rFont val="Times New Roman"/>
        <family val="1"/>
        <charset val="204"/>
      </rPr>
      <t>МПЗ-УФ-1,6МПа</t>
    </r>
    <r>
      <rPr>
        <sz val="10"/>
        <rFont val="Times New Roman"/>
        <family val="1"/>
        <charset val="204"/>
      </rPr>
      <t xml:space="preserve"> в комплекте с трехходовым краном и резбовым патрубком Д15</t>
    </r>
  </si>
  <si>
    <t>Услуги по заправке картриджей</t>
  </si>
  <si>
    <t>Услуги по обслуживанию торгового оборудования</t>
  </si>
  <si>
    <t>Предоставление услуг видеоконференц связи, доступа к сети Интернет, каналам передачи данных, международной и междугородней связи и SIP телефонии</t>
  </si>
  <si>
    <t>Услуги санитарные (дезинфекция, дезинсекция, дератизация и аналогичные)</t>
  </si>
  <si>
    <t>Услуги почтовые по пересылке почтовых отправлений</t>
  </si>
  <si>
    <t>Услуги почтовые, связанные с газетами и другими периодическими изданиями (кроме доставки периодических изданий)</t>
  </si>
  <si>
    <t>Програмное обеспечение (Соправождение 1-С бух)</t>
  </si>
  <si>
    <t>Услуги по тех обслуж. оргтех</t>
  </si>
  <si>
    <t>Услуги по обслуживанию бытовой техники</t>
  </si>
  <si>
    <t>Услуги по тех обслуж. серверов</t>
  </si>
  <si>
    <t>Услуги связи АО "КаzTransCom"</t>
  </si>
  <si>
    <t>Услуги по дератизации, дезинсекции и дезинфекции помещений</t>
  </si>
  <si>
    <t>Санитарный паспорт для емкостей</t>
  </si>
  <si>
    <t>Услуги по организации почтовых расходов</t>
  </si>
  <si>
    <t>Услуги по публикации в газете объявлений, поздравлений и соболезнований</t>
  </si>
  <si>
    <t>61.90.10.900.001.00.0777.000000000000</t>
  </si>
  <si>
    <t>Услуги телекоммуникационные</t>
  </si>
  <si>
    <t>33.12.29.900.006.00.0777.000000000000</t>
  </si>
  <si>
    <t>74.90.20.000.059.00.0777.000000000000</t>
  </si>
  <si>
    <t>81.29.13.000.001.00.0777.000000000000</t>
  </si>
  <si>
    <t>53.10.12.200.000.00.0777.000000000000</t>
  </si>
  <si>
    <t>53.10.11.900.000.00.0777.000000000000</t>
  </si>
  <si>
    <t>95.11.10.000.003.00.0777.000000000000</t>
  </si>
  <si>
    <t>Услуги по техническому обслуживанию компьютерной/периферийной оргтехники/оборудования и их частей</t>
  </si>
  <si>
    <t>88 У</t>
  </si>
  <si>
    <t>89 У</t>
  </si>
  <si>
    <t>90 У</t>
  </si>
  <si>
    <t>91 У</t>
  </si>
  <si>
    <t>92 У</t>
  </si>
  <si>
    <t>93 У</t>
  </si>
  <si>
    <t>94 У</t>
  </si>
  <si>
    <t>95 У</t>
  </si>
  <si>
    <t>96 У</t>
  </si>
  <si>
    <t>97 У</t>
  </si>
  <si>
    <t>Утверждаю</t>
  </si>
  <si>
    <t>Директор ТОО "Кен-Курылыс Сервис"</t>
  </si>
  <si>
    <t>______________________ Искаков С.К.</t>
  </si>
  <si>
    <t>"_______" ________________ 2017 год</t>
  </si>
  <si>
    <t>Заместитель директора по производству</t>
  </si>
  <si>
    <t>Биманов А.</t>
  </si>
  <si>
    <t>Ермухамбетова Э.</t>
  </si>
  <si>
    <t>Базарбаев Б.</t>
  </si>
  <si>
    <t>Келдибаев К.</t>
  </si>
  <si>
    <t>Начальник ПТО</t>
  </si>
  <si>
    <t>Абдуллаев А.</t>
  </si>
  <si>
    <t>СОГЛАСОВАНО</t>
  </si>
  <si>
    <t>Начальник ОБиЭА</t>
  </si>
  <si>
    <t>Заместитель директора по экономике и финансам</t>
  </si>
  <si>
    <t>Управляющий директор по коммерческим вопросам</t>
  </si>
  <si>
    <t>Монтыбаев Б.</t>
  </si>
  <si>
    <t xml:space="preserve">Руководитель группа по охране труда, техники </t>
  </si>
  <si>
    <t>безопасности и охраны окружающей среды</t>
  </si>
  <si>
    <t>Гайсин А.</t>
  </si>
  <si>
    <t>Главный технолог</t>
  </si>
  <si>
    <t>Старший инженер-энергетик</t>
  </si>
  <si>
    <t>Хайтджанов М.</t>
  </si>
  <si>
    <t>Нарембаев К.</t>
  </si>
  <si>
    <t>Паизов С.</t>
  </si>
  <si>
    <t>Старший инженер-механик</t>
  </si>
  <si>
    <t xml:space="preserve">регистрации инструктажа по ОТ и ТБ </t>
  </si>
  <si>
    <t>Кульчарова Г.</t>
  </si>
  <si>
    <t xml:space="preserve">Руководитель группа управления </t>
  </si>
  <si>
    <t>персоналом и оплаты труда</t>
  </si>
  <si>
    <t>Начальник УДР</t>
  </si>
  <si>
    <t>И.о начальника ЖСМУ</t>
  </si>
  <si>
    <t>Начальник РСУ</t>
  </si>
  <si>
    <t>Начальник УАиСТ</t>
  </si>
  <si>
    <t>Алдабергенов К.</t>
  </si>
  <si>
    <t>Кулболганов С.</t>
  </si>
  <si>
    <t>Дауренбеков Ш.</t>
  </si>
  <si>
    <t>Сапиев О.</t>
  </si>
  <si>
    <t>февраль-март</t>
  </si>
  <si>
    <t>март-апрель</t>
  </si>
  <si>
    <t xml:space="preserve">Экскаватор погрузчик </t>
  </si>
  <si>
    <t>санаторно-курортная путевка в здравницу Алматинской курортной зоны (АУП, ЖСМУ, РСУ, УАиСТ)</t>
  </si>
  <si>
    <t>санаторно-курортная путевка в здравницу ЮКО курортной зоны (АУП, ЖСМУ, РСУ, УАиСТ)</t>
  </si>
  <si>
    <t>98 У</t>
  </si>
  <si>
    <t>килограмм</t>
  </si>
  <si>
    <t>Транспортировка и поставка товарного газа</t>
  </si>
  <si>
    <t>Горячая вода                 (по т/проводу)</t>
  </si>
  <si>
    <t>Услуги по отоплении зданий и сооружении тепловая энергия</t>
  </si>
  <si>
    <t>Киловатт</t>
  </si>
  <si>
    <t>Гигакалория</t>
  </si>
  <si>
    <t>Электроэнергия АСМУ</t>
  </si>
  <si>
    <t>214</t>
  </si>
  <si>
    <t>Электроэнергия  РСУ (Атырау)</t>
  </si>
  <si>
    <t>Электроэнергия</t>
  </si>
  <si>
    <t>Электроэнергия (ОМГ)</t>
  </si>
  <si>
    <t>99 У</t>
  </si>
  <si>
    <t>100 У</t>
  </si>
  <si>
    <t>101 У</t>
  </si>
  <si>
    <t>102 У</t>
  </si>
  <si>
    <t>103 У</t>
  </si>
  <si>
    <t>104 У</t>
  </si>
  <si>
    <t>85.60.10.335.002.00.0777.000000000000</t>
  </si>
  <si>
    <t>Услуги по аттестации/оценке и проверке знаний/уровня подготовки (кроме в области начального, среднего, высшего образования)</t>
  </si>
  <si>
    <t>Аттестация сварщиков</t>
  </si>
  <si>
    <t>74.90.20.000.024.00.0777.000000000000</t>
  </si>
  <si>
    <t>Услуги по сертификации продукции/процессов/работы/услуги</t>
  </si>
  <si>
    <t xml:space="preserve">экспертиза происхождения товара, выдача акта экспертизы, оформление и выдача сертификата СТ-KZ </t>
  </si>
  <si>
    <t>74.90.20.000.021.00.0777.000000000000</t>
  </si>
  <si>
    <t>Услуга патентных поверенных</t>
  </si>
  <si>
    <t>Произвести оплату пошлин за 5-ый год поддержания в силе патента</t>
  </si>
  <si>
    <t>38.11.29.000.000.00.0777.000000000000</t>
  </si>
  <si>
    <t>Услуги по вывозу (сбору) неопасных отходов/имущества/ материалов</t>
  </si>
  <si>
    <t>37.00.11.900.000.00.0777.000000000000</t>
  </si>
  <si>
    <t>Услуги по удалению сточных вод</t>
  </si>
  <si>
    <t>Услуги по удалению сточных вод (отведение)</t>
  </si>
  <si>
    <t>74.90.13.000.002.00.0777.000000000000</t>
  </si>
  <si>
    <t>Услуги по  проведению экологического мониторинга</t>
  </si>
  <si>
    <t>Услуги по вывозу сточных вод (АСМУ)</t>
  </si>
  <si>
    <t xml:space="preserve"> услуги по вывозу  твердо бытовых отходов (АСМУ)</t>
  </si>
  <si>
    <t>Услуги по вывозу сточных вод (ЖСМУ, РСУ, УДР, УАиСТ)</t>
  </si>
  <si>
    <t xml:space="preserve"> услуги по вывозу  твердо бытовых отходов(ЖСМУ, РСУ, УДР, УАиСТ) строительные отходы</t>
  </si>
  <si>
    <t xml:space="preserve"> услуги по вывозу  твердо бытовых отходов(ЖСМУ, РСУ, УДР, УАиСТ) </t>
  </si>
  <si>
    <t>105 У</t>
  </si>
  <si>
    <t>106 У</t>
  </si>
  <si>
    <t>107 У</t>
  </si>
  <si>
    <t>108 У</t>
  </si>
  <si>
    <t>109 У</t>
  </si>
  <si>
    <t>110 У</t>
  </si>
  <si>
    <t>111 У</t>
  </si>
  <si>
    <t>112 У</t>
  </si>
  <si>
    <t>113 У</t>
  </si>
  <si>
    <t>114 У</t>
  </si>
  <si>
    <t>85.59.13.335.001.00.0777.000000000000</t>
  </si>
  <si>
    <t>Услуги по обучению (кроме в области начального, среднего, высшего образования)</t>
  </si>
  <si>
    <t>Услуги по обучению (обучению/подготовке/переподготовке/повышению квалификации)</t>
  </si>
  <si>
    <t>94.99.12.335.000.00.0777.000000000000</t>
  </si>
  <si>
    <t>Услуги организаций по защите окружающей среды</t>
  </si>
  <si>
    <t>Услуги по составлению отчета об инвентаризации парниковых газов</t>
  </si>
  <si>
    <t>115 У</t>
  </si>
  <si>
    <t>116 У</t>
  </si>
  <si>
    <t>117 У</t>
  </si>
  <si>
    <t>Курс по повышения квалификации (рабочие)</t>
  </si>
  <si>
    <t>Курс по повышения квалификации (Бухгалтерия)</t>
  </si>
  <si>
    <t>Курс по повышения квалификации (ОЗКиМТС)</t>
  </si>
  <si>
    <t>Курс по повышения квалификации (ГПО)</t>
  </si>
  <si>
    <t>Курс по повышения квалификации (ГСО)</t>
  </si>
  <si>
    <t>апрель-июнь</t>
  </si>
  <si>
    <t>Холодная вода (по талону АСМУ)</t>
  </si>
  <si>
    <t>Холодная вода (по талону по Мангистауской обл)</t>
  </si>
  <si>
    <t>Охранные услуги проходной на территорию здания РСУ</t>
  </si>
  <si>
    <t>Курс по повышения квалификации (ИТР (комп.грамотность)</t>
  </si>
  <si>
    <t>Курс по повышения квалификации (ПТО)</t>
  </si>
  <si>
    <t>Курс по повышения квалификации (ГУПиОТ)</t>
  </si>
  <si>
    <t>118 У</t>
  </si>
  <si>
    <t>119 У</t>
  </si>
  <si>
    <t>Штука</t>
  </si>
  <si>
    <t xml:space="preserve"> Упаковка</t>
  </si>
  <si>
    <t xml:space="preserve"> Метр кубический</t>
  </si>
  <si>
    <t>Метр квадратный</t>
  </si>
  <si>
    <t>055</t>
  </si>
  <si>
    <t>Комплект</t>
  </si>
  <si>
    <t>006</t>
  </si>
  <si>
    <t>Метр</t>
  </si>
  <si>
    <t>Одна пачка</t>
  </si>
  <si>
    <t>018</t>
  </si>
  <si>
    <t>Метр погонный</t>
  </si>
  <si>
    <t>796</t>
  </si>
  <si>
    <t>Работы:</t>
  </si>
  <si>
    <t>Услуги:</t>
  </si>
  <si>
    <t>62.02.30.000.002.00.0777.000000000000</t>
  </si>
  <si>
    <t>Услуги по техническому обслуживанию серверного оборудования</t>
  </si>
  <si>
    <t>42.11.20.335.000.00.0999.000000000000</t>
  </si>
  <si>
    <t>Работы по сооружению автомобильной дороги</t>
  </si>
  <si>
    <t>Устроиство подстилающих и выравнивающих слоев оснований из песчано-гравийной смеси,дресвы</t>
  </si>
  <si>
    <t>Атырауская обл.,  между месторождениями Ботахан-Карсак</t>
  </si>
  <si>
    <t>Озеленения территории (кустариники лиственных пород ,газон) Строительство ХБК для персонала УПТОиКО на 150 мест</t>
  </si>
  <si>
    <t>Наружные сети связи  Строительство ХБК для персонала УПТОиКО на 150 мест</t>
  </si>
  <si>
    <t>Озеленения территории (кустариники лиственных пород ,газон) Строительство АБК для БПО НГДУ-1</t>
  </si>
  <si>
    <t>Озеленения территории (кустариники лиственных пород ,газон) Строительство ХБК для     БКНС -3а НГДУ-1</t>
  </si>
  <si>
    <t>Озеленения территории (кустариники лиственных пород ,газон) Строительство ХБК для  ГУ-4 НГДУ-1</t>
  </si>
  <si>
    <t>Автоматизация технического процесса Модернизация и расширения очистных сооружений с расширением площадки КОС зоны отдыха Кендирли</t>
  </si>
  <si>
    <t>КОС зоны отдыха Кендирли</t>
  </si>
  <si>
    <t>23 Р</t>
  </si>
  <si>
    <t>Пара</t>
  </si>
  <si>
    <t>Заведующий хозяйством</t>
  </si>
  <si>
    <t>Уакбаева Баян</t>
  </si>
  <si>
    <t>Руководитель группа социального обеспечения</t>
  </si>
  <si>
    <t>Курс по повышения квалификации (ОТиТБ)</t>
  </si>
  <si>
    <t>Итого по ТРУ:</t>
  </si>
  <si>
    <t>Курс по повышения квалификации ИТР по управлениям ЖСМУ, РСУ, УДР, УАиСТ, АСМУ</t>
  </si>
  <si>
    <t>Бутылка</t>
  </si>
  <si>
    <t>Секция</t>
  </si>
  <si>
    <t>Рулон</t>
  </si>
  <si>
    <t>Молбаева Р</t>
  </si>
  <si>
    <t>м/час</t>
  </si>
  <si>
    <t>м3</t>
  </si>
  <si>
    <t>20.41.31.900.000.00.0796.000000000001</t>
  </si>
  <si>
    <t xml:space="preserve"> Мыло</t>
  </si>
  <si>
    <t xml:space="preserve"> туалетное, жидкое, гелеобразное</t>
  </si>
  <si>
    <t>49.42.19.000.000.00.0777.000000000000</t>
  </si>
  <si>
    <t>Питание ИТР строит. Участков и нач.колонны №2 , УАиСТ  сухой паек</t>
  </si>
  <si>
    <t>авансовый платеж - 50%, оставшаяся часть в течении 30 рабочих дней с момента подписания акта приема-передачи поставленных товаров/ выполненных работ/ оказанных услуг</t>
  </si>
  <si>
    <t>шт</t>
  </si>
  <si>
    <t>аренда тренажерного зала</t>
  </si>
  <si>
    <t>аренда игрового поля</t>
  </si>
  <si>
    <t>Питание ИТР строит. Участков и нач.колонны №2 , УАиСТ горячий обед</t>
  </si>
  <si>
    <t xml:space="preserve">Питание строит. участков, РММ и линейных ИТР, АБЗ УДР -горячий обед, </t>
  </si>
  <si>
    <t xml:space="preserve">Питание строит. участков,  линейных ИТР РСУ горячий обед, </t>
  </si>
  <si>
    <t>чел/мес</t>
  </si>
  <si>
    <t>аренда бассейна</t>
  </si>
  <si>
    <t>июнь</t>
  </si>
  <si>
    <t>Ведро оцинковые</t>
  </si>
  <si>
    <t>Услуги по проведению производственного экологического контроля</t>
  </si>
  <si>
    <t>46 У</t>
  </si>
  <si>
    <t>47 У</t>
  </si>
  <si>
    <t>Услуги по перевозкам легковым автотранспортом</t>
  </si>
  <si>
    <t xml:space="preserve">Услуги по перевозкам автотранспортом </t>
  </si>
  <si>
    <t xml:space="preserve">  Календарь</t>
  </si>
  <si>
    <t>Курс по повышения квалификации (Зам.дир по экономике и финансам)</t>
  </si>
  <si>
    <t>ОВХ</t>
  </si>
  <si>
    <t>февраль- июнь</t>
  </si>
  <si>
    <t>Обновление программного обеспечения "БД Закон"</t>
  </si>
  <si>
    <t>120 У</t>
  </si>
  <si>
    <t xml:space="preserve">стальной, изолирующий, условное давление 16 МПа, условный диаметр 100 мм, ГОСТ 25660-83  </t>
  </si>
  <si>
    <t>тяжелый, марка М100 В7,5, ГОСТ 26633-2012</t>
  </si>
  <si>
    <t>Двухстворчатая металлическая ворота разм, 3х4,8м</t>
  </si>
  <si>
    <t>Двухстворчатая металлическая ворота разм, 4х4,3м</t>
  </si>
  <si>
    <t xml:space="preserve">  Дверь</t>
  </si>
  <si>
    <t>24.10.71.000.003.01.0168.000000000004</t>
  </si>
  <si>
    <t>стальная, двутавровая, марка Ст.3, размер 20 м, ГОСТ 8239-89</t>
  </si>
  <si>
    <t>24.10.71.000.003.01.0168.000000000007</t>
  </si>
  <si>
    <t>стальная, двутавровая, марка Ст.3, размер 24 м, ГОСТ 19425-74</t>
  </si>
  <si>
    <t>23.64.10.100.000.01.0166.000000000038</t>
  </si>
  <si>
    <t>строительная, сухая, известково-гипсовая, декоративно-отделочная, СТ РК 1168-2006</t>
  </si>
  <si>
    <t>Лестница</t>
  </si>
  <si>
    <t>стеклопластиковая, диэлектрическая, приставная (ЛСП)</t>
  </si>
  <si>
    <t>стальной, марка Ст. 08-пс, толщина 0,7 мм, холоднокатаный, оцинкованный, ГОСТ 14918-80</t>
  </si>
  <si>
    <t>ТН-4</t>
  </si>
  <si>
    <t>для водоснабжения, полиэтиленовая ПЭ 100, SDR 17,6, диаметр 225 мм, толщина 12,8 мм, давление 9,5 атм, ГОСТ 18599-2001</t>
  </si>
  <si>
    <t xml:space="preserve">для водоснабжения, полиэтиленовая ПЭ 100, SDR 11, диаметр 63 мм, толщина 3,8 мм, давление 10 атм, ГОСТ 18599-2001  </t>
  </si>
  <si>
    <t>для водоснабжения, полиэтиленовая ПЭ 100, SDR 41, диаметр 110 мм, толщина 2,7 мм, давление 4 атм, ГОСТ 18599-2001</t>
  </si>
  <si>
    <t>для водоснабжения, полиэтиленовая ПЭ 100, SDR 17, диаметр 90 мм, толщина 5,4 мм, давление 12 атм, ГОСТ 18599-2001</t>
  </si>
  <si>
    <t>для водоснабжения, полиэтиленовая ПЭ 100, SDR 17, диаметр 110 мм, толщина 6,6 мм, давление 10 атм, ГОСТ 18599-2001</t>
  </si>
  <si>
    <t>водогазопроводная, сварная, наружный диаметр 42,3 мм, толщина стенки 4,0 мм, усиленная, условный проход 32 мм, ГОСТ 3262-75</t>
  </si>
  <si>
    <t>водогазопроводная, сварная, наружный диаметр 60,0 мм, толщина стенки 3,5 мм, обыкновенная, условный проход 50 мм, ГОСТ 3262-75</t>
  </si>
  <si>
    <t>стальной, равнополочный, марка Ст.3, размер 100*100*8 мм, ГОСТ 8509-93</t>
  </si>
  <si>
    <t>магнитно-механический, для улавливания стойких механических примесей, муфтовый, давление 1,6 Мпа</t>
  </si>
  <si>
    <t xml:space="preserve">  Батарея</t>
  </si>
  <si>
    <t xml:space="preserve">  Стикер</t>
  </si>
  <si>
    <t xml:space="preserve">для черчения (ватман), формат А1, размер 610*860 мм, плотность 180 г/м2  </t>
  </si>
  <si>
    <t>из мелованного картона, формат А4, плотность до 200 г/м2</t>
  </si>
  <si>
    <t>Дырокол</t>
  </si>
  <si>
    <t xml:space="preserve">  канцелярский, механический</t>
  </si>
  <si>
    <t>ежедневник</t>
  </si>
  <si>
    <t xml:space="preserve">  Конверт</t>
  </si>
  <si>
    <t>почтовый</t>
  </si>
  <si>
    <t xml:space="preserve">  Линейка</t>
  </si>
  <si>
    <t xml:space="preserve">  Регистр</t>
  </si>
  <si>
    <t xml:space="preserve">  Microdrive, емкость 4 Гб</t>
  </si>
  <si>
    <t>Microdrive, емкость 8 Гб</t>
  </si>
  <si>
    <t xml:space="preserve">  Журнал</t>
  </si>
  <si>
    <t>Костюм (комплект)</t>
  </si>
  <si>
    <t>14.12.11.210.001.07.0839.000000000001</t>
  </si>
  <si>
    <t>Сапоги</t>
  </si>
  <si>
    <t xml:space="preserve">  Ботинки</t>
  </si>
  <si>
    <t xml:space="preserve">  Сапоги</t>
  </si>
  <si>
    <t>Аптечка медицинская</t>
  </si>
  <si>
    <t>21.20.24.600.000.00.0839.000000000000</t>
  </si>
  <si>
    <t>Кепка</t>
  </si>
  <si>
    <t>Каска</t>
  </si>
  <si>
    <t>Перчатки с крагами</t>
  </si>
  <si>
    <t>Маска</t>
  </si>
  <si>
    <t xml:space="preserve">  для защиты лица, органов дыхания, зрения, полная</t>
  </si>
  <si>
    <t xml:space="preserve">  Мыло</t>
  </si>
  <si>
    <t>Наушники</t>
  </si>
  <si>
    <t>Комбинезон</t>
  </si>
  <si>
    <t>Очки</t>
  </si>
  <si>
    <t xml:space="preserve">  Перчатки</t>
  </si>
  <si>
    <t xml:space="preserve">  Респиратор</t>
  </si>
  <si>
    <t>Щиток</t>
  </si>
  <si>
    <t>Жилет</t>
  </si>
  <si>
    <t>Фартук</t>
  </si>
  <si>
    <t>Плакат</t>
  </si>
  <si>
    <t>информационного/предупредительного/эвакуационного и другого назначения</t>
  </si>
  <si>
    <t>Полусапоги</t>
  </si>
  <si>
    <t xml:space="preserve">  Очки</t>
  </si>
  <si>
    <t xml:space="preserve">  защитные, из пластмассы</t>
  </si>
  <si>
    <t xml:space="preserve">  Газ</t>
  </si>
  <si>
    <t>Смазка</t>
  </si>
  <si>
    <t>для автобусов или автомобилей грузовых, пневматическая, радиальная, размер 8,25 R20 (240*508 R), ГОСТ 5513-97</t>
  </si>
  <si>
    <t xml:space="preserve">  Машина бурильно-крановая</t>
  </si>
  <si>
    <t>71.20.19.000.013.00.0999.000000000000</t>
  </si>
  <si>
    <t>Работы по проведению экспертиз/испытаний/тестирований</t>
  </si>
  <si>
    <t>35.12.10.900.000.00.0777.000000000000</t>
  </si>
  <si>
    <t>Услуги по общему энергоснабжению</t>
  </si>
  <si>
    <t>Услуги по общему энергоснабжению (электроснабжение, теплоэнергия, горячая вода)</t>
  </si>
  <si>
    <t>Услуги по заправке техническими газами/жидкостями</t>
  </si>
  <si>
    <t>Заправка (закачка) технических газов/жидкостей</t>
  </si>
  <si>
    <t>62.02.30.000.001.00.0777.000000000000</t>
  </si>
  <si>
    <t>Услуги по сопровождению и технической поддержке информационной системы</t>
  </si>
  <si>
    <t xml:space="preserve">Услуги по измерение топлива  атомобильных баков  </t>
  </si>
  <si>
    <t>Услуги по бронированию и продаже проездных билетов</t>
  </si>
  <si>
    <t>Услуги по организации/проведению конференций/семинаров/форумов/конкурсов/корпоративных/спортивных/культурных/праздничных и аналогичных мероприятий</t>
  </si>
  <si>
    <t>Услуги по санаторно-курортному лечению/лечебно-оздоровительного отдыха</t>
  </si>
  <si>
    <t>организация отдыха работников (ККС, УДР, РСУ)  б/о "Кендирли" красный сезон (мол.коттедж)</t>
  </si>
  <si>
    <t>организация отдыха работников (ККС, УДР, РСУ) б/о "Кендирли" синий сезон (мол.коттедж)</t>
  </si>
  <si>
    <t>организация отдыха работников (ККС, УДР, РСУ) б/о "Кендирли"  (сем.коттедж)</t>
  </si>
  <si>
    <t>организация отдыха и оздоровлению работников (ККС, РСУ) услуги по оздоровлению - 10 дней в зоне отдыха Кендирли</t>
  </si>
  <si>
    <t>летний отдых детей работников (ККC) Мангистауская обл - в зоне отдыха Кендирли</t>
  </si>
  <si>
    <t>Услуги охраны (патрулирование/охрана объектов/помещений/имущества/людей и аналогичное)</t>
  </si>
  <si>
    <t>стальной, марка Ст. 3, толщина 0,8 мм, холоднокатаный, оцинкованный, ГОСТ 14918-80</t>
  </si>
  <si>
    <t>для защиты от производственных загрязнений нефтепродуктами, мужской, из хлопчатобумажной ткани, состоит из куртки и брюк, утепленный, ГОСТ 12.4.111-82</t>
  </si>
  <si>
    <t>32.99.11.500.002.00.0796.000000000004</t>
  </si>
  <si>
    <t>пластмассовая, повышенной комфортности</t>
  </si>
  <si>
    <t>25.93.13.500.000.00.0055.000000000021</t>
  </si>
  <si>
    <t>толщина 6 мм, ширина менее 800 мм</t>
  </si>
  <si>
    <t>25.99.29.490.026.00.0796.000000000000</t>
  </si>
  <si>
    <t xml:space="preserve"> Серьга</t>
  </si>
  <si>
    <t>тип СР, металическая</t>
  </si>
  <si>
    <t>Т</t>
  </si>
  <si>
    <t>Р</t>
  </si>
  <si>
    <t>У</t>
  </si>
  <si>
    <t>март</t>
  </si>
  <si>
    <t>март-июнь</t>
  </si>
  <si>
    <t>апрель-май</t>
  </si>
  <si>
    <t>февраль-апрель</t>
  </si>
  <si>
    <t>190-1 Т</t>
  </si>
  <si>
    <t>193-1 Т</t>
  </si>
  <si>
    <t>197-1 Т</t>
  </si>
  <si>
    <t>209-1 Т</t>
  </si>
  <si>
    <t>216-1 Т</t>
  </si>
  <si>
    <t>222-1 Т</t>
  </si>
  <si>
    <t>219-1 Т</t>
  </si>
  <si>
    <t>224-1 Т</t>
  </si>
  <si>
    <t>221-1 Т</t>
  </si>
  <si>
    <t>223-1 Т</t>
  </si>
  <si>
    <t>229-1 Т</t>
  </si>
  <si>
    <t>235-1 Т</t>
  </si>
  <si>
    <t>392-1 Т</t>
  </si>
  <si>
    <t>393-1 Т</t>
  </si>
  <si>
    <t>395-1 Т</t>
  </si>
  <si>
    <t>447-1 Т</t>
  </si>
  <si>
    <t>489-1 Т</t>
  </si>
  <si>
    <t>524-1 Т</t>
  </si>
  <si>
    <t>530-1 Т</t>
  </si>
  <si>
    <t>571-1 Т</t>
  </si>
  <si>
    <t>568-1 Т</t>
  </si>
  <si>
    <t>648-1 Т</t>
  </si>
  <si>
    <t>680-1 Т</t>
  </si>
  <si>
    <t>681-1 Т</t>
  </si>
  <si>
    <t>733-1 Т</t>
  </si>
  <si>
    <t>734-1 Т</t>
  </si>
  <si>
    <t>742-1 Т</t>
  </si>
  <si>
    <t>54-1 Т</t>
  </si>
  <si>
    <t>101-1 Т</t>
  </si>
  <si>
    <t>112-1 Т</t>
  </si>
  <si>
    <t>123-1 Т</t>
  </si>
  <si>
    <t>130-1 Т</t>
  </si>
  <si>
    <t>133-1 Т</t>
  </si>
  <si>
    <t>155-1 Т</t>
  </si>
  <si>
    <t>135-1 Т</t>
  </si>
  <si>
    <t>782-1 Т</t>
  </si>
  <si>
    <t>814-1 Т</t>
  </si>
  <si>
    <t>826-1 Т</t>
  </si>
  <si>
    <t>827-1 Т</t>
  </si>
  <si>
    <t>828-1 Т</t>
  </si>
  <si>
    <t>843-1 Т</t>
  </si>
  <si>
    <t>906-1 Т</t>
  </si>
  <si>
    <t>968-1 Т</t>
  </si>
  <si>
    <t>1024-1 Т</t>
  </si>
  <si>
    <t>1028-1 Т</t>
  </si>
  <si>
    <t>1049-1 Т</t>
  </si>
  <si>
    <t>1063-1 Т</t>
  </si>
  <si>
    <t>1068-1 Т</t>
  </si>
  <si>
    <t>1075-1 Т</t>
  </si>
  <si>
    <t>1084-1 Т</t>
  </si>
  <si>
    <t>1101-1 Т</t>
  </si>
  <si>
    <t>1102-1 Т</t>
  </si>
  <si>
    <t>1176-1 Т</t>
  </si>
  <si>
    <t>1217-1 Т</t>
  </si>
  <si>
    <t>1219-1 Т</t>
  </si>
  <si>
    <t>1237-1 Т</t>
  </si>
  <si>
    <t>1258-1 Т</t>
  </si>
  <si>
    <t>1260-1 Т</t>
  </si>
  <si>
    <t>1268-1 Т</t>
  </si>
  <si>
    <t>1269-1 Т</t>
  </si>
  <si>
    <t>1289-1 Т</t>
  </si>
  <si>
    <t>1337-1 Т</t>
  </si>
  <si>
    <t>1339-1 Т</t>
  </si>
  <si>
    <t>1340-1 Т</t>
  </si>
  <si>
    <t>1417-1 Т</t>
  </si>
  <si>
    <t>1418-1 Т</t>
  </si>
  <si>
    <t>1419-1 Т</t>
  </si>
  <si>
    <t>1420-1 Т</t>
  </si>
  <si>
    <t>1421-1 Т</t>
  </si>
  <si>
    <t>1422-1 Т</t>
  </si>
  <si>
    <t>1423-1 Т</t>
  </si>
  <si>
    <t>1441-1 Т</t>
  </si>
  <si>
    <t>1627-1 Т</t>
  </si>
  <si>
    <t>1629-1 Т</t>
  </si>
  <si>
    <t>1630-1 Т</t>
  </si>
  <si>
    <t>1648-1 Т</t>
  </si>
  <si>
    <t>1651-1 Т</t>
  </si>
  <si>
    <t>1678-1 Т</t>
  </si>
  <si>
    <t>15-1 У</t>
  </si>
  <si>
    <t>22-1 У</t>
  </si>
  <si>
    <t>121 У</t>
  </si>
  <si>
    <t>24-1 У</t>
  </si>
  <si>
    <t>122 У</t>
  </si>
  <si>
    <t>25-1 У</t>
  </si>
  <si>
    <t>123 У</t>
  </si>
  <si>
    <t>125 У</t>
  </si>
  <si>
    <t>26-1 У</t>
  </si>
  <si>
    <t>124 У</t>
  </si>
  <si>
    <t>126 У</t>
  </si>
  <si>
    <t>127 У</t>
  </si>
  <si>
    <t>18-1 У</t>
  </si>
  <si>
    <t>19-1 У</t>
  </si>
  <si>
    <t>23-1 У</t>
  </si>
  <si>
    <t>20-1 У</t>
  </si>
  <si>
    <t>128 У</t>
  </si>
  <si>
    <t>1683 Т</t>
  </si>
  <si>
    <t>1684 Т</t>
  </si>
  <si>
    <t>1685 Т</t>
  </si>
  <si>
    <t>1686 Т</t>
  </si>
  <si>
    <t>1687 Т</t>
  </si>
  <si>
    <t>1688 Т</t>
  </si>
  <si>
    <t>1689 Т</t>
  </si>
  <si>
    <t>1690 Т</t>
  </si>
  <si>
    <t>1691 Т</t>
  </si>
  <si>
    <t>1692 Т</t>
  </si>
  <si>
    <t>1693 Т</t>
  </si>
  <si>
    <t>1694 Т</t>
  </si>
  <si>
    <t>1695 Т</t>
  </si>
  <si>
    <t>1696 Т</t>
  </si>
  <si>
    <t>1697 Т</t>
  </si>
  <si>
    <t>1698 Т</t>
  </si>
  <si>
    <t>1699 Т</t>
  </si>
  <si>
    <t>1700 Т</t>
  </si>
  <si>
    <t>1702 Т</t>
  </si>
  <si>
    <t>1703 Т</t>
  </si>
  <si>
    <t>1704 Т</t>
  </si>
  <si>
    <t>1705 Т</t>
  </si>
  <si>
    <t>1706 Т</t>
  </si>
  <si>
    <t>1707 Т</t>
  </si>
  <si>
    <t>1708 Т</t>
  </si>
  <si>
    <t>1709 Т</t>
  </si>
  <si>
    <t>1710 Т</t>
  </si>
  <si>
    <t>1711 Т</t>
  </si>
  <si>
    <t>1713 Т</t>
  </si>
  <si>
    <t>1714 Т</t>
  </si>
  <si>
    <t>1716 Т</t>
  </si>
  <si>
    <t>1717 Т</t>
  </si>
  <si>
    <t>1718 Т</t>
  </si>
  <si>
    <t>1719 Т</t>
  </si>
  <si>
    <t>1720 Т</t>
  </si>
  <si>
    <t>1721 Т</t>
  </si>
  <si>
    <t>1722 Т</t>
  </si>
  <si>
    <t>1723 Т</t>
  </si>
  <si>
    <t>1724 Т</t>
  </si>
  <si>
    <t>1725 Т</t>
  </si>
  <si>
    <t>1726 Т</t>
  </si>
  <si>
    <t>1727 Т</t>
  </si>
  <si>
    <t>1729 Т</t>
  </si>
  <si>
    <t>1730 Т</t>
  </si>
  <si>
    <t>1731 Т</t>
  </si>
  <si>
    <t>1732 Т</t>
  </si>
  <si>
    <t>1733 Т</t>
  </si>
  <si>
    <t>1735 Т</t>
  </si>
  <si>
    <t>1736 Т</t>
  </si>
  <si>
    <t>1737 Т</t>
  </si>
  <si>
    <t>1738 Т</t>
  </si>
  <si>
    <t>1739 Т</t>
  </si>
  <si>
    <t>1740 Т</t>
  </si>
  <si>
    <t>1742 Т</t>
  </si>
  <si>
    <t>1743 Т</t>
  </si>
  <si>
    <t>1744 Т</t>
  </si>
  <si>
    <t>1747 Т</t>
  </si>
  <si>
    <t>1748 Т</t>
  </si>
  <si>
    <t>1749 Т</t>
  </si>
  <si>
    <t>1750 Т</t>
  </si>
  <si>
    <t>1751 Т</t>
  </si>
  <si>
    <t>1752 Т</t>
  </si>
  <si>
    <t>1753 Т</t>
  </si>
  <si>
    <t>1754 Т</t>
  </si>
  <si>
    <t>1755 Т</t>
  </si>
  <si>
    <t>1756 Т</t>
  </si>
  <si>
    <t>1757 Т</t>
  </si>
  <si>
    <t>1758 Т</t>
  </si>
  <si>
    <t>1759 Т</t>
  </si>
  <si>
    <t>1760 Т</t>
  </si>
  <si>
    <t>47-1 У</t>
  </si>
  <si>
    <t>129 У</t>
  </si>
  <si>
    <t>патентование полезной модели (устьевой нагреватель УН-0,2м3 с водяным теплоносителем)</t>
  </si>
  <si>
    <t>204-1 Т</t>
  </si>
  <si>
    <t>206-1 Т</t>
  </si>
  <si>
    <t>188-1 Т</t>
  </si>
  <si>
    <t>189-1 Т</t>
  </si>
  <si>
    <t>190-2 Т</t>
  </si>
  <si>
    <t>195-1 Т</t>
  </si>
  <si>
    <t>196-1 Т</t>
  </si>
  <si>
    <t>202-1 Т</t>
  </si>
  <si>
    <t>211-1 Т</t>
  </si>
  <si>
    <t>216-2 Т</t>
  </si>
  <si>
    <t>217-1 Т</t>
  </si>
  <si>
    <t>220-1 Т</t>
  </si>
  <si>
    <t>221-2 Т</t>
  </si>
  <si>
    <t>258-1 Т</t>
  </si>
  <si>
    <t>264-1 Т</t>
  </si>
  <si>
    <t>297-1 Т</t>
  </si>
  <si>
    <t>296-1  Т</t>
  </si>
  <si>
    <t>301-1 Т</t>
  </si>
  <si>
    <t>306-1 Т</t>
  </si>
  <si>
    <t>311-1 Т</t>
  </si>
  <si>
    <t>316-1 Т</t>
  </si>
  <si>
    <t>318-1 Т</t>
  </si>
  <si>
    <t>332-1 Т</t>
  </si>
  <si>
    <t>344-1 Т</t>
  </si>
  <si>
    <t>360-1 Т</t>
  </si>
  <si>
    <t>362-1 Т</t>
  </si>
  <si>
    <t>398-1 Т</t>
  </si>
  <si>
    <t>399-1 Т</t>
  </si>
  <si>
    <t>406-1 Т</t>
  </si>
  <si>
    <t>410-1 Т</t>
  </si>
  <si>
    <t>423-1 Т</t>
  </si>
  <si>
    <t>445-1 Т</t>
  </si>
  <si>
    <t>447-2 Т</t>
  </si>
  <si>
    <t>469-1 Т</t>
  </si>
  <si>
    <t>475-1 Т</t>
  </si>
  <si>
    <t>514-1 Т</t>
  </si>
  <si>
    <t>515-1 Т</t>
  </si>
  <si>
    <t>516-1 Т</t>
  </si>
  <si>
    <t>517-1 Т</t>
  </si>
  <si>
    <t>521-1 Т</t>
  </si>
  <si>
    <t>527-1 Т</t>
  </si>
  <si>
    <t>530-2 Т</t>
  </si>
  <si>
    <t>542-1 Т</t>
  </si>
  <si>
    <t>547-1 Т</t>
  </si>
  <si>
    <t>551-1 Т</t>
  </si>
  <si>
    <t>605-1 Т</t>
  </si>
  <si>
    <t>606-1 Т</t>
  </si>
  <si>
    <t>609-1 Т</t>
  </si>
  <si>
    <t>610-1 Т</t>
  </si>
  <si>
    <t>611-1 Т</t>
  </si>
  <si>
    <t>622-1 Т</t>
  </si>
  <si>
    <t>638-1 Т</t>
  </si>
  <si>
    <t>648-2 Т</t>
  </si>
  <si>
    <t>645-1 Т</t>
  </si>
  <si>
    <t>650-1 Т</t>
  </si>
  <si>
    <t>652-1 Т</t>
  </si>
  <si>
    <t>661-1 Т</t>
  </si>
  <si>
    <t>673-1 Т</t>
  </si>
  <si>
    <t>674-1 Т</t>
  </si>
  <si>
    <t>683-1 Т</t>
  </si>
  <si>
    <t>687-1 Т</t>
  </si>
  <si>
    <t>736-1 Т</t>
  </si>
  <si>
    <t>737-1 Т</t>
  </si>
  <si>
    <t>748-1 Т</t>
  </si>
  <si>
    <t>762-1 Т</t>
  </si>
  <si>
    <t>782-2 Т</t>
  </si>
  <si>
    <t>785-1 Т</t>
  </si>
  <si>
    <t>816-1 Т</t>
  </si>
  <si>
    <t>822-1 Т</t>
  </si>
  <si>
    <t>823-1 Т</t>
  </si>
  <si>
    <t>824-1 Т</t>
  </si>
  <si>
    <t>825-1 Т</t>
  </si>
  <si>
    <t>829-1 Т</t>
  </si>
  <si>
    <t>837-1 Т</t>
  </si>
  <si>
    <t>838-1 Т</t>
  </si>
  <si>
    <t>Исключено дополнением №1</t>
  </si>
  <si>
    <t>864-1 Т</t>
  </si>
  <si>
    <t>883-1 Т</t>
  </si>
  <si>
    <t>888-1 Т</t>
  </si>
  <si>
    <t>905-1 Т</t>
  </si>
  <si>
    <t>912-1 Т</t>
  </si>
  <si>
    <t>913-1 Т</t>
  </si>
  <si>
    <t>920-1 Т</t>
  </si>
  <si>
    <t>924-1 Т</t>
  </si>
  <si>
    <t>949-1 Т</t>
  </si>
  <si>
    <t>955-1 Т</t>
  </si>
  <si>
    <t>961-1 Т</t>
  </si>
  <si>
    <t>962-1 Т</t>
  </si>
  <si>
    <t>992-1 Т</t>
  </si>
  <si>
    <t>1305-1 Т</t>
  </si>
  <si>
    <t>1001-1 Т</t>
  </si>
  <si>
    <t>968-2 Т</t>
  </si>
  <si>
    <t>1011-1 Т</t>
  </si>
  <si>
    <t>1016-1 Т</t>
  </si>
  <si>
    <t>1030-1 Т</t>
  </si>
  <si>
    <t>1035-1 Т</t>
  </si>
  <si>
    <t>1036-1 Т</t>
  </si>
  <si>
    <t>1061-1 Т</t>
  </si>
  <si>
    <t>1064-1 Т</t>
  </si>
  <si>
    <t>1066-1 Т</t>
  </si>
  <si>
    <t>1068-2 Т</t>
  </si>
  <si>
    <t>1069-1 Т</t>
  </si>
  <si>
    <t>1070-1 Т</t>
  </si>
  <si>
    <t>1077-1 Т</t>
  </si>
  <si>
    <t>1085-1 Т</t>
  </si>
  <si>
    <t>1125-1 Т</t>
  </si>
  <si>
    <t>1046-1 Т</t>
  </si>
  <si>
    <t>1047-1 Т</t>
  </si>
  <si>
    <t>568-2 Т</t>
  </si>
  <si>
    <t>1115-1 Т</t>
  </si>
  <si>
    <t>1107-1 Т</t>
  </si>
  <si>
    <t>1180-1 Т</t>
  </si>
  <si>
    <t>1203-1 Т</t>
  </si>
  <si>
    <t>1221-1 Т</t>
  </si>
  <si>
    <t>1236-1 Т</t>
  </si>
  <si>
    <t>1242-1 Т</t>
  </si>
  <si>
    <t>1245-1 Т</t>
  </si>
  <si>
    <t>1255-1 Т</t>
  </si>
  <si>
    <t>1259-1 Т</t>
  </si>
  <si>
    <t>1282-1 Т</t>
  </si>
  <si>
    <t>1284-1 Т</t>
  </si>
  <si>
    <t>1286-1 Т</t>
  </si>
  <si>
    <t>1291-1 Т</t>
  </si>
  <si>
    <t>1294-1 Т</t>
  </si>
  <si>
    <t>1296-1 Т</t>
  </si>
  <si>
    <t>1301-1 Т</t>
  </si>
  <si>
    <t>1306-1 Т</t>
  </si>
  <si>
    <t>1337-2 Т</t>
  </si>
  <si>
    <t>1339-2 Т</t>
  </si>
  <si>
    <t>1341-1 Т</t>
  </si>
  <si>
    <t>1358-1 Т</t>
  </si>
  <si>
    <t>1371-1 Т</t>
  </si>
  <si>
    <t>1372-1 Т</t>
  </si>
  <si>
    <t>1373-1 Т</t>
  </si>
  <si>
    <t>1387-1 Т</t>
  </si>
  <si>
    <t>1388-1 Т</t>
  </si>
  <si>
    <t>1392-1 Т</t>
  </si>
  <si>
    <t>1393-1 Т</t>
  </si>
  <si>
    <t>1394-1 Т</t>
  </si>
  <si>
    <t>1395-1 Т</t>
  </si>
  <si>
    <t>1396-1 Т</t>
  </si>
  <si>
    <t>1397-1 Т</t>
  </si>
  <si>
    <t>1399-1 Т</t>
  </si>
  <si>
    <t>1400-1 Т</t>
  </si>
  <si>
    <t>1419-2 Т</t>
  </si>
  <si>
    <t>1450-1 Т</t>
  </si>
  <si>
    <t>1447-1 Т</t>
  </si>
  <si>
    <t>1440-1 Т</t>
  </si>
  <si>
    <t>1422-2 Т</t>
  </si>
  <si>
    <t>1441-2 Т</t>
  </si>
  <si>
    <t>130 У</t>
  </si>
  <si>
    <t>86-1 У</t>
  </si>
  <si>
    <t>660-1 Т</t>
  </si>
  <si>
    <t>812-1 Т</t>
  </si>
  <si>
    <t>828-2 Т</t>
  </si>
  <si>
    <t>131 У</t>
  </si>
  <si>
    <t>132 У</t>
  </si>
  <si>
    <t>Технический осмотр автоприцепов</t>
  </si>
  <si>
    <t>133 У</t>
  </si>
  <si>
    <t>февраль-июнь</t>
  </si>
  <si>
    <t>80.20.10.000.002.00.0777.000000000000</t>
  </si>
  <si>
    <t>Услуги по техническому обслуживанию пожарной/охранной сигнализации/систем тушения/видеонаблюдения и аналогичного оборудования</t>
  </si>
  <si>
    <t>134 У</t>
  </si>
  <si>
    <t>Техобслуживание системы видеонаблюдения БПО+УАиСТ</t>
  </si>
  <si>
    <t>Регистрация автоприцепов</t>
  </si>
  <si>
    <t>135 У</t>
  </si>
  <si>
    <t>136 У</t>
  </si>
  <si>
    <t>Таль электрическая г/п 20,0 тн</t>
  </si>
  <si>
    <t>Асфальтукладчик колесный</t>
  </si>
  <si>
    <t>май-июнь</t>
  </si>
  <si>
    <t>специализированный, автомобиль-котел, для транспортирования литой асфальтобетонной смеси</t>
  </si>
  <si>
    <t>29.10.59.999.001.00.0796.000000000088</t>
  </si>
  <si>
    <t>Атырауская область</t>
  </si>
  <si>
    <t>Мангистауская обл. г.Жанаозен, промзона, ТОО "ККС"</t>
  </si>
  <si>
    <t>14-1 Р</t>
  </si>
  <si>
    <t>24 Р</t>
  </si>
  <si>
    <t>25 Р</t>
  </si>
  <si>
    <t>15-1 Р</t>
  </si>
  <si>
    <t xml:space="preserve"> Услуги по аренде жилых помещений</t>
  </si>
  <si>
    <t>68.20.11.900.000.00.0777.000000000000</t>
  </si>
  <si>
    <t>Товарищество с ограниченнной ответственностью "Кен-Курылыс Сервис"</t>
  </si>
  <si>
    <t>Аренда офисных помещении в г. Атырау</t>
  </si>
  <si>
    <t>Шкаф металлический с полками</t>
  </si>
  <si>
    <t xml:space="preserve">Сейф </t>
  </si>
  <si>
    <t>25.99.21.300.001.03.0796.000000000000</t>
  </si>
  <si>
    <t>Сейф</t>
  </si>
  <si>
    <t>огневзломостойкий</t>
  </si>
  <si>
    <t>137 У</t>
  </si>
  <si>
    <t xml:space="preserve">Питание строит. участков,  линейных ИТР РСУ, ИТР строит. Участков и нач.колонны №2 , УАиСТ, строит. участков, РММ и линейных ИТР, АБЗ УДР -горячий обед, </t>
  </si>
  <si>
    <t>28.22.11.700.002.01.0796.000000000009</t>
  </si>
  <si>
    <t>электрическая, стационарная, канатная, грузоподъемность 16 тонн, ГОСТ 28408-89</t>
  </si>
  <si>
    <t>31.01.11.700.000.01.0796.000000000000</t>
  </si>
  <si>
    <t>для документов, металлический, с замком</t>
  </si>
  <si>
    <t>1712 Т</t>
  </si>
  <si>
    <t>1715 Т</t>
  </si>
  <si>
    <t>1728 Т</t>
  </si>
  <si>
    <t>1734 Т</t>
  </si>
  <si>
    <t>1745 Т</t>
  </si>
  <si>
    <t>1746 Т</t>
  </si>
  <si>
    <t>метр</t>
  </si>
  <si>
    <t>333-1 Т</t>
  </si>
  <si>
    <t>203-1 Т</t>
  </si>
  <si>
    <t>март- июнь</t>
  </si>
  <si>
    <t>1701 Т</t>
  </si>
  <si>
    <t>1741 Т</t>
  </si>
  <si>
    <t>23-1 Р</t>
  </si>
  <si>
    <t>26 Р</t>
  </si>
  <si>
    <t>295-1 Т</t>
  </si>
  <si>
    <t>6-1 У</t>
  </si>
  <si>
    <t>авансовый платеж - 100%, оставшаяся часть в течении 30 рабочих дней с момента подписания оказанных услуг</t>
  </si>
  <si>
    <t>столбец 15</t>
  </si>
  <si>
    <t>столбцы 18,20,21</t>
  </si>
  <si>
    <t>столбцы 7,22</t>
  </si>
  <si>
    <t>столбцы 20,21</t>
  </si>
  <si>
    <t>столбцы 7,18,20,21</t>
  </si>
  <si>
    <t>1663-1 Т</t>
  </si>
  <si>
    <t>столбцы 7,15</t>
  </si>
  <si>
    <t xml:space="preserve">авансовый платеж-100%, оставшаяся часть в течении 30 рабочих дней с момента подписания акта приема-передачи поставленных товаров/выполненных работ/оказанных услуг </t>
  </si>
  <si>
    <t>1664-1 Т</t>
  </si>
  <si>
    <t>1662-1 Т</t>
  </si>
  <si>
    <t>1661-1 Т</t>
  </si>
  <si>
    <t>1660-1 Т</t>
  </si>
  <si>
    <t>70%</t>
  </si>
  <si>
    <t>862-1 Т</t>
  </si>
  <si>
    <t>ЭОТТ</t>
  </si>
  <si>
    <t>ЭЦПП</t>
  </si>
  <si>
    <t>1-1 У</t>
  </si>
  <si>
    <t>столбцы 19,20,21</t>
  </si>
  <si>
    <t>1665-1 Т</t>
  </si>
  <si>
    <t>Атырауская обл</t>
  </si>
  <si>
    <t>Поставка газа (ГПЗ)</t>
  </si>
  <si>
    <t>138 У</t>
  </si>
  <si>
    <t>639-1 Т</t>
  </si>
  <si>
    <t>столбец 7, 20, 21</t>
  </si>
  <si>
    <t>столбцы 17,20,21</t>
  </si>
  <si>
    <t>425-1 Т</t>
  </si>
  <si>
    <t>столбцы 7, 18,20,21</t>
  </si>
  <si>
    <t>1635-1 Т</t>
  </si>
  <si>
    <t>столбец 7, 20,21</t>
  </si>
  <si>
    <t>1658-1 Т</t>
  </si>
  <si>
    <t>столбцы 7,20,21</t>
  </si>
  <si>
    <t>1643-1 Т</t>
  </si>
  <si>
    <t>77.32.10.100.000.00.0777.000000000000</t>
  </si>
  <si>
    <t>Услуги по аренде строительного оборудования</t>
  </si>
  <si>
    <t>139 У</t>
  </si>
  <si>
    <t>Мини погрузчик УНЦ-060</t>
  </si>
  <si>
    <t>33.12.29.900.021.00.0777.000000000000</t>
  </si>
  <si>
    <t>Услуги по техническому обслуживанию газовых установок/оборудования/систем/аппаратов/газопроводов</t>
  </si>
  <si>
    <t>Техобслуживание газопровода и оборудований</t>
  </si>
  <si>
    <t>Мангистауская обл. г.Жанаозен, промзона, каб.105</t>
  </si>
  <si>
    <t>январь/ июнь</t>
  </si>
  <si>
    <t>140 У</t>
  </si>
  <si>
    <t>Изменение и дополнение №2 утверждено приказом директора №92/п-А от 27.02.2017г.</t>
  </si>
  <si>
    <t>Исключено дополнением №2</t>
  </si>
  <si>
    <t>исключено дополнением №2</t>
  </si>
  <si>
    <t>1068-3 Т</t>
  </si>
  <si>
    <t>столбцы 11,14,18,19,20,21</t>
  </si>
  <si>
    <t>1269-2 Т</t>
  </si>
  <si>
    <t>1701-1 Т</t>
  </si>
  <si>
    <t>1712-1 Т</t>
  </si>
  <si>
    <t>27.12.22.900.001.00.0796.000000000006</t>
  </si>
  <si>
    <t>автоматический, тип А, однополюсный, с магнитным размыкателем</t>
  </si>
  <si>
    <t>Автоматы однофазн ИЕК-25 а</t>
  </si>
  <si>
    <t>Автоматический выключатель трехфаз 63А</t>
  </si>
  <si>
    <t>Автоматический выключатель трехфаз 100А</t>
  </si>
  <si>
    <t>Автоматы трехфазн -250 а</t>
  </si>
  <si>
    <t>20.30.12.700.000.00.0166.000000000098</t>
  </si>
  <si>
    <t>алкидно-уретановая</t>
  </si>
  <si>
    <t xml:space="preserve">Алкидно-уретановая эмаль УРФ-1128 (белая) </t>
  </si>
  <si>
    <t xml:space="preserve">Алкидно-уретановая эмаль УРФ-1128 (желтая) </t>
  </si>
  <si>
    <t xml:space="preserve">Алкидно-уретановая эмаль УРФ-1128 (зеленая) </t>
  </si>
  <si>
    <t xml:space="preserve">Алкидно-уретановая эмаль УРФ-1128 (красная) </t>
  </si>
  <si>
    <t xml:space="preserve">Алкидно-уретановая эмаль УРФ-1128 (оранж) </t>
  </si>
  <si>
    <t xml:space="preserve">Алкидно-уретановая эмаль УРФ-1128 (синяя) </t>
  </si>
  <si>
    <t xml:space="preserve">Алкидно-уретановая эмаль УРФ-1128 (черная) </t>
  </si>
  <si>
    <t>Арматура д-10мм</t>
  </si>
  <si>
    <t>Выключатель наружный</t>
  </si>
  <si>
    <t>25.93.11.330.001.01.0006.000000000010</t>
  </si>
  <si>
    <t>Канат</t>
  </si>
  <si>
    <t>стальной, свивка двойная, тип ЛК-О, диаметр 16,5 мм, ГОСТ 3077-80</t>
  </si>
  <si>
    <t>Канат d 16,5 ГОСТ 7668-80</t>
  </si>
  <si>
    <t>Канат d 18,0 ГОСТ 7668-80</t>
  </si>
  <si>
    <t>27.40.15.100.000.00.0796.000000000001</t>
  </si>
  <si>
    <t>тип цоколя E-27, мощность 18 Вт</t>
  </si>
  <si>
    <t>Лампы для светельник люминецентные 18,36 вaтт</t>
  </si>
  <si>
    <t>Лист стальной 3 мм</t>
  </si>
  <si>
    <t>25.73.30.300.002.00.0704.000000000054</t>
  </si>
  <si>
    <t>Набор ключей</t>
  </si>
  <si>
    <t>гаечные, в наборе не более 25 предметов, 24-65 мм, ГОСТ 2839-80</t>
  </si>
  <si>
    <t>Набор ключей гаечный 6 мм-60</t>
  </si>
  <si>
    <t>20.30.22.700.000.00.0112.000000000001</t>
  </si>
  <si>
    <t>Растворитель   В-646</t>
  </si>
  <si>
    <t>27.90.32.000.061.01.0796.000000000000</t>
  </si>
  <si>
    <t>Редуктор</t>
  </si>
  <si>
    <t>кислородный, кислородный, баллонный, пропускная способность 25 м3/ч, ГОСТ 13861-89</t>
  </si>
  <si>
    <t>Редуктор кислородный БКО 50-4</t>
  </si>
  <si>
    <t>27.90.32.000.061.03.0796.000000000000</t>
  </si>
  <si>
    <t>пропановый, пропановый, баллонный, пропускная способность 5 м3/ч, ГОСТ 13861-89</t>
  </si>
  <si>
    <t>Редуктор пропановый БПО 5-4</t>
  </si>
  <si>
    <t>27.90.32.000.057.00.0796.000000000002</t>
  </si>
  <si>
    <t>Резак</t>
  </si>
  <si>
    <t>керосино-кислородный</t>
  </si>
  <si>
    <t>Резак универсальный Р1-01</t>
  </si>
  <si>
    <t>Розетка наружный</t>
  </si>
  <si>
    <t>27.40.21.000.001.00.0796.000000000000</t>
  </si>
  <si>
    <t>Фонарь</t>
  </si>
  <si>
    <t>галогенный, переносной</t>
  </si>
  <si>
    <t>Ручной фонарь с аккумуляторной зарядкой</t>
  </si>
  <si>
    <t>20.14.75.500.000.01.0872.000000000000</t>
  </si>
  <si>
    <t>Спирт</t>
  </si>
  <si>
    <t>этиловый, легковоспламеняющийся, ГОСТ 18300-87</t>
  </si>
  <si>
    <t>Спирт этиловый Ravenol Ант. Для системы пневмоторов</t>
  </si>
  <si>
    <t>25.99.29.300.000.00.0796.000000000006</t>
  </si>
  <si>
    <t>авиационная, 1 секционная, высота 2 м, грузоподъемность не менее 145 кг</t>
  </si>
  <si>
    <t>Стремянка 2метровый</t>
  </si>
  <si>
    <t>13.92.22.300.000.00.0796.000000000000</t>
  </si>
  <si>
    <t>Тент</t>
  </si>
  <si>
    <t>из синтетического материала</t>
  </si>
  <si>
    <t>Тент на  укрывании сыпучих материалов для самосвалов  грузовых автомобилей (брезент)</t>
  </si>
  <si>
    <t>Уголок 50х50</t>
  </si>
  <si>
    <t>22.19.30.500.002.13.0006.000000000008</t>
  </si>
  <si>
    <t>Шланг резинов. ф 40</t>
  </si>
  <si>
    <t>22.19.30.500.002.01.0006.000000000008</t>
  </si>
  <si>
    <t>газовый, для сварки и резки металлов класса III предназначен для подачи кислорода, III–9–2,0, наружный диаметр 18, ГОСТ 9356-75</t>
  </si>
  <si>
    <t>Шланги кислородные</t>
  </si>
  <si>
    <t>27.40.15.700.001.00.0796.000000000002</t>
  </si>
  <si>
    <t>ДРЛ-250, ртутная</t>
  </si>
  <si>
    <t>Эл.лампы ДРЛ 250В</t>
  </si>
  <si>
    <t>36.00.12.000.000.01.0113.000000000000</t>
  </si>
  <si>
    <t>непитьевая, для коммунальных нужд</t>
  </si>
  <si>
    <t>Холодная вода (по талону)</t>
  </si>
  <si>
    <t>26.51.53.100.004.00.0796.000000000003</t>
  </si>
  <si>
    <t>Газоанализатор</t>
  </si>
  <si>
    <t>для определения содержания углекислого газа</t>
  </si>
  <si>
    <t xml:space="preserve">газоанализатор-дымометр (измеритель дымности) </t>
  </si>
  <si>
    <t>21.20.13.990.623.00.0778.000000000000</t>
  </si>
  <si>
    <t>Аммиак</t>
  </si>
  <si>
    <t>раствор</t>
  </si>
  <si>
    <t>Аммиак 10% 40,0</t>
  </si>
  <si>
    <t>21.20.13.990.622.00.0778.000000000000</t>
  </si>
  <si>
    <t>Анальгин, фенобарбитал, дибазол, папаверина гидрохлорид</t>
  </si>
  <si>
    <t>таблетки</t>
  </si>
  <si>
    <t>Анальгин 50% 2,0 №10</t>
  </si>
  <si>
    <t>21.20.13.990.607.00.0778.000000000000</t>
  </si>
  <si>
    <t>Ацетилсалициловая кислота</t>
  </si>
  <si>
    <t>Ацетилсалицилоая к-та</t>
  </si>
  <si>
    <t>21.20.24.900.003.00.0778.000000000000</t>
  </si>
  <si>
    <t>Бинт</t>
  </si>
  <si>
    <t>медицинский, стерильный, марлевый</t>
  </si>
  <si>
    <t>Бинт стерильный 5*10</t>
  </si>
  <si>
    <t>21.20.13.990.586.00.0872.000000000000</t>
  </si>
  <si>
    <t>Бриллиантовый зеленый</t>
  </si>
  <si>
    <t>Брилиантовый зелени р-р 1%-20,0</t>
  </si>
  <si>
    <t>21.20.24.900.002.00.0778.000000000001</t>
  </si>
  <si>
    <t>медицинская, нестерильная, гигроскопическая</t>
  </si>
  <si>
    <t>Вата не стерильная медицинская 50 гр</t>
  </si>
  <si>
    <t>21.20.13.990.556.00.0778.000000000000</t>
  </si>
  <si>
    <t>Дибазол, папаверина гидрохлорид</t>
  </si>
  <si>
    <t>Дибазол 5% 5,0 №10</t>
  </si>
  <si>
    <t>21.20.13.990.490.00.0778.000000000000</t>
  </si>
  <si>
    <t>Лизиноприл</t>
  </si>
  <si>
    <t>Диратон 5мг №14</t>
  </si>
  <si>
    <t>21.20.13.990.309.00.0778.000000000000</t>
  </si>
  <si>
    <t>Этамзилат</t>
  </si>
  <si>
    <t>Дицинон 2 мл.№5</t>
  </si>
  <si>
    <t>21.10.54.500.000.00.0778.000000000001</t>
  </si>
  <si>
    <t>Тетрациклин</t>
  </si>
  <si>
    <t xml:space="preserve">Имодиум 2 мл. №6 </t>
  </si>
  <si>
    <t>21.20.13.990.526.00.0872.000000000000</t>
  </si>
  <si>
    <t>Йод</t>
  </si>
  <si>
    <t>Иод 5% 20,0</t>
  </si>
  <si>
    <t>21.20.13.990.523.00.0872.000000000000</t>
  </si>
  <si>
    <t>Калия перманганат</t>
  </si>
  <si>
    <t>порошок</t>
  </si>
  <si>
    <t>Калия перманганат 5,0</t>
  </si>
  <si>
    <t>21.20.13.400.022.00.0778.000000000000</t>
  </si>
  <si>
    <t>Амилметакрезол,дихлорбензиловый спирт </t>
  </si>
  <si>
    <t>леденцы</t>
  </si>
  <si>
    <t>Кофол №200</t>
  </si>
  <si>
    <t>21.10.54.600.002.00.0778.000000000000</t>
  </si>
  <si>
    <t>Левомицетин (хлорамфеникол), Метилурацил</t>
  </si>
  <si>
    <t>мазь</t>
  </si>
  <si>
    <t>Левемиколь мазь 40гр</t>
  </si>
  <si>
    <t>21.10.54.600.000.00.0778.000000000001</t>
  </si>
  <si>
    <t>Хлорамфеникол</t>
  </si>
  <si>
    <t>Левомицитин 0,5 №10</t>
  </si>
  <si>
    <t>21.20.24.200.000.00.0796.000000000001</t>
  </si>
  <si>
    <t>Лейкопластырь</t>
  </si>
  <si>
    <t>бактерицидный, без пропитки, узкий</t>
  </si>
  <si>
    <t>Лейкопластырь бактерицидный №100</t>
  </si>
  <si>
    <t>14.19.32.350.003.00.0796.000000000000</t>
  </si>
  <si>
    <t>Маска медицинская</t>
  </si>
  <si>
    <t>одноразовая, из гипоаллергенного материала</t>
  </si>
  <si>
    <t>21.20.13.990.544.00.0778.000000000000</t>
  </si>
  <si>
    <t>Дротаверин</t>
  </si>
  <si>
    <t>в таблетках</t>
  </si>
  <si>
    <t xml:space="preserve">Но-шпа 40мг №20 </t>
  </si>
  <si>
    <t>21.20.13.990.425.00.0778.000000000000</t>
  </si>
  <si>
    <t>Пантенол</t>
  </si>
  <si>
    <t>крем</t>
  </si>
  <si>
    <t>Пантенол спрей 58,0</t>
  </si>
  <si>
    <t>Папаверин 2%-2,0 №10</t>
  </si>
  <si>
    <t>21.20.13.990.423.00.0778.000000000001</t>
  </si>
  <si>
    <t>Парацетамол</t>
  </si>
  <si>
    <t>суппозитории</t>
  </si>
  <si>
    <t>Парацетамол 0,5 №10</t>
  </si>
  <si>
    <t>21.20.13.990.412.00.0872.000000000000</t>
  </si>
  <si>
    <t>Перекись водорода  </t>
  </si>
  <si>
    <t>Перекиси водорода 3% 40,0</t>
  </si>
  <si>
    <t>21.10.54.600.000.00.0796.000000000000</t>
  </si>
  <si>
    <t>Синтамициновый линимент 10% 40,0</t>
  </si>
  <si>
    <t xml:space="preserve">Спирт этиловый 70% 50,0 </t>
  </si>
  <si>
    <t>21.20.13.990.417.00.0778.000000000000</t>
  </si>
  <si>
    <t>Парацетамол, фенирамина малеат, фенилэфрина гидрохлорид</t>
  </si>
  <si>
    <t>порошок для приготовления раствора для приема внутрь</t>
  </si>
  <si>
    <t>Терафлю №10</t>
  </si>
  <si>
    <t>21.20.13.990.345.00.0796.000000000000</t>
  </si>
  <si>
    <t>Уголь активированный</t>
  </si>
  <si>
    <t>Уголь активированный №10</t>
  </si>
  <si>
    <t>21.20.13.990.605.00.0778.000000000000</t>
  </si>
  <si>
    <t>Ацетилсалициловая кислота, Парацетамол, Кофеин</t>
  </si>
  <si>
    <t>Цитромон №6</t>
  </si>
  <si>
    <t>32.50.13.110.001.01.0796.000000000006</t>
  </si>
  <si>
    <t>Шприц</t>
  </si>
  <si>
    <t>медицинский, общего пользования, одноразовый, объем 10,0 мл</t>
  </si>
  <si>
    <t>Шприцы 10 мл</t>
  </si>
  <si>
    <t>32.50.13.110.001.01.0796.000000000005</t>
  </si>
  <si>
    <t>медицинский, общего пользования, одноразовый, объем 5,0 мл</t>
  </si>
  <si>
    <t>Шприцы 5 мл</t>
  </si>
  <si>
    <t>21.20.13.990.312.00.0778.000000000000</t>
  </si>
  <si>
    <t>Эналаприл, гидрохлортиазид</t>
  </si>
  <si>
    <t>Энам 5 мг №20</t>
  </si>
  <si>
    <t xml:space="preserve">27.40.39.900.003.00.0796.000000000000 </t>
  </si>
  <si>
    <t>Лампа газозарядная</t>
  </si>
  <si>
    <t>тип ДНаТ, мощность 250 Вт</t>
  </si>
  <si>
    <t>Лампа ДНАТ 250Вт</t>
  </si>
  <si>
    <t>Автоматический выключатель 25А однофазный</t>
  </si>
  <si>
    <t>Автоматический выключатель трехфаз 160А</t>
  </si>
  <si>
    <t>Автоматический выкл. 40А, 3-х фазный</t>
  </si>
  <si>
    <t>13.94.11.600.002.00.0006.000000000011</t>
  </si>
  <si>
    <t>полиамидный, диаметр 12 мм, ГОСТ 30055-93</t>
  </si>
  <si>
    <t>Аркан 12мм</t>
  </si>
  <si>
    <t xml:space="preserve">13.94.11.600.002.00.0006.000000000012 </t>
  </si>
  <si>
    <t>полиамидный, диаметр 14 мм, ГОСТ 30055-93</t>
  </si>
  <si>
    <t>Аркан 14мм</t>
  </si>
  <si>
    <t>13.94.11.600.002.00.0006.000000000012</t>
  </si>
  <si>
    <t>Канат текстильный капроновый  Ø14мм</t>
  </si>
  <si>
    <t>27.12.22.900.001.00.0796.000000000030</t>
  </si>
  <si>
    <t>автоматический, тип А, двухполюсный, с магнитным размыкателем</t>
  </si>
  <si>
    <t xml:space="preserve">Выключа тели двух полюсные </t>
  </si>
  <si>
    <t xml:space="preserve">Выключатели однополюсные </t>
  </si>
  <si>
    <t>25.73.30.930.034.00.0796.000000000000</t>
  </si>
  <si>
    <t>Краскопульт</t>
  </si>
  <si>
    <t>пневматический</t>
  </si>
  <si>
    <t>Краскопульт пневматический</t>
  </si>
  <si>
    <t>26.51.52.700.002.00.0796.000000000012</t>
  </si>
  <si>
    <t>технический, для измерения избыточного и вакуумметрического постоянного и переменного давления некристаллизующихся жидкостей, газа и пара, диаметр  корпуса 60 мм, класс точности 1,5, диапазон показаний 0-6, ГОСТ 2405-88</t>
  </si>
  <si>
    <t>Манометры кислородные МТП-1</t>
  </si>
  <si>
    <t xml:space="preserve">Манометр пропановый МТП </t>
  </si>
  <si>
    <t xml:space="preserve">Манометр углекислого газа </t>
  </si>
  <si>
    <t>26.51.52.700.002.00.0796.000000000020</t>
  </si>
  <si>
    <t>технический, для измерения избыточного и вакуумметрического постоянного и переменного давления некристаллизующихся жидкостей, газа и пара, диаметр  корпуса 60 мм, класс точности 1,5, диапазон показаний 0-250, ГОСТ 2405-88</t>
  </si>
  <si>
    <t>Манометр ацетиленовый в.д.</t>
  </si>
  <si>
    <t>26.51.52.700.002.00.0796.000000000015</t>
  </si>
  <si>
    <t>технический, для измерения избыточного и вакуумметрического постоянного и переменного давления некристаллизующихся жидкостей, газа и пара, диаметр  корпуса 60 мм, класс точности 1,5, диапазон показаний 0-25, ГОСТ 2405-88</t>
  </si>
  <si>
    <t>Манометр ацетиленовый н.д.</t>
  </si>
  <si>
    <t>27.32.13.700.000.00.0006.000000000127</t>
  </si>
  <si>
    <t>марка АВВГ, 3*35+1*16 мм2</t>
  </si>
  <si>
    <t>Кабель АВВГ 3х35+1х16</t>
  </si>
  <si>
    <t>27.32.13.700.000.00.0006.000000000479</t>
  </si>
  <si>
    <t>марка КГ, 4*4 мм2</t>
  </si>
  <si>
    <t>Кабель КГ 4х4</t>
  </si>
  <si>
    <t>27.32.13.700.000.00.0006.000000000480</t>
  </si>
  <si>
    <t>марка КГ, 4*6 мм2</t>
  </si>
  <si>
    <t>Кабель КГ 4х6</t>
  </si>
  <si>
    <t>25.93.11.330.001.01.0006.000000000006</t>
  </si>
  <si>
    <t>стальной, свивка двойная, тип ЛК-О, диаметр 12 мм, ГОСТ 3077-80</t>
  </si>
  <si>
    <t>Канат стальной Ø 12мм</t>
  </si>
  <si>
    <t>25.93.11.330.001.01.0006.000000000008</t>
  </si>
  <si>
    <t>стальной, свивка двойная, тип ЛК-О, диаметр 14 мм, ГОСТ 3077-80</t>
  </si>
  <si>
    <t>Канат стальной Ø 14мм</t>
  </si>
  <si>
    <t>Канат стальной Ø 16мм</t>
  </si>
  <si>
    <t>25.93.11.330.001.01.0006.000000000011</t>
  </si>
  <si>
    <t>стальной, свивка двойная, тип ЛК-О, диаметр 17,5 мм, ГОСТ 3077-80</t>
  </si>
  <si>
    <t>Канат стальной Ø 22мм</t>
  </si>
  <si>
    <t>25.93.11.330.001.01.0006.000000000014</t>
  </si>
  <si>
    <t>стальной, свивка двойная, тип ЛК-О, диаметр 22 мм, ГОСТ 3077-80</t>
  </si>
  <si>
    <t>Лампа 200Вт</t>
  </si>
  <si>
    <t>лампа ДРЛ-250вт</t>
  </si>
  <si>
    <t>27.40.15.700.001.00.0796.000000000003</t>
  </si>
  <si>
    <t>ДРЛ-400, ртутная</t>
  </si>
  <si>
    <t>Лампа ДРЛ 400В</t>
  </si>
  <si>
    <t>27.40.39.900.003.00.0796.000000000003</t>
  </si>
  <si>
    <t>тип ДНаТ, мощность 400 Вт</t>
  </si>
  <si>
    <t>Лампа ДНАТ 400В</t>
  </si>
  <si>
    <t>27.40.39.900.003.00.0796.000000000001</t>
  </si>
  <si>
    <t>тип ДНаТ, мощность 1000 Вт</t>
  </si>
  <si>
    <t>Лампа ДНАТ 1000В</t>
  </si>
  <si>
    <t>27.40.12.900.001.00.0796.000000000284</t>
  </si>
  <si>
    <t>тип цоколя E27, мощность 45 Вт, галогенная</t>
  </si>
  <si>
    <t>Лампа энергосберегающая 46Вт</t>
  </si>
  <si>
    <t>27.11.50.150.000.00.0796.000000000000</t>
  </si>
  <si>
    <t>Дроссель</t>
  </si>
  <si>
    <t>для газоразрядной лампы</t>
  </si>
  <si>
    <t>Дроссель 250 для светильников</t>
  </si>
  <si>
    <t>13.94.11.900.004.00.0796.000000000000</t>
  </si>
  <si>
    <t>Ремень</t>
  </si>
  <si>
    <t>стяжной, для крепления и стягивания груза</t>
  </si>
  <si>
    <t>Стяжной ремень ретчет</t>
  </si>
  <si>
    <t>Провод ППВ 2х2,5</t>
  </si>
  <si>
    <t>27.32.13.700.002.00.0006.000000000275</t>
  </si>
  <si>
    <t>марка ППВ, 2*4 мм2</t>
  </si>
  <si>
    <t>Провод ППВ 2х4</t>
  </si>
  <si>
    <t xml:space="preserve">27.40.33.000.001.00.0796.000000000062 </t>
  </si>
  <si>
    <t>ЖКУ, мощность 250 Вт, тип отражателя симметричный</t>
  </si>
  <si>
    <t>Прожектор ЖКУ с лампами ДНАТ</t>
  </si>
  <si>
    <t xml:space="preserve">Распред-я коробка </t>
  </si>
  <si>
    <t>27.90.32.000.061.02.0796.000000000002</t>
  </si>
  <si>
    <t>ацетиленовый, ацетиленовый, рамповый, пропускная способность 30 м3/ч, ГОСТ 13861-89</t>
  </si>
  <si>
    <t xml:space="preserve">Редуктор ацетиленовый </t>
  </si>
  <si>
    <t>27.90.32.000.061.08.0796.000000000000</t>
  </si>
  <si>
    <t>углекислотный, баллонный, пропускная способность 50 м3/ч</t>
  </si>
  <si>
    <t>Редуктор углекислого газа</t>
  </si>
  <si>
    <t>28.21.11.500.003.00.0796.000000000000</t>
  </si>
  <si>
    <t>Подогреватель газа</t>
  </si>
  <si>
    <t>для подогрева природного, попутного и нефтяного газа, теплопризводительность до 105 кВт</t>
  </si>
  <si>
    <t>Подогреватель редуктора СО2</t>
  </si>
  <si>
    <t xml:space="preserve">Горелка для газосварки </t>
  </si>
  <si>
    <t>13.92.29.990.010.00.0796.000000000003</t>
  </si>
  <si>
    <t>Пояс</t>
  </si>
  <si>
    <t>предохранительный, страховочный, лямочный</t>
  </si>
  <si>
    <t>Пояс УП1В (ППВ)</t>
  </si>
  <si>
    <t>27.90.32.000.058.01.0796.000000000001</t>
  </si>
  <si>
    <t>Реостат</t>
  </si>
  <si>
    <t>для регулирования тока, РБ-306, баластный, номинальный сварочный ток 310 А</t>
  </si>
  <si>
    <t>Реостат балластный рб-306</t>
  </si>
  <si>
    <t>27.33.13.520.000.00.0796.000000000001</t>
  </si>
  <si>
    <t>Вилка-розетка</t>
  </si>
  <si>
    <t>однофазная, штепсельная</t>
  </si>
  <si>
    <t>Розетки взрывозащищенные</t>
  </si>
  <si>
    <t>27.33.11.100.004.00.0796.000000000003</t>
  </si>
  <si>
    <t>Розетка</t>
  </si>
  <si>
    <t>двухместная, двухполюсная, боковые заземляющие контакты, тип открытый, номинальный ток 16А, напряжение 250В, ГОСТ 7396.1-89</t>
  </si>
  <si>
    <t>Розетки двухместные</t>
  </si>
  <si>
    <t>27.33.11.100.004.00.0796.000000000002</t>
  </si>
  <si>
    <t>одноместная, двухполюсная, боковые заземляющие контакты, тип открытый, номинальный ток 16А, напряжение 250В, ГОСТ 7396.1-89</t>
  </si>
  <si>
    <t>Розетки одноместные</t>
  </si>
  <si>
    <t>27.32.13.700.000.00.0006.000000000429</t>
  </si>
  <si>
    <t>марка КГ, 1*50 мм2</t>
  </si>
  <si>
    <t>Св.кабель КГ 1х50</t>
  </si>
  <si>
    <t xml:space="preserve">Светильник LED ULS 45Вт унив.светодиод. </t>
  </si>
  <si>
    <t>22.29.29.900.050.00.0796.000000000007</t>
  </si>
  <si>
    <t>К-7, для крепления штыревых изоляторов воздушных линий электропередач</t>
  </si>
  <si>
    <t>Соединительные изолирующие Зажимы СИЗ-К-7 квт</t>
  </si>
  <si>
    <t>Соединительные изолирующие Зажимы СИЗ-К-9 квт</t>
  </si>
  <si>
    <t>25.93.11.500.000.01.0796.000000000208</t>
  </si>
  <si>
    <t>Строп</t>
  </si>
  <si>
    <t>стальной, 4СК1, грузоподъемность 10,0 т, ГОСТ 25573-82</t>
  </si>
  <si>
    <t>Стропы цепной  4СЦ г/п- 3тн дл 2 м</t>
  </si>
  <si>
    <t>Стропы цепной  4СЦ г/п- 10тн дл 7 м</t>
  </si>
  <si>
    <t>Строп цепной 4СЦ г/п- 5тн дл 2 м</t>
  </si>
  <si>
    <t>Стропы канат  4ск  10тн дл 6 м</t>
  </si>
  <si>
    <t xml:space="preserve">13.94.11.900.002.00.0796.000000000005 </t>
  </si>
  <si>
    <t>ленточный, текстильный, грузоподъемность 5 т, петлевой</t>
  </si>
  <si>
    <t>Стропы канат  4ск  5тн дл 2 м</t>
  </si>
  <si>
    <t>25.93.11.500.000.01.0796.000000000205</t>
  </si>
  <si>
    <t>стальной, 4СК1, грузоподъемность 5,0 т, ГОСТ 25573-82</t>
  </si>
  <si>
    <t>Строп СТП г/п 2,0тн L-1,5м</t>
  </si>
  <si>
    <t>Строп СТП г/п 5,0тн L-3,0м</t>
  </si>
  <si>
    <t>Стропы СТП г/п 3тндл 1,5 м</t>
  </si>
  <si>
    <t>Стропы СТП г/п 5тн дл 1,5 м</t>
  </si>
  <si>
    <t>27.12.31.900.004.00.0796.000000000001</t>
  </si>
  <si>
    <t>освещения, для приёма и распределения электрической энергии трёхфазного переменного тока частотой 50 Гц и напряжением 220/380 В, навесной</t>
  </si>
  <si>
    <t>Щит со счетчиком и автоматами</t>
  </si>
  <si>
    <t>Эмаль ПФ-115</t>
  </si>
  <si>
    <t>27.40.12.900.001.00.0796.000000000282</t>
  </si>
  <si>
    <t>тип цоколя E27, мощность 36 Вт, галогенная</t>
  </si>
  <si>
    <t>Энергосберегающая лампа 36Вт</t>
  </si>
  <si>
    <t>Электрическая печь для вагона (обогреватель)</t>
  </si>
  <si>
    <t>25.29.12.310.001.00.0796.000000000046</t>
  </si>
  <si>
    <t>Баллон</t>
  </si>
  <si>
    <t>давление 14,7МПа, объем 20,0 л, диаметр 219 мм, масса 32,3 кг</t>
  </si>
  <si>
    <t>Баллон ацителиновый</t>
  </si>
  <si>
    <t>19.20.31.200.002.00.0796.000000000000</t>
  </si>
  <si>
    <t>Баллон газовый</t>
  </si>
  <si>
    <t>для автономных газовых паяльников</t>
  </si>
  <si>
    <t>Баллон кислородный</t>
  </si>
  <si>
    <t>25.29.12.310.001.00.0796.000000000126</t>
  </si>
  <si>
    <t>давление 1,6 МПа, объем 50 л, диаметр 299 мм, масса 21,2 кг, ГОСТ 15860-84</t>
  </si>
  <si>
    <t>Баллон пропановый</t>
  </si>
  <si>
    <t>28.22.20.100.000.00.0796.000000000015</t>
  </si>
  <si>
    <t>Центратор</t>
  </si>
  <si>
    <t>звенный, наружный, диаметр 530 мм</t>
  </si>
  <si>
    <t>Центраторы Ду 530, 720, 800</t>
  </si>
  <si>
    <t>26.30.40.900.020.00.0796.000000000000</t>
  </si>
  <si>
    <t>Точка доступа</t>
  </si>
  <si>
    <t>промышленная, для безпроводной передачи сигналов</t>
  </si>
  <si>
    <t xml:space="preserve">Точка доступа UbiFi UAP300 Mbit/c UAP-3шт </t>
  </si>
  <si>
    <t>26.30.23.900.022.00.0796.000000000002</t>
  </si>
  <si>
    <t>Модуль маршрутизатора</t>
  </si>
  <si>
    <t>тип WI-FI</t>
  </si>
  <si>
    <t>Wi-Fi paytep ASUS RT-NIIP</t>
  </si>
  <si>
    <t>28.22.13.500.000.00.0796.000000000016</t>
  </si>
  <si>
    <t>Домкрат</t>
  </si>
  <si>
    <t>гидравлический, для поднятия транспортных средств, грузоподъемность 160 кН, с двумя плунжерами</t>
  </si>
  <si>
    <t>домкрат 16тн</t>
  </si>
  <si>
    <t>28.22.13.900.003.00.0796.000000000004</t>
  </si>
  <si>
    <t>реечный, для поднятия транспортных средств, грузоподъемность 5 т</t>
  </si>
  <si>
    <t>Домкрат реечный ДР-5</t>
  </si>
  <si>
    <t xml:space="preserve">25.73.30.100.007.00.0796.000000000000 </t>
  </si>
  <si>
    <t>Плоскогубцы</t>
  </si>
  <si>
    <t>комбинированные</t>
  </si>
  <si>
    <t>Плоскогубцы комбинированные 200мм</t>
  </si>
  <si>
    <t>Пассажиты</t>
  </si>
  <si>
    <t>16.29.11.100.005.00.0796.000000000000</t>
  </si>
  <si>
    <t>Черенок</t>
  </si>
  <si>
    <t>для лопаты, деревянный</t>
  </si>
  <si>
    <t>черенок</t>
  </si>
  <si>
    <t>32.91.19.900.000.00.0796.000000000001</t>
  </si>
  <si>
    <t>Щетка</t>
  </si>
  <si>
    <t>металлическая, пятирядная</t>
  </si>
  <si>
    <t>Щетки по металлу (ручные)</t>
  </si>
  <si>
    <t>25.99.12.400.003.00.0796.000000000000</t>
  </si>
  <si>
    <t>оцинкованное, эмалированное, объем менее 5 л, ГОСТ 20558-82</t>
  </si>
  <si>
    <t>Ведро металл оцинков.</t>
  </si>
  <si>
    <t>13.92.29.990.008.00.0166.000000000002</t>
  </si>
  <si>
    <t>Ветошь</t>
  </si>
  <si>
    <t>льняная, тканая</t>
  </si>
  <si>
    <t>23.91.11.600.006.00.0796.000000000000</t>
  </si>
  <si>
    <t>Диск</t>
  </si>
  <si>
    <t>шлифовальный, в форме круга</t>
  </si>
  <si>
    <t>Круг шлифовальный  180мм</t>
  </si>
  <si>
    <t>23.91.11.700.000.00.0796.000000000017</t>
  </si>
  <si>
    <t>отрезной, на бакелитовой связке, шлифматериал карбид кремния, диаметр 180 мм</t>
  </si>
  <si>
    <t>Круг отрезной по металлу 180мм</t>
  </si>
  <si>
    <t>Круг шлиф. по металлу Ø125</t>
  </si>
  <si>
    <t>Шлифовальный круг 400х40</t>
  </si>
  <si>
    <t>28.24.11.900.010.00.0796.000000000000</t>
  </si>
  <si>
    <t>Перфоратор</t>
  </si>
  <si>
    <t>электрический, сетевой</t>
  </si>
  <si>
    <t>28.24.11.510.000.00.0796.000000000000</t>
  </si>
  <si>
    <t>Аппарат углошлифовальный</t>
  </si>
  <si>
    <t>УШМ шлиф.машина 125 Bosch</t>
  </si>
  <si>
    <t>УШМ шлиф .машина 180</t>
  </si>
  <si>
    <t>УШМ шлиф .машина 230</t>
  </si>
  <si>
    <t>Углошлиф.машина пневматическая ИП-2</t>
  </si>
  <si>
    <t>25.71.11.920.001.00.0796.000000000003</t>
  </si>
  <si>
    <t>электрические</t>
  </si>
  <si>
    <t>Ножницы по металлу электр.</t>
  </si>
  <si>
    <t>25.73.30.300.000.03.0796.000000000074</t>
  </si>
  <si>
    <t>Ключ</t>
  </si>
  <si>
    <t>гаечный, накидной, двусторонний, размер зева 36*41 мм</t>
  </si>
  <si>
    <t>Ключ гаечный 36-41</t>
  </si>
  <si>
    <t>25.73.30.300.000.03.0796.000000000075</t>
  </si>
  <si>
    <t>гаечный, накидной, двусторонний, размер зева 41*46 мм</t>
  </si>
  <si>
    <t>Ключ гаечный 41-46</t>
  </si>
  <si>
    <t>25.73.30.300.000.03.0796.000000000072</t>
  </si>
  <si>
    <t>гаечный, накидной, двусторонний, размер зева 32*36 мм</t>
  </si>
  <si>
    <t>Ключ гаечный32-36</t>
  </si>
  <si>
    <t>25.73.30.300.000.03.0796.000000000077</t>
  </si>
  <si>
    <t>гаечный, накидной, двусторонний, размер зева 50*55 мм</t>
  </si>
  <si>
    <t>Ключ гаечный 50-55</t>
  </si>
  <si>
    <t>25.73.30.300.000.03.0796.000000000066</t>
  </si>
  <si>
    <t>гаечный, накидной, двусторонний, размер зева 27*30 мм</t>
  </si>
  <si>
    <t>Ключ накидной 27-30</t>
  </si>
  <si>
    <t>Ключ накидной 32-36</t>
  </si>
  <si>
    <t>Ключ накидной41-46</t>
  </si>
  <si>
    <t>Ключ накидной 50-55</t>
  </si>
  <si>
    <t>25.73.30.300.000.03.0796.000000000090</t>
  </si>
  <si>
    <t>гаечный, накидной, ударный, размер зева 60 мм</t>
  </si>
  <si>
    <t>25.73.30.300.000.03.0796.000000000091</t>
  </si>
  <si>
    <t>гаечный, накидной, ударный, размер зева 65 мм</t>
  </si>
  <si>
    <t>25.73.30.300.000.03.0796.000000000092</t>
  </si>
  <si>
    <t>гаечный, накидной, ударный, размер зева 70 мм</t>
  </si>
  <si>
    <t>25.73.30.300.000.03.0796.000000000093</t>
  </si>
  <si>
    <t>гаечный, накидной, ударный, размер зева 75 мм</t>
  </si>
  <si>
    <r>
      <t xml:space="preserve">Ключ гаечный односторонний  </t>
    </r>
    <r>
      <rPr>
        <b/>
        <sz val="11"/>
        <rFont val="Times New Roman"/>
        <family val="1"/>
        <charset val="204"/>
      </rPr>
      <t>60</t>
    </r>
  </si>
  <si>
    <r>
      <t xml:space="preserve">Ключ гаечный односторонний </t>
    </r>
    <r>
      <rPr>
        <b/>
        <sz val="11"/>
        <rFont val="Times New Roman"/>
        <family val="1"/>
        <charset val="204"/>
      </rPr>
      <t>65</t>
    </r>
  </si>
  <si>
    <r>
      <t xml:space="preserve">Ключ гаечный односторонний </t>
    </r>
    <r>
      <rPr>
        <b/>
        <sz val="11"/>
        <rFont val="Times New Roman"/>
        <family val="1"/>
        <charset val="204"/>
      </rPr>
      <t>70</t>
    </r>
    <r>
      <rPr>
        <sz val="10"/>
        <rFont val="Times New Roman"/>
        <family val="1"/>
        <charset val="204"/>
      </rPr>
      <t xml:space="preserve"> </t>
    </r>
  </si>
  <si>
    <r>
      <t xml:space="preserve">Ключ гаечный односторонний </t>
    </r>
    <r>
      <rPr>
        <b/>
        <sz val="11"/>
        <rFont val="Times New Roman"/>
        <family val="1"/>
        <charset val="204"/>
      </rPr>
      <t>75</t>
    </r>
    <r>
      <rPr>
        <sz val="10"/>
        <rFont val="Times New Roman"/>
        <family val="1"/>
        <charset val="204"/>
      </rPr>
      <t xml:space="preserve"> </t>
    </r>
  </si>
  <si>
    <t>25.73.30.550.001.00.0796.000000000002</t>
  </si>
  <si>
    <t>Кувалда</t>
  </si>
  <si>
    <t>кузнечная, тупоносая, фибергласовая рукоятка</t>
  </si>
  <si>
    <t>Кувалда 5-10 кг</t>
  </si>
  <si>
    <t>25.73.30.930.037.00.0796.000000000000</t>
  </si>
  <si>
    <t>Дрель</t>
  </si>
  <si>
    <t>электрическая, мощность не менее 1000 Вт, диаметр сверления до 50 мм</t>
  </si>
  <si>
    <t>Дрель/шруповерт 18В Bosch</t>
  </si>
  <si>
    <t>Аккумул- й дрель шурупповерт</t>
  </si>
  <si>
    <t>22.19.72.000.001.00.0055.000000000000</t>
  </si>
  <si>
    <t>Коврик диэлектрический</t>
  </si>
  <si>
    <t>резиновый, первой группы, длина 1000-8000мм, ширина 500-1200мм, ГОСТ 4997-75</t>
  </si>
  <si>
    <t>15.20.11.200.002.00.0715.000000000008</t>
  </si>
  <si>
    <t>Галоши</t>
  </si>
  <si>
    <t>мужские, специальные диэлектрические, резиновые, ГОСТ 13385-78</t>
  </si>
  <si>
    <t>Галоши диэлектрические</t>
  </si>
  <si>
    <t>26.51.33.900.005.01.0796.000000000007</t>
  </si>
  <si>
    <t>Рулетка</t>
  </si>
  <si>
    <t>из нержавеющей стали, шкала номинальной длины 50 м, ГОСТ 7502-98</t>
  </si>
  <si>
    <t>Рулетка механич 50 м</t>
  </si>
  <si>
    <t>Перчатки диэлектрические</t>
  </si>
  <si>
    <t>26.51.45.500.002.00.0796.000000000002</t>
  </si>
  <si>
    <t>Указатель</t>
  </si>
  <si>
    <t>напряжения, однополюсный свыше 1000 В</t>
  </si>
  <si>
    <t>Указатель высокого напряжения (УВН)</t>
  </si>
  <si>
    <t>25.94.13.900.001.00.0704.000000000005</t>
  </si>
  <si>
    <t>Набор инструментов</t>
  </si>
  <si>
    <t>для различных электромонтажных работ, в наборе 13 предметов</t>
  </si>
  <si>
    <t>Набор инструментов для электрика</t>
  </si>
  <si>
    <t>25.73.30.300.002.00.0704.000000000000</t>
  </si>
  <si>
    <t>для винтов с внутренним шестигранником, ГОСТ 11737-93</t>
  </si>
  <si>
    <t>Ключи шестигранные (от5 до12)</t>
  </si>
  <si>
    <t>Ключи шестигр-е (от13 до 19)</t>
  </si>
  <si>
    <t>25.73.30.300.002.00.0704.000000000041</t>
  </si>
  <si>
    <t>накидные, в наборе 21-40 предметов, 17-46 мм</t>
  </si>
  <si>
    <t>Набор накидных (кольцевых) ключей</t>
  </si>
  <si>
    <t>25.73.30.300.002.00.0796.000000000003</t>
  </si>
  <si>
    <t>рожковые, в наборе не более 25 предметов, 8-50 мм</t>
  </si>
  <si>
    <t>Набор гаечных ключей (рожковых)</t>
  </si>
  <si>
    <t>28.29.22.230.002.00.0704.000000000001</t>
  </si>
  <si>
    <t>Набор насадок</t>
  </si>
  <si>
    <t>для шуруповерта</t>
  </si>
  <si>
    <t>Набор головок (насадок)</t>
  </si>
  <si>
    <t>28.24.11.900.004.00.0796.000000000000</t>
  </si>
  <si>
    <t>Молоток отбойный</t>
  </si>
  <si>
    <t>электрический, мощность 500 Вт</t>
  </si>
  <si>
    <t xml:space="preserve">Отбойный молоток </t>
  </si>
  <si>
    <t>26.51.43.590.018.00.0796.000000000000</t>
  </si>
  <si>
    <t>Тестер</t>
  </si>
  <si>
    <t>сопротивления петли, для измерения источников питания 50-263 В</t>
  </si>
  <si>
    <t>тестер (измеритель напряжения)</t>
  </si>
  <si>
    <t>Замок врезной (для металлических дверей)</t>
  </si>
  <si>
    <t>25.72.12.300.000.00.0796.000000000001</t>
  </si>
  <si>
    <t>для дверей зданий, цилиндровые</t>
  </si>
  <si>
    <t>Замок висячий</t>
  </si>
  <si>
    <t>32.91.19.500.002.00.0796.000000000000</t>
  </si>
  <si>
    <t>Валик</t>
  </si>
  <si>
    <t>для лакокрасочных работ, малярный, тип ВМП, ГОСТ 10831-87</t>
  </si>
  <si>
    <t>Валик малярный</t>
  </si>
  <si>
    <t>32.91.19.300.000.00.0796.000000000001</t>
  </si>
  <si>
    <t>Кисть малярная</t>
  </si>
  <si>
    <t>плоская</t>
  </si>
  <si>
    <t>Кисты маляр. Плоские 50мм</t>
  </si>
  <si>
    <t>Кисты маляр. плоские 70мм</t>
  </si>
  <si>
    <t>25.71.11.920.001.00.0796.000000000006</t>
  </si>
  <si>
    <t>для резки металла</t>
  </si>
  <si>
    <t>Ножницы для резки прутков</t>
  </si>
  <si>
    <t>28.41.33.590.003.00.0796.000000000000</t>
  </si>
  <si>
    <t>Пресс гидравлический</t>
  </si>
  <si>
    <t>усилие 630 кН-1000 кН</t>
  </si>
  <si>
    <t>Гидравлический пресс</t>
  </si>
  <si>
    <t>27.33.13.900.006.00.0796.000000000004</t>
  </si>
  <si>
    <t>Удлинитель</t>
  </si>
  <si>
    <t>электрический, бытовой, длина 25 метров</t>
  </si>
  <si>
    <t>Удлинитель 25м (сеч КГ2х4)</t>
  </si>
  <si>
    <t>27.33.13.900.006.00.0796.000000000007</t>
  </si>
  <si>
    <t>электрический, бытовой, длина 50 метров</t>
  </si>
  <si>
    <t>Удлинитель 50 м (с фильтром от перегрева)</t>
  </si>
  <si>
    <t>25.73.40.100.000.00.0796.000000000078</t>
  </si>
  <si>
    <t>Метчик</t>
  </si>
  <si>
    <t>для метрической резьбы, диаметр М27, шаг резьбы 12 мм, ГОСТ 3266-81</t>
  </si>
  <si>
    <t>Метчики машинно-ручные метр.резьбы (отМ4 доМ27)разные</t>
  </si>
  <si>
    <t>Метчики для трубных резьб (от G½" до G1¼")разные</t>
  </si>
  <si>
    <t>25.94.13.900.001.00.0704.000000000006</t>
  </si>
  <si>
    <t>для нарезания внутренней метрической резьбы, в наборе метчики, плашки, сверла, экстрактор, метчикодержатель, плашкодержатель, резьбомер, отвертка, керн</t>
  </si>
  <si>
    <t>Плашки для метрической реэьбы (от М4 до М20) разные</t>
  </si>
  <si>
    <t xml:space="preserve">Плашки для трубных резьб (от G½" до G1¼") разные </t>
  </si>
  <si>
    <t>25.73.40.390.000.01.0796.000000000138</t>
  </si>
  <si>
    <t>Сверло</t>
  </si>
  <si>
    <t>спиральное, с цилиндрическим хвостовиком, диаметр 13,0 мм</t>
  </si>
  <si>
    <t>Сверла с коническим хвостом длинные(от 13 до 22,5) разные</t>
  </si>
  <si>
    <t>Сверла с цилиндрическим хвостом (от 1,0 до 13,0) разные</t>
  </si>
  <si>
    <t>25.73.40.670.001.00.0704.000000000000</t>
  </si>
  <si>
    <t>Набор фрез</t>
  </si>
  <si>
    <t>концевые, с цилиндрическим хвостиком, в наборе 11-20 предметов</t>
  </si>
  <si>
    <t>Фрезы концевые разные</t>
  </si>
  <si>
    <t>Фрезы шпоночные разные</t>
  </si>
  <si>
    <t>Фрезы отрезные-прорезные разные</t>
  </si>
  <si>
    <t>25.73.40.900.014.00.0796.000000000011</t>
  </si>
  <si>
    <t>Пластина</t>
  </si>
  <si>
    <t>твердосплавная, напаиваемая, тип Т5К10, ГОСТ 17163-90</t>
  </si>
  <si>
    <t>Пластины тв. спл. напаиваемые разные</t>
  </si>
  <si>
    <t>28.24.22.000.025.00.0796.000000000000</t>
  </si>
  <si>
    <t>Патрон сверлильный</t>
  </si>
  <si>
    <t>трехкулачковый, ПС-12</t>
  </si>
  <si>
    <t>Патрон  сверлильный</t>
  </si>
  <si>
    <t>28.22.20.200.013.00.0796.000000000036</t>
  </si>
  <si>
    <t>Захват</t>
  </si>
  <si>
    <t>эксцентриковый, для вертикального подъема, с замком, грузоподъемность 3000 кг</t>
  </si>
  <si>
    <t>захваты листовые горизонтальные</t>
  </si>
  <si>
    <t>26.51.33.900.010.00.0796.000000000002</t>
  </si>
  <si>
    <t>Штангенциркуль</t>
  </si>
  <si>
    <t>ШЦТ-I</t>
  </si>
  <si>
    <t>Штангенциркуль ШЦ-250-0,1</t>
  </si>
  <si>
    <t>Штангенциркуль ШЦ-125-0,1</t>
  </si>
  <si>
    <t>Автоматический выключатель 40А</t>
  </si>
  <si>
    <t xml:space="preserve">27.12.22.900.001.00.0796.000000000078 </t>
  </si>
  <si>
    <t>автоматический, тип ВА, трехполюсный</t>
  </si>
  <si>
    <t xml:space="preserve">Выключатель </t>
  </si>
  <si>
    <t>Канат стальной 12мм</t>
  </si>
  <si>
    <t>Канат стальной 14мм</t>
  </si>
  <si>
    <t>Краска черая эмаль ПФ-115</t>
  </si>
  <si>
    <t xml:space="preserve">27.12.31.900.000.00.0796.000000000002 </t>
  </si>
  <si>
    <t>Пускатель магнитный</t>
  </si>
  <si>
    <t>серия ПМ 12, нереверсивный, с реле, величина пускателя в зависимости от номинального тока 25 А</t>
  </si>
  <si>
    <t>Магнитопускатель 2 величины</t>
  </si>
  <si>
    <t>Очки защитные</t>
  </si>
  <si>
    <t>Ремни стяжные (для крепления при первозках)</t>
  </si>
  <si>
    <t>25.93.11.500.000.01.0796.000000000254</t>
  </si>
  <si>
    <t>стальной, 2СК, грузоподъемность 3,2 т, ГОСТ 25573-82</t>
  </si>
  <si>
    <t>Строп канат 2ск 3тн.дл.2м</t>
  </si>
  <si>
    <t>13.94.11.900.002.00.0796.000000000022</t>
  </si>
  <si>
    <t>ленточный, текстильный, грузоподъемность 3 т, одноветвевой</t>
  </si>
  <si>
    <t>Стропа текстильная 2х слойная 1,5м г/п 3тн</t>
  </si>
  <si>
    <t>Стропа текстильная 2х слойная 2м г/п 5тн</t>
  </si>
  <si>
    <t>Стропа текстильная 3х слойная 1,5м г/п 3тн</t>
  </si>
  <si>
    <t>25.73.30.650.001.01.0796.000000000000</t>
  </si>
  <si>
    <t>Шуруповерт</t>
  </si>
  <si>
    <t>электрический, ручной, аккумуляторный</t>
  </si>
  <si>
    <t>Щуруповерт</t>
  </si>
  <si>
    <t>27.40.14.900.000.00.0796.000000000202</t>
  </si>
  <si>
    <t>тип Б225-235-150, мощность 150 Вт, ГОСТ 2239-79</t>
  </si>
  <si>
    <t>Эл.лампы 150Вт</t>
  </si>
  <si>
    <t>28.92.30.500.001.00.0796.000000000000</t>
  </si>
  <si>
    <t>Вибротрамбовка</t>
  </si>
  <si>
    <t>с автономным питанием, сила уплотнения 1 400 кг, мощность 4 кВт</t>
  </si>
  <si>
    <t>Виброплита VS -246Е20</t>
  </si>
  <si>
    <t>14.19.32.350.009.00.0839.000000000000</t>
  </si>
  <si>
    <t>одноразовый, спецодежда медицинская, из гипоаллергенного материала</t>
  </si>
  <si>
    <t>Одноразовые костюмы</t>
  </si>
  <si>
    <t>Веник для уборки территории базы и жилых вагон-домиков</t>
  </si>
  <si>
    <t>31.09.12.350.000.00.0796.000000000003</t>
  </si>
  <si>
    <t>Кровать</t>
  </si>
  <si>
    <t>двухярусная, габариты до: 1900x700x1850мм, Состоит из следующих элементов: две спинки, два основания, лестница, две ручки</t>
  </si>
  <si>
    <t>Кровать 2-х ярусная (пересмотреть цены)</t>
  </si>
  <si>
    <t xml:space="preserve">Вода </t>
  </si>
  <si>
    <t>20.41.31.530.000.01.0796.000000000001</t>
  </si>
  <si>
    <t>стиральный, специального назначения</t>
  </si>
  <si>
    <t>Порошок 5кг (для стирки постельного белья по участку Атырау)</t>
  </si>
  <si>
    <t>20.41.20.900.001.00.0796.000000000000</t>
  </si>
  <si>
    <t>для ополаскивания белья, жидкость</t>
  </si>
  <si>
    <t>Кондиционер для белья, 4л</t>
  </si>
  <si>
    <t>17.22.11.200.000.00.0796.000000000001</t>
  </si>
  <si>
    <t>туалетная, двухслойная</t>
  </si>
  <si>
    <t>Бумага туалетная</t>
  </si>
  <si>
    <t>22.29.23.250.001.00.0796.000000000002</t>
  </si>
  <si>
    <t>пищевой, пластиковый, емкость 5 л</t>
  </si>
  <si>
    <t>Бак термо с притертой крышкой 4л.</t>
  </si>
  <si>
    <t>22.29.23.250.001.00.0796.000000000004</t>
  </si>
  <si>
    <t>пищевой, пластиковый, емкость 25 л</t>
  </si>
  <si>
    <t>Термоконтейнер 25л.</t>
  </si>
  <si>
    <t>20.59.43.900.000.00.0796.000000000000</t>
  </si>
  <si>
    <t>Жидкость охлаждающая</t>
  </si>
  <si>
    <t>для охлаждения двигателей внутреннего сгорания и других теплообменных аппаратов (тара 5 литров), ГОСТ 28084-89</t>
  </si>
  <si>
    <t>Антифриз  10 л</t>
  </si>
  <si>
    <t>Дрель электрический</t>
  </si>
  <si>
    <t>25.73.30.930.029.00.0704.000000000001</t>
  </si>
  <si>
    <t>Набор слесарный</t>
  </si>
  <si>
    <t>в наборе 21-40 предметов</t>
  </si>
  <si>
    <t>инструменты  слесарные</t>
  </si>
  <si>
    <t>27.32.13.700.000.00.0006.000000000337</t>
  </si>
  <si>
    <t>марка КВВБГ, 4*1,5 мм2</t>
  </si>
  <si>
    <t>Кабель КВВБГ4*1,5</t>
  </si>
  <si>
    <t>27.32.13.700.000.00.0006.000000000461</t>
  </si>
  <si>
    <t>марка КГ, 3*25+1*16 мм2</t>
  </si>
  <si>
    <t>Кабель КГ3*25*1*16</t>
  </si>
  <si>
    <t>27.32.13.700.000.00.0006.000000000455</t>
  </si>
  <si>
    <t>марка КГ, 3*10+1*16 мм2</t>
  </si>
  <si>
    <t>Кабель КГ3*10*1*16</t>
  </si>
  <si>
    <t>Краски</t>
  </si>
  <si>
    <t>23.91.11.700.000.01.0796.000000000000</t>
  </si>
  <si>
    <t>шлифовальный, алмазный, плоский, с выточкой, ГОСТ 16170-91</t>
  </si>
  <si>
    <t>круг точильный</t>
  </si>
  <si>
    <t>26.51.52.790.010.00.0796.000000000000</t>
  </si>
  <si>
    <t>Датчик давления</t>
  </si>
  <si>
    <t>дифференциальный, тензорезисторный</t>
  </si>
  <si>
    <t>Датчик регулютора давление (Разметочного станка)</t>
  </si>
  <si>
    <t>23.91.11.700.000.00.0796.000000000007</t>
  </si>
  <si>
    <t>отрезной, на керамической связке, шлифматериал электрокорунд, диаметр 450 мм</t>
  </si>
  <si>
    <t>Круг отрезной алмазный Ф450мм (асфальторезного станка)</t>
  </si>
  <si>
    <t>13.96.16.900.004.00.0796.000000000000</t>
  </si>
  <si>
    <t>Полог</t>
  </si>
  <si>
    <t>брезентовый</t>
  </si>
  <si>
    <t>Полог брезентовый разм. 2,50х4,50 см ( тент)</t>
  </si>
  <si>
    <t xml:space="preserve">лом </t>
  </si>
  <si>
    <t>25.73.10.400.000.00.0796.000000000004</t>
  </si>
  <si>
    <t>Топор</t>
  </si>
  <si>
    <t>плотницкий</t>
  </si>
  <si>
    <t>топор</t>
  </si>
  <si>
    <t>26.51.66.400.008.00.0796.000000000004</t>
  </si>
  <si>
    <t>Уровень</t>
  </si>
  <si>
    <t>строительный, длина 2 м, ГОСТ 9416-83</t>
  </si>
  <si>
    <t>уровень</t>
  </si>
  <si>
    <t>Аккумул-й дрель шуруповерт (универсальный)</t>
  </si>
  <si>
    <t>Шуруповерт электр сетевой (универсальный)</t>
  </si>
  <si>
    <t>Электрическая угловая шлифовальная машинка (универсальная)</t>
  </si>
  <si>
    <t>27.90.31.830.000.00.0796.000000000000</t>
  </si>
  <si>
    <t>Паяльник</t>
  </si>
  <si>
    <t>бытовой, для сварки полипропиленовых труб и фитингов</t>
  </si>
  <si>
    <t>Утюг для сварки пластиковых труб до 32 мм</t>
  </si>
  <si>
    <t>28.24.11.900.005.00.0796.000000000001</t>
  </si>
  <si>
    <t>Пила электрическая</t>
  </si>
  <si>
    <t>дисковая, со встроенным электрическим двигателем</t>
  </si>
  <si>
    <t>Пчелка Ф 110 мм для резки керамических плиток</t>
  </si>
  <si>
    <t>Префератор с пикой (универсальный)</t>
  </si>
  <si>
    <t>Отбойный молоток мощностью 1100 Вт</t>
  </si>
  <si>
    <t>20.60.24.000.001.00.0796.000000000000</t>
  </si>
  <si>
    <t>Леска</t>
  </si>
  <si>
    <t>из искусственных волокон</t>
  </si>
  <si>
    <t>Жилька или леска 100м</t>
  </si>
  <si>
    <t>Валик 100 мм</t>
  </si>
  <si>
    <t>Валик 250 мм</t>
  </si>
  <si>
    <t>Валик малярный 300 мм</t>
  </si>
  <si>
    <t>Валик малярный 500мм</t>
  </si>
  <si>
    <t>25.73.30.300.003.00.0704.000000000000</t>
  </si>
  <si>
    <t>Набор газовых ключей</t>
  </si>
  <si>
    <t>из сверхпрочного алюминиевого сплава, длина рычага-рукоятки 255-1200 мм</t>
  </si>
  <si>
    <t>Газ.ключ №2, №3,№1</t>
  </si>
  <si>
    <t>Галогенная лампа накаливания ДНАТ-250</t>
  </si>
  <si>
    <t>25.50.12.700.014.00.0796.000000000000</t>
  </si>
  <si>
    <t>Вибратор</t>
  </si>
  <si>
    <t>глубинный, для уплотнения бетонной смеси</t>
  </si>
  <si>
    <t>Глубинный вибратор (универсальный)</t>
  </si>
  <si>
    <t>25.99.29.190.023.00.0796.000000000000</t>
  </si>
  <si>
    <t>Заземление переносное</t>
  </si>
  <si>
    <t>для распределительных устройств</t>
  </si>
  <si>
    <t>Заземление переносные</t>
  </si>
  <si>
    <t>Кисты маляр.плоские 100мм</t>
  </si>
  <si>
    <t>Кисты маляр.плоские 70мм</t>
  </si>
  <si>
    <t>25.73.30.300.002.01.0704.000000000002</t>
  </si>
  <si>
    <t>гаечные, комбинированные, в наборе 11-20 предметов, 6-32 мм</t>
  </si>
  <si>
    <t>Ключ гаечный от 19 до 32 мм из нерж.стали (набор ключей комплект)</t>
  </si>
  <si>
    <t>Ключ гаечный от 32 до 55 мм из нерж.стали (набор ключей комплект)</t>
  </si>
  <si>
    <t>25.73.30.300.002.00.0704.000000000023</t>
  </si>
  <si>
    <t>гаечные, комбинированные, в наборе 14 предметов, 8-24 мм</t>
  </si>
  <si>
    <t>Ключ гаечный от 5 до 19 мм из нерж.стали (набор ключей комплект)</t>
  </si>
  <si>
    <t>Ключ гаечный от 55 до 71 мм из нерж.стали (набор ключей комплект)</t>
  </si>
  <si>
    <t>25.73.30.930.035.00.0796.000000000000</t>
  </si>
  <si>
    <t>Ковш штукатурный</t>
  </si>
  <si>
    <t>стальной</t>
  </si>
  <si>
    <t xml:space="preserve">Ковш штукатурный </t>
  </si>
  <si>
    <t>25.73.40.900.022.00.0839.000000000000</t>
  </si>
  <si>
    <t>Набор коронок и оправок</t>
  </si>
  <si>
    <t>для вырезания отверстий</t>
  </si>
  <si>
    <t>Коронка Ф 50, Ф 60, 600 мм (набор)</t>
  </si>
  <si>
    <t>26.51.33.900.005.01.0796.000000000008</t>
  </si>
  <si>
    <t>из нержавеющей стали, шкала номинальной длины 100 м, ГОСТ 7502-98</t>
  </si>
  <si>
    <t>Лазерная рулетка до 100 м</t>
  </si>
  <si>
    <t>28.29.39.700.002.00.0796.000000000000</t>
  </si>
  <si>
    <t>лазерный, дальность действия луча до 30 м</t>
  </si>
  <si>
    <t>Лазерный уровень (8 линий)</t>
  </si>
  <si>
    <t>27.40.12.900.001.00.0796.000000000028</t>
  </si>
  <si>
    <t>тип цоколя G4, мощность 60 Вт, галогенная</t>
  </si>
  <si>
    <t>Лампочки 60Вт</t>
  </si>
  <si>
    <t>27.40.39.900.002.00.0796.000000000022</t>
  </si>
  <si>
    <t>Лампа светодиодная</t>
  </si>
  <si>
    <t>тип цоколя Е40, мощность 45 Вт</t>
  </si>
  <si>
    <t>Лампочки энергосберегающие 45Вт</t>
  </si>
  <si>
    <t>25.11.10.300.000.00.0055.000000000000</t>
  </si>
  <si>
    <t>Леса строительные</t>
  </si>
  <si>
    <t>рамные, стальные, ширина 1 м, высота 20 м</t>
  </si>
  <si>
    <t>Леса строительные металл (высотные, монтажные)</t>
  </si>
  <si>
    <t>Лопата совковая в копл с черенком</t>
  </si>
  <si>
    <t>Лопата штыковая в комплекте с черенком</t>
  </si>
  <si>
    <t>25.73.30.930.036.00.0796.000000000000</t>
  </si>
  <si>
    <t>Кельма</t>
  </si>
  <si>
    <t>металлическая</t>
  </si>
  <si>
    <t xml:space="preserve">Мастерок </t>
  </si>
  <si>
    <t>32.91.19.300.000.00.0796.000000000003</t>
  </si>
  <si>
    <t>макловица</t>
  </si>
  <si>
    <t>Махловица100х50</t>
  </si>
  <si>
    <t>25.73.40.900.024.00.0796.000000000000</t>
  </si>
  <si>
    <t>Миксер малярный</t>
  </si>
  <si>
    <t>для дрели электрической</t>
  </si>
  <si>
    <t xml:space="preserve">Миксер малярный </t>
  </si>
  <si>
    <t>25.73.30.550.000.00.0796.000000000000</t>
  </si>
  <si>
    <t>Молоток</t>
  </si>
  <si>
    <t>слесарный</t>
  </si>
  <si>
    <t>Молоток плотника с черенком</t>
  </si>
  <si>
    <t>25.94.13.900.001.00.0704.000000000009</t>
  </si>
  <si>
    <t>для слесарных работ, в наборе не более 25 предметов</t>
  </si>
  <si>
    <t>Набор для установки врез.замков</t>
  </si>
  <si>
    <t>25.73.30.370.006.00.0796.000000000011</t>
  </si>
  <si>
    <t>Головка</t>
  </si>
  <si>
    <t>сменная, с внутренним шестигранным зевом, размер зева 10,0 мм</t>
  </si>
  <si>
    <t>Насадка головка Ф 10 мм</t>
  </si>
  <si>
    <t>25.73.30.370.006.00.0796.000000000009</t>
  </si>
  <si>
    <t>сменная, с внутренним шестигранным зевом, размер зева 8,0 мм</t>
  </si>
  <si>
    <t>Насадка головка Ф 8 мм</t>
  </si>
  <si>
    <t>26.51.12.190.001.00.0796.000000000000</t>
  </si>
  <si>
    <t>Нивелир</t>
  </si>
  <si>
    <t>оптико-механический, высокоточный, допустимая средняя квадратическая погрешность измерения превышения на 1 км двойного хода: для нивелиров с компенсатором 0,3 мм; для нивелиров с уровнем 0,5 мм, увеличение зрительной трубы не менее 40 крат, диаметр входного зрачка зрительной трубы не менее 48 мм, ГОСТ 10528-90</t>
  </si>
  <si>
    <t>Нивелир CST berqer омплекте со штативом и телескопической рейкой</t>
  </si>
  <si>
    <t>26.51.43.590.005.00.0796.000000000000</t>
  </si>
  <si>
    <t>Преобразователь</t>
  </si>
  <si>
    <t>измерительный, напряжение переменного тока, ГОСТ 28167-98</t>
  </si>
  <si>
    <t>Прибор измерительный (для измерения силы тока)</t>
  </si>
  <si>
    <t>25.11.23.900.001.00.0796.000000000000</t>
  </si>
  <si>
    <t>Правила 120 см, 200 см, 250 см</t>
  </si>
  <si>
    <t>Рулетка 50 м (ленточный)</t>
  </si>
  <si>
    <t>25.73.40.390.000.01.0796.000000000068</t>
  </si>
  <si>
    <t>спиральное, с цилиндрическим хвостовиком, диаметр 6,0 мм</t>
  </si>
  <si>
    <t>Сверло по бетонну Ф 6 мм, 150 мм</t>
  </si>
  <si>
    <t>25.73.40.390.000.01.0796.000000000088</t>
  </si>
  <si>
    <t>спиральное, с цилиндрическим хвостовиком, диаметр 8,0 мм</t>
  </si>
  <si>
    <t>Сверло по бетонну Ф 8, 10, 12, 150 мм</t>
  </si>
  <si>
    <t>25.99.29.490.022.00.0796.000000000000</t>
  </si>
  <si>
    <t>алюминиевая, 3-секционная</t>
  </si>
  <si>
    <t>Стремянка алюминиевая 5 м</t>
  </si>
  <si>
    <t>Стремянка универсальная 6 м</t>
  </si>
  <si>
    <t>25.93.11.500.000.01.0796.000000000286</t>
  </si>
  <si>
    <t>стальной, 1СК, грузоподъемность 6,3 т, ГОСТ 25573-82</t>
  </si>
  <si>
    <t>Строп 1СК Ø 12, до 6 тонн, L-3 м</t>
  </si>
  <si>
    <t>25.93.11.500.000.01.0796.000000000212</t>
  </si>
  <si>
    <t>стальной, 4СК1, грузоподъемность 25,0 т, ГОСТ 25573-82</t>
  </si>
  <si>
    <t>Строп 4 СК 16 мм, до 25 тн, 3 м</t>
  </si>
  <si>
    <t>Строп 4 СК Ø 16, до 25 тонн, L-6 м</t>
  </si>
  <si>
    <t>13.94.11.900.002.00.0796.000000000076</t>
  </si>
  <si>
    <t>ленточный, текстильный, грузоподъемность 16 т, кольцевой</t>
  </si>
  <si>
    <t>Строп СТП до 16 тонн, 3м</t>
  </si>
  <si>
    <t>25.73.30.930.014.00.0796.000000000000</t>
  </si>
  <si>
    <t>Терка</t>
  </si>
  <si>
    <t>для затирки и шлифования оштукатуренных поверхностей, полиуретановая</t>
  </si>
  <si>
    <t>Терка полиуретановая</t>
  </si>
  <si>
    <t>Тестер мультимер</t>
  </si>
  <si>
    <t>Топор для каменщика с рукояткой</t>
  </si>
  <si>
    <t>32.91.19.300.003.00.0796.000000000000</t>
  </si>
  <si>
    <t>торцовка, малярная, для обработки свежеокрашенных поверхностей</t>
  </si>
  <si>
    <t>Торцовка Ф 180 мм</t>
  </si>
  <si>
    <t>26.51.66.400.008.00.0796.000000000008</t>
  </si>
  <si>
    <t>строительный, длина 1,2 м, ГОСТ 9416-83</t>
  </si>
  <si>
    <t>Уровень 120 см</t>
  </si>
  <si>
    <t>Уровень 200 см</t>
  </si>
  <si>
    <t>26.51.66.400.008.00.0796.000000000003</t>
  </si>
  <si>
    <t>строительный, длина 0,8 м, ГОСТ 9416-83</t>
  </si>
  <si>
    <t>Уровень 80 см</t>
  </si>
  <si>
    <t>25.11.23.600.000.00.0796.000000000000</t>
  </si>
  <si>
    <t>стальной, червячный, ленточный</t>
  </si>
  <si>
    <t>Хомуты червяный Ду от 20 до 25 мм</t>
  </si>
  <si>
    <t>25.73.30.930.007.00.0796.000000000007</t>
  </si>
  <si>
    <t>Шпатель</t>
  </si>
  <si>
    <t>металлический, ширина 100 мм</t>
  </si>
  <si>
    <t>Шпатель 100мм</t>
  </si>
  <si>
    <t>25.73.30.930.007.00.0796.000000000010</t>
  </si>
  <si>
    <t>металлический, ширина 200 мм</t>
  </si>
  <si>
    <t>Шпатель 200мм</t>
  </si>
  <si>
    <t>25.73.30.930.007.00.0796.000000000001</t>
  </si>
  <si>
    <t>металлический, ширина 30 мм</t>
  </si>
  <si>
    <t>Шпатель 30 см</t>
  </si>
  <si>
    <t>Шпатель зубчатый 30 см</t>
  </si>
  <si>
    <t>25.99.29.400.000.00.0796.000000000003</t>
  </si>
  <si>
    <t>Штуцер</t>
  </si>
  <si>
    <t>соединительный, металлический, проходной</t>
  </si>
  <si>
    <t>Штуцера для соединения кислород и пропан шлангов (от 15 до 32 мм)</t>
  </si>
  <si>
    <t>Задвижка стал.клин.DN1000, PN4,0Мпа в комплекте с выдвижным  шпинделем, отв фланц и метизами</t>
  </si>
  <si>
    <t>1761 Т</t>
  </si>
  <si>
    <t>1762 Т</t>
  </si>
  <si>
    <t>1763 Т</t>
  </si>
  <si>
    <t>1764 Т</t>
  </si>
  <si>
    <t>1765 Т</t>
  </si>
  <si>
    <t>1766 Т</t>
  </si>
  <si>
    <t>1767 Т</t>
  </si>
  <si>
    <t>1768 Т</t>
  </si>
  <si>
    <t>1769 Т</t>
  </si>
  <si>
    <t>1770 Т</t>
  </si>
  <si>
    <t>1771 Т</t>
  </si>
  <si>
    <t>1772 Т</t>
  </si>
  <si>
    <t>1773 Т</t>
  </si>
  <si>
    <t>1774 Т</t>
  </si>
  <si>
    <t>1775 Т</t>
  </si>
  <si>
    <t>1776 Т</t>
  </si>
  <si>
    <t>1777 Т</t>
  </si>
  <si>
    <t>1778 Т</t>
  </si>
  <si>
    <t>1779 Т</t>
  </si>
  <si>
    <t>1780 Т</t>
  </si>
  <si>
    <t>1781 Т</t>
  </si>
  <si>
    <t>1782 Т</t>
  </si>
  <si>
    <t>1783 Т</t>
  </si>
  <si>
    <t>1784 Т</t>
  </si>
  <si>
    <t>1785 Т</t>
  </si>
  <si>
    <t>1786 Т</t>
  </si>
  <si>
    <t>1787 Т</t>
  </si>
  <si>
    <t>1788 Т</t>
  </si>
  <si>
    <t>1789 Т</t>
  </si>
  <si>
    <t>1790 Т</t>
  </si>
  <si>
    <t>1791 Т</t>
  </si>
  <si>
    <t>1792 Т</t>
  </si>
  <si>
    <t>1793 Т</t>
  </si>
  <si>
    <t>1794 Т</t>
  </si>
  <si>
    <t>1795 Т</t>
  </si>
  <si>
    <t>1796 Т</t>
  </si>
  <si>
    <t>1797 Т</t>
  </si>
  <si>
    <t>1798 Т</t>
  </si>
  <si>
    <t>1799 Т</t>
  </si>
  <si>
    <t>1800 Т</t>
  </si>
  <si>
    <t>1801 Т</t>
  </si>
  <si>
    <t>1802 Т</t>
  </si>
  <si>
    <t>1803 Т</t>
  </si>
  <si>
    <t>1804 Т</t>
  </si>
  <si>
    <t>1805 Т</t>
  </si>
  <si>
    <t>1806 Т</t>
  </si>
  <si>
    <t>1807 Т</t>
  </si>
  <si>
    <t>1808 Т</t>
  </si>
  <si>
    <t>1809 Т</t>
  </si>
  <si>
    <t>1810 Т</t>
  </si>
  <si>
    <t>1811 Т</t>
  </si>
  <si>
    <t>1812 Т</t>
  </si>
  <si>
    <t>1813 Т</t>
  </si>
  <si>
    <t>1814 Т</t>
  </si>
  <si>
    <t>1815 Т</t>
  </si>
  <si>
    <t>1816 Т</t>
  </si>
  <si>
    <t>1817 Т</t>
  </si>
  <si>
    <t>1818 Т</t>
  </si>
  <si>
    <t>1819 Т</t>
  </si>
  <si>
    <t>1820 Т</t>
  </si>
  <si>
    <t>1821 Т</t>
  </si>
  <si>
    <t>1822 Т</t>
  </si>
  <si>
    <t>1823 Т</t>
  </si>
  <si>
    <t>1824 Т</t>
  </si>
  <si>
    <t>1825 Т</t>
  </si>
  <si>
    <t>1826 Т</t>
  </si>
  <si>
    <t>1827 Т</t>
  </si>
  <si>
    <t>1828 Т</t>
  </si>
  <si>
    <t>1829 Т</t>
  </si>
  <si>
    <t>1830 Т</t>
  </si>
  <si>
    <t>1831 Т</t>
  </si>
  <si>
    <t>1832 Т</t>
  </si>
  <si>
    <t>1833 Т</t>
  </si>
  <si>
    <t>1834 Т</t>
  </si>
  <si>
    <t>1835 Т</t>
  </si>
  <si>
    <t>1836 Т</t>
  </si>
  <si>
    <t>1837 Т</t>
  </si>
  <si>
    <t>1838 Т</t>
  </si>
  <si>
    <t>1839 Т</t>
  </si>
  <si>
    <t>1840 Т</t>
  </si>
  <si>
    <t>1841 Т</t>
  </si>
  <si>
    <t>1842 Т</t>
  </si>
  <si>
    <t>1843 Т</t>
  </si>
  <si>
    <t>1844 Т</t>
  </si>
  <si>
    <t>1845 Т</t>
  </si>
  <si>
    <t>1846 Т</t>
  </si>
  <si>
    <t>1847 Т</t>
  </si>
  <si>
    <t>1848 Т</t>
  </si>
  <si>
    <t>1849 Т</t>
  </si>
  <si>
    <t>1850 Т</t>
  </si>
  <si>
    <t>1851 Т</t>
  </si>
  <si>
    <t>1852 Т</t>
  </si>
  <si>
    <t>1853 Т</t>
  </si>
  <si>
    <t>1854 Т</t>
  </si>
  <si>
    <t>1855 Т</t>
  </si>
  <si>
    <t>1856 Т</t>
  </si>
  <si>
    <t>1857 Т</t>
  </si>
  <si>
    <t>1858 Т</t>
  </si>
  <si>
    <t>1859 Т</t>
  </si>
  <si>
    <t>1860 Т</t>
  </si>
  <si>
    <t>1861 Т</t>
  </si>
  <si>
    <t>1862 Т</t>
  </si>
  <si>
    <t>1863 Т</t>
  </si>
  <si>
    <t>1864 Т</t>
  </si>
  <si>
    <t>1865 Т</t>
  </si>
  <si>
    <t>1866 Т</t>
  </si>
  <si>
    <t>1867 Т</t>
  </si>
  <si>
    <t>1868 Т</t>
  </si>
  <si>
    <t>1869 Т</t>
  </si>
  <si>
    <t>1870 Т</t>
  </si>
  <si>
    <t>1871 Т</t>
  </si>
  <si>
    <t>1872 Т</t>
  </si>
  <si>
    <t>1873 Т</t>
  </si>
  <si>
    <t>1874 Т</t>
  </si>
  <si>
    <t>1875 Т</t>
  </si>
  <si>
    <t>1876 Т</t>
  </si>
  <si>
    <t>1877 Т</t>
  </si>
  <si>
    <t>1878 Т</t>
  </si>
  <si>
    <t>1879 Т</t>
  </si>
  <si>
    <t>1880 Т</t>
  </si>
  <si>
    <t>1881 Т</t>
  </si>
  <si>
    <t>1882 Т</t>
  </si>
  <si>
    <t>1883 Т</t>
  </si>
  <si>
    <t>1884 Т</t>
  </si>
  <si>
    <t>1885 Т</t>
  </si>
  <si>
    <t>1886 Т</t>
  </si>
  <si>
    <t>1887 Т</t>
  </si>
  <si>
    <t>1888 Т</t>
  </si>
  <si>
    <t>1889 Т</t>
  </si>
  <si>
    <t>1890 Т</t>
  </si>
  <si>
    <t>1891 Т</t>
  </si>
  <si>
    <t>1892 Т</t>
  </si>
  <si>
    <t>1893 Т</t>
  </si>
  <si>
    <t>1894 Т</t>
  </si>
  <si>
    <t>1895 Т</t>
  </si>
  <si>
    <t>1896 Т</t>
  </si>
  <si>
    <t>1897 Т</t>
  </si>
  <si>
    <t>1898 Т</t>
  </si>
  <si>
    <t>1899 Т</t>
  </si>
  <si>
    <t>1900 Т</t>
  </si>
  <si>
    <t>1901 Т</t>
  </si>
  <si>
    <t>1902 Т</t>
  </si>
  <si>
    <t>1903 Т</t>
  </si>
  <si>
    <t>1904 Т</t>
  </si>
  <si>
    <t>1905 Т</t>
  </si>
  <si>
    <t>1906 Т</t>
  </si>
  <si>
    <t>1907 Т</t>
  </si>
  <si>
    <t>1908 Т</t>
  </si>
  <si>
    <t>1909 Т</t>
  </si>
  <si>
    <t>1910 Т</t>
  </si>
  <si>
    <t>1911 Т</t>
  </si>
  <si>
    <t>1912 Т</t>
  </si>
  <si>
    <t>1913 Т</t>
  </si>
  <si>
    <t>1914 Т</t>
  </si>
  <si>
    <t>1915 Т</t>
  </si>
  <si>
    <t>1916 Т</t>
  </si>
  <si>
    <t>1917 Т</t>
  </si>
  <si>
    <t>1918 Т</t>
  </si>
  <si>
    <t>1919 Т</t>
  </si>
  <si>
    <t>1920 Т</t>
  </si>
  <si>
    <t>1921 Т</t>
  </si>
  <si>
    <t>1922 Т</t>
  </si>
  <si>
    <t>1923 Т</t>
  </si>
  <si>
    <t>1924 Т</t>
  </si>
  <si>
    <t>1925 Т</t>
  </si>
  <si>
    <t>1926 Т</t>
  </si>
  <si>
    <t>1927 Т</t>
  </si>
  <si>
    <t>1928 Т</t>
  </si>
  <si>
    <t>1929 Т</t>
  </si>
  <si>
    <t>1930 Т</t>
  </si>
  <si>
    <t>1931 Т</t>
  </si>
  <si>
    <t>1932 Т</t>
  </si>
  <si>
    <t>1933 Т</t>
  </si>
  <si>
    <t>1934 Т</t>
  </si>
  <si>
    <t>1935 Т</t>
  </si>
  <si>
    <t>1936 Т</t>
  </si>
  <si>
    <t>1937 Т</t>
  </si>
  <si>
    <t>1938 Т</t>
  </si>
  <si>
    <t>1939 Т</t>
  </si>
  <si>
    <t>1940 Т</t>
  </si>
  <si>
    <t>1941 Т</t>
  </si>
  <si>
    <t>1942 Т</t>
  </si>
  <si>
    <t>1943 Т</t>
  </si>
  <si>
    <t>1944 Т</t>
  </si>
  <si>
    <t>1945 Т</t>
  </si>
  <si>
    <t>1946 Т</t>
  </si>
  <si>
    <t>1947 Т</t>
  </si>
  <si>
    <t>1948 Т</t>
  </si>
  <si>
    <t>1949 Т</t>
  </si>
  <si>
    <t>1950 Т</t>
  </si>
  <si>
    <t>1951 Т</t>
  </si>
  <si>
    <t>1952 Т</t>
  </si>
  <si>
    <t>1953 Т</t>
  </si>
  <si>
    <t>1954 Т</t>
  </si>
  <si>
    <t>1955 Т</t>
  </si>
  <si>
    <t>1956 Т</t>
  </si>
  <si>
    <t>1957 Т</t>
  </si>
  <si>
    <t>1958 Т</t>
  </si>
  <si>
    <t>1959 Т</t>
  </si>
  <si>
    <t>1960 Т</t>
  </si>
  <si>
    <t>1961 Т</t>
  </si>
  <si>
    <t>1962 Т</t>
  </si>
  <si>
    <t>1963 Т</t>
  </si>
  <si>
    <t>1964 Т</t>
  </si>
  <si>
    <t>1965 Т</t>
  </si>
  <si>
    <t>1966 Т</t>
  </si>
  <si>
    <t>1967 Т</t>
  </si>
  <si>
    <t>1968 Т</t>
  </si>
  <si>
    <t>1969 Т</t>
  </si>
  <si>
    <t>1970 Т</t>
  </si>
  <si>
    <t>1971 Т</t>
  </si>
  <si>
    <t>1972 Т</t>
  </si>
  <si>
    <t>1973 Т</t>
  </si>
  <si>
    <t>1974 Т</t>
  </si>
  <si>
    <t>1975 Т</t>
  </si>
  <si>
    <t>1976 Т</t>
  </si>
  <si>
    <t>1977 Т</t>
  </si>
  <si>
    <t>1978 Т</t>
  </si>
  <si>
    <t>1979 Т</t>
  </si>
  <si>
    <t>1980 Т</t>
  </si>
  <si>
    <t>1981 Т</t>
  </si>
  <si>
    <t>1982 Т</t>
  </si>
  <si>
    <t>1983 Т</t>
  </si>
  <si>
    <t>1984 Т</t>
  </si>
  <si>
    <t>1985 Т</t>
  </si>
  <si>
    <t>1986 Т</t>
  </si>
  <si>
    <t>1987 Т</t>
  </si>
  <si>
    <t>1988 Т</t>
  </si>
  <si>
    <t>1989 Т</t>
  </si>
  <si>
    <t>1990 Т</t>
  </si>
  <si>
    <t>1991 Т</t>
  </si>
  <si>
    <t>1992 Т</t>
  </si>
  <si>
    <t>1993 Т</t>
  </si>
  <si>
    <t>1994 Т</t>
  </si>
  <si>
    <t>1995 Т</t>
  </si>
  <si>
    <t>1996 Т</t>
  </si>
  <si>
    <t>1997 Т</t>
  </si>
  <si>
    <t>1998 Т</t>
  </si>
  <si>
    <t>1999 Т</t>
  </si>
  <si>
    <t>2000 Т</t>
  </si>
  <si>
    <t>2001 Т</t>
  </si>
  <si>
    <t>2002 Т</t>
  </si>
  <si>
    <t>2003 Т</t>
  </si>
  <si>
    <t>2004 Т</t>
  </si>
  <si>
    <t>2005 Т</t>
  </si>
  <si>
    <t>2006 Т</t>
  </si>
  <si>
    <t>2007 Т</t>
  </si>
  <si>
    <t>2008 Т</t>
  </si>
  <si>
    <t>2009 Т</t>
  </si>
  <si>
    <t>2010 Т</t>
  </si>
  <si>
    <t>2011 Т</t>
  </si>
  <si>
    <t>2012 Т</t>
  </si>
  <si>
    <t>2013 Т</t>
  </si>
  <si>
    <t>2014 Т</t>
  </si>
  <si>
    <t>2015 Т</t>
  </si>
  <si>
    <t>2016 Т</t>
  </si>
  <si>
    <t>2017 Т</t>
  </si>
  <si>
    <t>2018 Т</t>
  </si>
  <si>
    <t>2019 Т</t>
  </si>
  <si>
    <t>2020 Т</t>
  </si>
  <si>
    <t>2021 Т</t>
  </si>
  <si>
    <t>2022 Т</t>
  </si>
  <si>
    <t>2023 Т</t>
  </si>
  <si>
    <t>2024 Т</t>
  </si>
  <si>
    <t>2025 Т</t>
  </si>
  <si>
    <t>2026 Т</t>
  </si>
  <si>
    <t>2027 Т</t>
  </si>
  <si>
    <t>2028 Т</t>
  </si>
  <si>
    <t>2029 Т</t>
  </si>
  <si>
    <t>2030 Т</t>
  </si>
  <si>
    <t>2031 Т</t>
  </si>
  <si>
    <t>2032 Т</t>
  </si>
  <si>
    <t>2033 Т</t>
  </si>
  <si>
    <t>2034 Т</t>
  </si>
  <si>
    <t>2035 Т</t>
  </si>
  <si>
    <t>2036 Т</t>
  </si>
  <si>
    <t>2037 Т</t>
  </si>
  <si>
    <t>2038 Т</t>
  </si>
  <si>
    <t>2039 Т</t>
  </si>
  <si>
    <t>2040 Т</t>
  </si>
  <si>
    <t>2041 Т</t>
  </si>
  <si>
    <t>2042 Т</t>
  </si>
  <si>
    <t>2043 Т</t>
  </si>
  <si>
    <t>2044 Т</t>
  </si>
  <si>
    <t>2045 Т</t>
  </si>
  <si>
    <t>2046 Т</t>
  </si>
  <si>
    <t>2047 Т</t>
  </si>
  <si>
    <t>2048 Т</t>
  </si>
  <si>
    <t>2049 Т</t>
  </si>
  <si>
    <t>2050 Т</t>
  </si>
  <si>
    <t>2051 Т</t>
  </si>
  <si>
    <t>2052 Т</t>
  </si>
  <si>
    <t>2053 Т</t>
  </si>
  <si>
    <t>2054 Т</t>
  </si>
  <si>
    <t>2055 Т</t>
  </si>
  <si>
    <t>2056 Т</t>
  </si>
  <si>
    <t>2057 Т</t>
  </si>
  <si>
    <t>2058 Т</t>
  </si>
  <si>
    <t>2059 Т</t>
  </si>
  <si>
    <t>2060 Т</t>
  </si>
  <si>
    <t>2061 Т</t>
  </si>
  <si>
    <t>2062 Т</t>
  </si>
  <si>
    <t>2063 Т</t>
  </si>
  <si>
    <t>2064 Т</t>
  </si>
  <si>
    <t>2065 Т</t>
  </si>
  <si>
    <t>2066 Т</t>
  </si>
  <si>
    <t>2067 Т</t>
  </si>
  <si>
    <t>2068 Т</t>
  </si>
  <si>
    <t>2069 Т</t>
  </si>
  <si>
    <t>Килограмм</t>
  </si>
  <si>
    <t>Набор</t>
  </si>
  <si>
    <t>Флакон</t>
  </si>
  <si>
    <t>Упаковка</t>
  </si>
  <si>
    <t>839</t>
  </si>
  <si>
    <t>2070 Т</t>
  </si>
  <si>
    <t>2071 Т</t>
  </si>
  <si>
    <t>итого по товарам:</t>
  </si>
  <si>
    <t>28.14.13.350.001.00.0796.000000000180</t>
  </si>
  <si>
    <t xml:space="preserve"> стальная, клиновая, тип присоединения к трубопроводу - фланцевое, литая, с выдвижным шпинделем, под электропривод (редуктор), номинальное давление 25 Мпа, номинальный диаметр 600 мм</t>
  </si>
  <si>
    <t xml:space="preserve">задвижка клиновая с выдвижным шпинделем Ду-600 РУ-4,0МПа  в к-те с отв.фланц.и метизами  </t>
  </si>
  <si>
    <t>Товарищество с ограниченнной ответственностью "Кен-Курылыс-Сервис"</t>
  </si>
  <si>
    <t>28.14.13.350.001.00.0796.000000000198</t>
  </si>
  <si>
    <t xml:space="preserve"> стальная, клиновая, тип присоединения к трубопроводу - фланцевое, литая, с выдвижным шпинделем, под электропривод, номинальное давление 25 Мпа, номинальный диаметр 700 мм</t>
  </si>
  <si>
    <t xml:space="preserve">задвижка шиберная из нерж.сталь Ду-800  РУ-4,0МПа  в к-те с отв.фланц.и метизами     </t>
  </si>
  <si>
    <t>Март</t>
  </si>
  <si>
    <t>Акмолинская область г.Астана</t>
  </si>
  <si>
    <t>Март-Июнь</t>
  </si>
  <si>
    <t>141 У</t>
  </si>
  <si>
    <t>Товарищество с ограниченнной ответственностью Кен-Курылыс-Сервис</t>
  </si>
  <si>
    <t>Фургон изотермический</t>
  </si>
  <si>
    <t>Март-Апрель</t>
  </si>
  <si>
    <t>142 У</t>
  </si>
  <si>
    <t>143 У</t>
  </si>
  <si>
    <t>144 У</t>
  </si>
  <si>
    <t>145 У</t>
  </si>
  <si>
    <t>146 У</t>
  </si>
  <si>
    <t>147 У</t>
  </si>
  <si>
    <t>148 У</t>
  </si>
  <si>
    <t>149 У</t>
  </si>
  <si>
    <t>150 У</t>
  </si>
  <si>
    <t>151 У</t>
  </si>
  <si>
    <t>152 У</t>
  </si>
  <si>
    <t>153 У</t>
  </si>
  <si>
    <t>154 У</t>
  </si>
  <si>
    <t>155 У</t>
  </si>
  <si>
    <t>156 У</t>
  </si>
  <si>
    <t>157 У</t>
  </si>
  <si>
    <t>158 У</t>
  </si>
  <si>
    <t>159 У</t>
  </si>
  <si>
    <t>160 У</t>
  </si>
  <si>
    <t>161 У</t>
  </si>
  <si>
    <t>162 У</t>
  </si>
  <si>
    <t>163 У</t>
  </si>
  <si>
    <t>164 У</t>
  </si>
  <si>
    <t>Аренда специальной техники (Жайыкмунайгаз)</t>
  </si>
  <si>
    <t>Аренда специальной техники (Кайнармунайгаз)</t>
  </si>
  <si>
    <t>Аренда специальной техники (Доссормунайгаз)</t>
  </si>
  <si>
    <t>Аренда специальной техники (Жылойлмунайгаз)</t>
  </si>
  <si>
    <t>22.11.13.500.000.01.0796.000000000026</t>
  </si>
  <si>
    <t>для автобусов или автомобилей грузовых, пневматическая, диагональная, размер 17,5*25, ГОСТ 5513-97</t>
  </si>
  <si>
    <t>17.5-25-12 PR L3 NYUNDAI HL-730-7A</t>
  </si>
  <si>
    <t>22.11.13.500.000.01.0796.000000000073</t>
  </si>
  <si>
    <t>для автобусов или автомобилей грузовых, пневматическая, радиальная, размер 12,0 R20 (320*508 R), бескамерная, ГОСТ 5513-97</t>
  </si>
  <si>
    <t>12.00 Р20 Маз Китай</t>
  </si>
  <si>
    <t>22.11.11.100.000.01.0796.000000002406</t>
  </si>
  <si>
    <t>для легковых автомобилей, всесезонная, 285, 60, R18, пневматическая, радиальная, бескамерная, нешипованная, ГОСТ 4754-97</t>
  </si>
  <si>
    <t>285/60  R 18  Тойота ланд крузер</t>
  </si>
  <si>
    <t>8.25-15 R15 для а/погрузчика CPCD</t>
  </si>
  <si>
    <t>Обследование грузоподъемных автокранов (трубоукладчиков, КП-25) с коэфф 1,3</t>
  </si>
  <si>
    <t>Услуги по  подключению, монтаж, колибровка  ДУТа, и тарировка топливного бака (со стоимостью датчика уровня топлива)</t>
  </si>
  <si>
    <t>77.39.19.900.032.00.0777.000000000000</t>
  </si>
  <si>
    <t xml:space="preserve"> Услуга по аренде железнодорожного тупика</t>
  </si>
  <si>
    <t>Услуги АО "Казахстан Темир Жолы" маневровые работы, подача и уборка вагонов, уведомление о приходе вагонов</t>
  </si>
  <si>
    <t>69.10.19.000.000.00.0777.000000000000</t>
  </si>
  <si>
    <t>Услуги юридические, консультационные</t>
  </si>
  <si>
    <t xml:space="preserve">Услуги по обеспечению 3-х разовым питанием рабочих </t>
  </si>
  <si>
    <t>ст.7.1. строки 324-325, 332</t>
  </si>
  <si>
    <t>Февраль</t>
  </si>
  <si>
    <t>Февраль-Март</t>
  </si>
  <si>
    <t>Апрель</t>
  </si>
  <si>
    <t>Май-Июнь</t>
  </si>
  <si>
    <t>Апрель-Июнь</t>
  </si>
  <si>
    <t>Мангистауская обл. г.Жанаозен, промзона, адм.здание ТОО "ККС" каб.20</t>
  </si>
  <si>
    <t>Атырауская область, промзона</t>
  </si>
  <si>
    <t>Мангистауская обл. г.Жанаозен</t>
  </si>
  <si>
    <t xml:space="preserve">Мангистауская обл. г.Жанаозен, промзона </t>
  </si>
  <si>
    <t>март-декабрь</t>
  </si>
  <si>
    <t>И.о начальника ОЗКиМТС</t>
  </si>
  <si>
    <t>итого по услугам</t>
  </si>
  <si>
    <t>Итого по работам:</t>
  </si>
  <si>
    <t>май</t>
  </si>
  <si>
    <r>
      <t xml:space="preserve">Ключ накидной односторон. (ударный) </t>
    </r>
    <r>
      <rPr>
        <sz val="11"/>
        <rFont val="Times New Roman"/>
        <family val="1"/>
        <charset val="204"/>
      </rPr>
      <t>70</t>
    </r>
  </si>
  <si>
    <r>
      <t xml:space="preserve">Ключ накидной односторон. (ударный) </t>
    </r>
    <r>
      <rPr>
        <sz val="11"/>
        <rFont val="Times New Roman"/>
        <family val="1"/>
        <charset val="204"/>
      </rPr>
      <t>75</t>
    </r>
  </si>
  <si>
    <r>
      <t xml:space="preserve">Ключ накидной односторон. (ударный) </t>
    </r>
    <r>
      <rPr>
        <sz val="11"/>
        <rFont val="Times New Roman"/>
        <family val="1"/>
        <charset val="204"/>
      </rPr>
      <t>60</t>
    </r>
  </si>
  <si>
    <r>
      <t xml:space="preserve">Ключ накидной односторон. (ударный) </t>
    </r>
    <r>
      <rPr>
        <sz val="11"/>
        <rFont val="Times New Roman"/>
        <family val="1"/>
        <charset val="204"/>
      </rPr>
      <t>65</t>
    </r>
  </si>
  <si>
    <t>Изменение и дополнение №1 утверждено приказом директора №23/п-А от 24.01.2016г.</t>
  </si>
  <si>
    <t>2072 Т</t>
  </si>
  <si>
    <t>2073 Т</t>
  </si>
  <si>
    <t>2074 Т</t>
  </si>
  <si>
    <t>2075 Т</t>
  </si>
  <si>
    <t>2076 Т</t>
  </si>
  <si>
    <t>2077 Т</t>
  </si>
  <si>
    <t>2078 Т</t>
  </si>
  <si>
    <t>Услуги юридические</t>
  </si>
  <si>
    <t>стальной, марка Ст. 3, толщина 3 мм, ГОСТ 19903-74</t>
  </si>
  <si>
    <t>марка М1, толщина 4 мм, ширина 1600 мм, длина 2500 мм, для транспортных средств, ГОСТ 111-2014</t>
  </si>
  <si>
    <t xml:space="preserve">  Шина</t>
  </si>
  <si>
    <t>Набор сверл</t>
  </si>
  <si>
    <t>25.73.40.390.001.00.0704.000000000002</t>
  </si>
  <si>
    <t>по металлу, в наборе 10 предметов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</si>
</sst>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_р_._-;\-* #,##0.00_р_._-;_-* &quot;-&quot;??_р_._-;_-@_-"/>
    <numFmt numFmtId="164" formatCode="_-* #,##0_р_._-;\-* #,##0_р_._-;_-* &quot;-&quot;??_р_._-;_-@_-"/>
    <numFmt numFmtId="165" formatCode="#,##0_р_."/>
    <numFmt numFmtId="166" formatCode="#,##0.000"/>
    <numFmt numFmtId="167" formatCode="#,##0.00_р_."/>
    <numFmt numFmtId="168" formatCode="#,##0.00;[Red]#,##0.00"/>
    <numFmt numFmtId="169" formatCode="#,##0.0"/>
    <numFmt numFmtId="170" formatCode="#,##0.0000"/>
    <numFmt numFmtId="171" formatCode="#,##0\ _₽"/>
    <numFmt numFmtId="172" formatCode="#,##0.00\ _₽"/>
  </numFmts>
  <fonts count="3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0"/>
      <name val="Times New Roman"/>
      <family val="1"/>
      <charset val="204"/>
    </font>
    <font>
      <sz val="10"/>
      <name val="Helv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MS Sans Serif"/>
      <family val="2"/>
      <charset val="204"/>
    </font>
    <font>
      <sz val="1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0"/>
      <color rgb="FF333333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4.5"/>
      <name val="Times New Roman"/>
      <family val="1"/>
      <charset val="204"/>
    </font>
    <font>
      <sz val="14.5"/>
      <color theme="1"/>
      <name val="Times New Roman"/>
      <family val="1"/>
      <charset val="204"/>
    </font>
    <font>
      <b/>
      <sz val="14.5"/>
      <color theme="1"/>
      <name val="Times New Roman"/>
      <family val="1"/>
      <charset val="204"/>
    </font>
    <font>
      <sz val="10"/>
      <color indexed="81"/>
      <name val="Tahoma"/>
      <family val="2"/>
      <charset val="204"/>
    </font>
    <font>
      <b/>
      <i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CFF9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81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0" fontId="3" fillId="0" borderId="0"/>
    <xf numFmtId="0" fontId="6" fillId="0" borderId="0"/>
    <xf numFmtId="0" fontId="2" fillId="0" borderId="0"/>
  </cellStyleXfs>
  <cellXfs count="509">
    <xf numFmtId="0" fontId="0" fillId="0" borderId="0" xfId="0"/>
    <xf numFmtId="0" fontId="7" fillId="0" borderId="0" xfId="0" applyFont="1" applyFill="1" applyBorder="1"/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/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wrapText="1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/>
    <xf numFmtId="3" fontId="8" fillId="0" borderId="1" xfId="1" applyNumberFormat="1" applyFont="1" applyFill="1" applyBorder="1" applyAlignment="1">
      <alignment horizontal="center" vertical="center" wrapText="1"/>
    </xf>
    <xf numFmtId="0" fontId="8" fillId="0" borderId="1" xfId="16" applyNumberFormat="1" applyFont="1" applyFill="1" applyBorder="1" applyAlignment="1">
      <alignment horizontal="center" vertical="center" wrapText="1"/>
    </xf>
    <xf numFmtId="4" fontId="8" fillId="0" borderId="1" xfId="16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/>
    </xf>
    <xf numFmtId="4" fontId="8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4" fontId="7" fillId="0" borderId="1" xfId="1" applyNumberFormat="1" applyFont="1" applyFill="1" applyBorder="1" applyAlignment="1">
      <alignment horizontal="center" vertical="center" wrapText="1"/>
    </xf>
    <xf numFmtId="4" fontId="7" fillId="0" borderId="1" xfId="16" applyNumberFormat="1" applyFont="1" applyFill="1" applyBorder="1" applyAlignment="1">
      <alignment horizontal="center" vertical="center" wrapText="1"/>
    </xf>
    <xf numFmtId="4" fontId="7" fillId="0" borderId="0" xfId="0" applyNumberFormat="1" applyFont="1" applyFill="1" applyBorder="1" applyAlignment="1">
      <alignment horizontal="center" wrapText="1"/>
    </xf>
    <xf numFmtId="4" fontId="7" fillId="0" borderId="0" xfId="0" applyNumberFormat="1" applyFont="1" applyFill="1" applyAlignment="1">
      <alignment horizontal="center"/>
    </xf>
    <xf numFmtId="43" fontId="8" fillId="0" borderId="1" xfId="16" applyFon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 wrapText="1"/>
    </xf>
    <xf numFmtId="4" fontId="8" fillId="0" borderId="1" xfId="16" applyNumberFormat="1" applyFont="1" applyFill="1" applyBorder="1" applyAlignment="1">
      <alignment horizontal="center" vertical="center"/>
    </xf>
    <xf numFmtId="1" fontId="8" fillId="0" borderId="1" xfId="16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3" fontId="5" fillId="0" borderId="1" xfId="1" applyNumberFormat="1" applyFont="1" applyFill="1" applyBorder="1" applyAlignment="1">
      <alignment horizontal="center" vertical="center" wrapText="1"/>
    </xf>
    <xf numFmtId="1" fontId="5" fillId="0" borderId="1" xfId="1" applyNumberFormat="1" applyFont="1" applyFill="1" applyBorder="1" applyAlignment="1">
      <alignment horizontal="center" vertical="center" wrapText="1"/>
    </xf>
    <xf numFmtId="4" fontId="5" fillId="0" borderId="1" xfId="1" applyNumberFormat="1" applyFont="1" applyFill="1" applyBorder="1" applyAlignment="1">
      <alignment horizontal="center" vertical="center" wrapText="1"/>
    </xf>
    <xf numFmtId="3" fontId="9" fillId="0" borderId="1" xfId="1" applyNumberFormat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top" wrapText="1"/>
    </xf>
    <xf numFmtId="1" fontId="9" fillId="0" borderId="1" xfId="1" applyNumberFormat="1" applyFont="1" applyFill="1" applyBorder="1" applyAlignment="1">
      <alignment horizontal="center" vertical="top" wrapText="1"/>
    </xf>
    <xf numFmtId="4" fontId="9" fillId="0" borderId="1" xfId="1" applyNumberFormat="1" applyFont="1" applyFill="1" applyBorder="1" applyAlignment="1">
      <alignment horizontal="center" vertical="center" wrapText="1"/>
    </xf>
    <xf numFmtId="0" fontId="9" fillId="0" borderId="0" xfId="1" applyFont="1" applyFill="1" applyBorder="1" applyAlignment="1">
      <alignment horizontal="center" vertical="top" wrapText="1"/>
    </xf>
    <xf numFmtId="0" fontId="8" fillId="0" borderId="1" xfId="3" applyNumberFormat="1" applyFont="1" applyFill="1" applyBorder="1" applyAlignment="1">
      <alignment horizontal="center" vertical="center" wrapText="1"/>
    </xf>
    <xf numFmtId="0" fontId="7" fillId="0" borderId="1" xfId="0" applyFont="1" applyFill="1" applyBorder="1"/>
    <xf numFmtId="0" fontId="7" fillId="0" borderId="1" xfId="0" applyFont="1" applyFill="1" applyBorder="1" applyAlignment="1">
      <alignment vertical="center"/>
    </xf>
    <xf numFmtId="4" fontId="7" fillId="0" borderId="1" xfId="0" applyNumberFormat="1" applyFont="1" applyFill="1" applyBorder="1"/>
    <xf numFmtId="3" fontId="12" fillId="0" borderId="1" xfId="0" applyNumberFormat="1" applyFont="1" applyFill="1" applyBorder="1" applyAlignment="1">
      <alignment horizontal="left" vertical="center" wrapText="1"/>
    </xf>
    <xf numFmtId="0" fontId="13" fillId="0" borderId="0" xfId="0" applyFont="1" applyFill="1"/>
    <xf numFmtId="0" fontId="5" fillId="0" borderId="1" xfId="1" applyFont="1" applyFill="1" applyBorder="1" applyAlignment="1">
      <alignment horizontal="left" vertical="center" wrapText="1"/>
    </xf>
    <xf numFmtId="0" fontId="9" fillId="0" borderId="1" xfId="1" applyFont="1" applyFill="1" applyBorder="1" applyAlignment="1">
      <alignment horizontal="left" vertical="center" wrapText="1"/>
    </xf>
    <xf numFmtId="0" fontId="8" fillId="0" borderId="1" xfId="10" applyFont="1" applyFill="1" applyBorder="1" applyAlignment="1">
      <alignment horizontal="left" vertical="center" wrapText="1"/>
    </xf>
    <xf numFmtId="0" fontId="7" fillId="0" borderId="0" xfId="0" applyFont="1" applyFill="1" applyAlignment="1">
      <alignment vertical="center"/>
    </xf>
    <xf numFmtId="4" fontId="7" fillId="0" borderId="0" xfId="0" applyNumberFormat="1" applyFont="1" applyFill="1"/>
    <xf numFmtId="166" fontId="7" fillId="0" borderId="1" xfId="0" applyNumberFormat="1" applyFont="1" applyFill="1" applyBorder="1" applyAlignment="1">
      <alignment horizontal="center" vertical="center" wrapText="1"/>
    </xf>
    <xf numFmtId="4" fontId="8" fillId="0" borderId="1" xfId="10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  <xf numFmtId="167" fontId="7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7" fillId="0" borderId="0" xfId="0" applyFont="1" applyFill="1"/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4" fontId="8" fillId="0" borderId="1" xfId="1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10" fillId="0" borderId="0" xfId="0" applyFont="1" applyFill="1"/>
    <xf numFmtId="49" fontId="8" fillId="0" borderId="1" xfId="14" applyNumberFormat="1" applyFont="1" applyFill="1" applyBorder="1" applyAlignment="1">
      <alignment horizontal="center" vertical="center" wrapText="1"/>
    </xf>
    <xf numFmtId="0" fontId="8" fillId="0" borderId="1" xfId="3" applyFont="1" applyFill="1" applyBorder="1" applyAlignment="1">
      <alignment horizontal="center" vertical="center" wrapText="1"/>
    </xf>
    <xf numFmtId="0" fontId="8" fillId="0" borderId="1" xfId="73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/>
    </xf>
    <xf numFmtId="9" fontId="8" fillId="0" borderId="1" xfId="1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 wrapText="1"/>
    </xf>
    <xf numFmtId="9" fontId="8" fillId="0" borderId="1" xfId="1" applyNumberFormat="1" applyFont="1" applyFill="1" applyBorder="1" applyAlignment="1">
      <alignment horizontal="center" vertical="center"/>
    </xf>
    <xf numFmtId="3" fontId="7" fillId="0" borderId="1" xfId="0" applyNumberFormat="1" applyFont="1" applyFill="1" applyBorder="1" applyAlignment="1">
      <alignment horizontal="left" vertical="center" wrapText="1"/>
    </xf>
    <xf numFmtId="0" fontId="8" fillId="0" borderId="5" xfId="3" applyFont="1" applyFill="1" applyBorder="1" applyAlignment="1">
      <alignment horizontal="center" vertical="center" wrapText="1"/>
    </xf>
    <xf numFmtId="3" fontId="8" fillId="0" borderId="1" xfId="16" applyNumberFormat="1" applyFont="1" applyFill="1" applyBorder="1" applyAlignment="1">
      <alignment horizontal="left" vertical="center" wrapText="1"/>
    </xf>
    <xf numFmtId="164" fontId="8" fillId="0" borderId="1" xfId="16" applyNumberFormat="1" applyFont="1" applyFill="1" applyBorder="1" applyAlignment="1">
      <alignment horizontal="center" vertical="center" wrapText="1"/>
    </xf>
    <xf numFmtId="43" fontId="8" fillId="0" borderId="1" xfId="16" applyFont="1" applyFill="1" applyBorder="1" applyAlignment="1">
      <alignment horizontal="center" vertical="center"/>
    </xf>
    <xf numFmtId="3" fontId="8" fillId="0" borderId="1" xfId="16" applyNumberFormat="1" applyFont="1" applyFill="1" applyBorder="1" applyAlignment="1">
      <alignment horizontal="left" vertical="center"/>
    </xf>
    <xf numFmtId="3" fontId="8" fillId="0" borderId="1" xfId="0" applyNumberFormat="1" applyFont="1" applyFill="1" applyBorder="1" applyAlignment="1">
      <alignment horizontal="left" vertical="center" wrapText="1"/>
    </xf>
    <xf numFmtId="3" fontId="8" fillId="0" borderId="1" xfId="0" applyNumberFormat="1" applyFont="1" applyFill="1" applyBorder="1" applyAlignment="1">
      <alignment horizontal="left" vertical="center"/>
    </xf>
    <xf numFmtId="3" fontId="7" fillId="0" borderId="1" xfId="0" applyNumberFormat="1" applyFont="1" applyFill="1" applyBorder="1" applyAlignment="1">
      <alignment horizontal="left" vertical="center"/>
    </xf>
    <xf numFmtId="3" fontId="8" fillId="0" borderId="1" xfId="4" applyNumberFormat="1" applyFont="1" applyFill="1" applyBorder="1" applyAlignment="1">
      <alignment horizontal="left" vertical="center" wrapText="1"/>
    </xf>
    <xf numFmtId="3" fontId="8" fillId="0" borderId="5" xfId="16" applyNumberFormat="1" applyFont="1" applyFill="1" applyBorder="1" applyAlignment="1">
      <alignment horizontal="left" vertical="center" wrapText="1"/>
    </xf>
    <xf numFmtId="3" fontId="8" fillId="0" borderId="6" xfId="16" applyNumberFormat="1" applyFont="1" applyFill="1" applyBorder="1" applyAlignment="1">
      <alignment horizontal="left" vertical="center" wrapText="1"/>
    </xf>
    <xf numFmtId="3" fontId="8" fillId="0" borderId="6" xfId="0" applyNumberFormat="1" applyFont="1" applyFill="1" applyBorder="1" applyAlignment="1">
      <alignment horizontal="left" vertical="center" wrapText="1"/>
    </xf>
    <xf numFmtId="3" fontId="7" fillId="0" borderId="1" xfId="0" applyNumberFormat="1" applyFont="1" applyFill="1" applyBorder="1" applyAlignment="1">
      <alignment vertical="center" wrapText="1"/>
    </xf>
    <xf numFmtId="3" fontId="8" fillId="0" borderId="1" xfId="0" applyNumberFormat="1" applyFont="1" applyFill="1" applyBorder="1" applyAlignment="1">
      <alignment vertical="center" wrapText="1"/>
    </xf>
    <xf numFmtId="3" fontId="8" fillId="0" borderId="1" xfId="16" applyNumberFormat="1" applyFont="1" applyFill="1" applyBorder="1" applyAlignment="1">
      <alignment vertical="center" wrapText="1"/>
    </xf>
    <xf numFmtId="3" fontId="8" fillId="0" borderId="5" xfId="16" applyNumberFormat="1" applyFont="1" applyFill="1" applyBorder="1" applyAlignment="1">
      <alignment vertical="center" wrapText="1"/>
    </xf>
    <xf numFmtId="3" fontId="8" fillId="0" borderId="1" xfId="16" applyNumberFormat="1" applyFont="1" applyFill="1" applyBorder="1" applyAlignment="1">
      <alignment horizontal="left" wrapText="1"/>
    </xf>
    <xf numFmtId="0" fontId="17" fillId="0" borderId="1" xfId="0" applyFont="1" applyFill="1" applyBorder="1" applyAlignment="1">
      <alignment horizontal="left" vertical="center" wrapText="1"/>
    </xf>
    <xf numFmtId="0" fontId="13" fillId="0" borderId="1" xfId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1" fontId="13" fillId="0" borderId="1" xfId="0" applyNumberFormat="1" applyFont="1" applyFill="1" applyBorder="1" applyAlignment="1">
      <alignment horizontal="center" vertical="center" wrapText="1"/>
    </xf>
    <xf numFmtId="4" fontId="13" fillId="0" borderId="1" xfId="0" applyNumberFormat="1" applyFont="1" applyFill="1" applyBorder="1" applyAlignment="1">
      <alignment horizontal="center" vertical="center"/>
    </xf>
    <xf numFmtId="4" fontId="13" fillId="0" borderId="1" xfId="16" applyNumberFormat="1" applyFont="1" applyFill="1" applyBorder="1" applyAlignment="1">
      <alignment horizontal="center" vertical="center"/>
    </xf>
    <xf numFmtId="4" fontId="13" fillId="0" borderId="1" xfId="1" applyNumberFormat="1" applyFont="1" applyFill="1" applyBorder="1" applyAlignment="1">
      <alignment horizontal="center" vertical="center" wrapText="1"/>
    </xf>
    <xf numFmtId="4" fontId="13" fillId="0" borderId="1" xfId="0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horizontal="left" vertical="center"/>
    </xf>
    <xf numFmtId="49" fontId="8" fillId="0" borderId="1" xfId="1" applyNumberFormat="1" applyFont="1" applyFill="1" applyBorder="1" applyAlignment="1">
      <alignment horizontal="center" vertical="center"/>
    </xf>
    <xf numFmtId="1" fontId="8" fillId="0" borderId="1" xfId="0" applyNumberFormat="1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horizontal="center" vertical="center"/>
    </xf>
    <xf numFmtId="3" fontId="7" fillId="0" borderId="1" xfId="0" applyNumberFormat="1" applyFont="1" applyFill="1" applyBorder="1" applyAlignment="1">
      <alignment horizontal="center" vertical="center"/>
    </xf>
    <xf numFmtId="4" fontId="22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 wrapText="1"/>
    </xf>
    <xf numFmtId="1" fontId="7" fillId="0" borderId="0" xfId="0" applyNumberFormat="1" applyFont="1" applyFill="1"/>
    <xf numFmtId="4" fontId="8" fillId="0" borderId="0" xfId="0" applyNumberFormat="1" applyFont="1" applyFill="1"/>
    <xf numFmtId="0" fontId="8" fillId="0" borderId="1" xfId="3" applyFont="1" applyFill="1" applyBorder="1" applyAlignment="1">
      <alignment vertical="center" wrapText="1"/>
    </xf>
    <xf numFmtId="164" fontId="8" fillId="0" borderId="1" xfId="16" applyNumberFormat="1" applyFont="1" applyFill="1" applyBorder="1" applyAlignment="1">
      <alignment vertical="center" wrapText="1"/>
    </xf>
    <xf numFmtId="4" fontId="8" fillId="0" borderId="1" xfId="10" applyNumberFormat="1" applyFont="1" applyFill="1" applyBorder="1" applyAlignment="1">
      <alignment horizontal="center" vertical="center" wrapText="1"/>
    </xf>
    <xf numFmtId="0" fontId="8" fillId="0" borderId="2" xfId="3" applyFont="1" applyFill="1" applyBorder="1" applyAlignment="1">
      <alignment vertical="center" wrapText="1"/>
    </xf>
    <xf numFmtId="43" fontId="8" fillId="0" borderId="1" xfId="16" applyFont="1" applyFill="1" applyBorder="1" applyAlignment="1">
      <alignment horizontal="left" vertical="center" wrapText="1"/>
    </xf>
    <xf numFmtId="43" fontId="8" fillId="0" borderId="1" xfId="16" applyFont="1" applyFill="1" applyBorder="1" applyAlignment="1">
      <alignment vertical="center" wrapText="1"/>
    </xf>
    <xf numFmtId="165" fontId="8" fillId="0" borderId="1" xfId="0" applyNumberFormat="1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vertical="center" wrapText="1"/>
    </xf>
    <xf numFmtId="43" fontId="13" fillId="0" borderId="1" xfId="16" applyFont="1" applyFill="1" applyBorder="1" applyAlignment="1">
      <alignment horizontal="left" vertical="center" wrapText="1"/>
    </xf>
    <xf numFmtId="43" fontId="13" fillId="0" borderId="1" xfId="16" applyFont="1" applyFill="1" applyBorder="1" applyAlignment="1">
      <alignment horizontal="center" vertical="center"/>
    </xf>
    <xf numFmtId="43" fontId="8" fillId="0" borderId="5" xfId="16" applyFont="1" applyFill="1" applyBorder="1" applyAlignment="1">
      <alignment vertical="center" wrapText="1"/>
    </xf>
    <xf numFmtId="3" fontId="7" fillId="0" borderId="6" xfId="0" applyNumberFormat="1" applyFont="1" applyFill="1" applyBorder="1" applyAlignment="1">
      <alignment horizontal="left" vertical="center" wrapText="1"/>
    </xf>
    <xf numFmtId="43" fontId="8" fillId="0" borderId="6" xfId="16" applyFont="1" applyFill="1" applyBorder="1" applyAlignment="1">
      <alignment horizontal="left" vertical="center" wrapText="1"/>
    </xf>
    <xf numFmtId="43" fontId="8" fillId="0" borderId="6" xfId="16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horizontal="left" vertical="center" wrapText="1"/>
    </xf>
    <xf numFmtId="3" fontId="13" fillId="0" borderId="1" xfId="0" applyNumberFormat="1" applyFont="1" applyFill="1" applyBorder="1" applyAlignment="1">
      <alignment vertical="center" wrapText="1"/>
    </xf>
    <xf numFmtId="0" fontId="13" fillId="0" borderId="1" xfId="0" applyFont="1" applyFill="1" applyBorder="1" applyAlignment="1">
      <alignment vertical="center" wrapText="1"/>
    </xf>
    <xf numFmtId="3" fontId="8" fillId="0" borderId="6" xfId="16" applyNumberFormat="1" applyFont="1" applyFill="1" applyBorder="1" applyAlignment="1">
      <alignment vertical="center" wrapText="1"/>
    </xf>
    <xf numFmtId="43" fontId="8" fillId="0" borderId="7" xfId="16" applyFont="1" applyFill="1" applyBorder="1" applyAlignment="1">
      <alignment vertical="center" wrapText="1"/>
    </xf>
    <xf numFmtId="43" fontId="8" fillId="0" borderId="5" xfId="16" applyFont="1" applyFill="1" applyBorder="1" applyAlignment="1">
      <alignment horizontal="left" vertical="center" wrapText="1"/>
    </xf>
    <xf numFmtId="3" fontId="7" fillId="0" borderId="1" xfId="0" applyNumberFormat="1" applyFont="1" applyFill="1" applyBorder="1" applyAlignment="1">
      <alignment horizontal="left" wrapText="1"/>
    </xf>
    <xf numFmtId="43" fontId="8" fillId="0" borderId="2" xfId="16" applyFont="1" applyFill="1" applyBorder="1" applyAlignment="1">
      <alignment vertical="center" wrapText="1"/>
    </xf>
    <xf numFmtId="43" fontId="8" fillId="0" borderId="2" xfId="16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165" fontId="8" fillId="0" borderId="2" xfId="0" applyNumberFormat="1" applyFont="1" applyFill="1" applyBorder="1" applyAlignment="1">
      <alignment horizontal="left" vertical="center" wrapText="1"/>
    </xf>
    <xf numFmtId="165" fontId="8" fillId="0" borderId="8" xfId="0" applyNumberFormat="1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vertical="center" wrapText="1"/>
    </xf>
    <xf numFmtId="43" fontId="8" fillId="0" borderId="8" xfId="16" applyFont="1" applyFill="1" applyBorder="1" applyAlignment="1">
      <alignment horizontal="left" vertical="center" wrapText="1"/>
    </xf>
    <xf numFmtId="3" fontId="7" fillId="0" borderId="8" xfId="0" applyNumberFormat="1" applyFont="1" applyFill="1" applyBorder="1" applyAlignment="1">
      <alignment horizontal="left" vertical="center" wrapText="1"/>
    </xf>
    <xf numFmtId="3" fontId="13" fillId="0" borderId="1" xfId="0" applyNumberFormat="1" applyFont="1" applyFill="1" applyBorder="1" applyAlignment="1">
      <alignment horizontal="left" vertical="center" wrapText="1"/>
    </xf>
    <xf numFmtId="4" fontId="23" fillId="0" borderId="0" xfId="0" applyNumberFormat="1" applyFont="1" applyFill="1"/>
    <xf numFmtId="0" fontId="23" fillId="0" borderId="0" xfId="0" applyFont="1" applyFill="1" applyBorder="1"/>
    <xf numFmtId="0" fontId="23" fillId="0" borderId="0" xfId="0" applyFont="1" applyFill="1" applyBorder="1" applyAlignment="1"/>
    <xf numFmtId="1" fontId="25" fillId="0" borderId="0" xfId="0" applyNumberFormat="1" applyFont="1" applyFill="1"/>
    <xf numFmtId="0" fontId="25" fillId="0" borderId="0" xfId="0" applyFont="1" applyFill="1"/>
    <xf numFmtId="4" fontId="25" fillId="0" borderId="0" xfId="0" applyNumberFormat="1" applyFont="1" applyFill="1"/>
    <xf numFmtId="1" fontId="26" fillId="0" borderId="0" xfId="0" applyNumberFormat="1" applyFont="1" applyFill="1"/>
    <xf numFmtId="0" fontId="10" fillId="0" borderId="1" xfId="0" applyFont="1" applyFill="1" applyBorder="1"/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5" xfId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/>
    </xf>
    <xf numFmtId="4" fontId="8" fillId="0" borderId="5" xfId="1" applyNumberFormat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/>
    </xf>
    <xf numFmtId="43" fontId="7" fillId="0" borderId="0" xfId="0" applyNumberFormat="1" applyFont="1" applyFill="1"/>
    <xf numFmtId="0" fontId="16" fillId="0" borderId="1" xfId="0" applyFont="1" applyFill="1" applyBorder="1" applyAlignment="1">
      <alignment horizontal="center" vertical="center" wrapText="1"/>
    </xf>
    <xf numFmtId="4" fontId="8" fillId="0" borderId="1" xfId="16" applyNumberFormat="1" applyFont="1" applyFill="1" applyBorder="1" applyAlignment="1">
      <alignment horizontal="left" vertical="center" wrapText="1"/>
    </xf>
    <xf numFmtId="4" fontId="10" fillId="0" borderId="0" xfId="0" applyNumberFormat="1" applyFont="1" applyFill="1" applyAlignment="1">
      <alignment horizontal="center" vertical="center"/>
    </xf>
    <xf numFmtId="0" fontId="8" fillId="0" borderId="6" xfId="0" applyFont="1" applyFill="1" applyBorder="1" applyAlignment="1">
      <alignment horizontal="center" vertical="center" wrapText="1"/>
    </xf>
    <xf numFmtId="0" fontId="8" fillId="0" borderId="6" xfId="1" applyFont="1" applyFill="1" applyBorder="1" applyAlignment="1">
      <alignment horizontal="center" vertical="center" wrapText="1"/>
    </xf>
    <xf numFmtId="3" fontId="8" fillId="0" borderId="6" xfId="0" applyNumberFormat="1" applyFont="1" applyFill="1" applyBorder="1" applyAlignment="1">
      <alignment horizontal="center" vertical="center" wrapText="1"/>
    </xf>
    <xf numFmtId="4" fontId="8" fillId="0" borderId="6" xfId="0" applyNumberFormat="1" applyFont="1" applyFill="1" applyBorder="1" applyAlignment="1">
      <alignment horizontal="center" vertical="center" wrapText="1"/>
    </xf>
    <xf numFmtId="4" fontId="8" fillId="0" borderId="6" xfId="1" applyNumberFormat="1" applyFont="1" applyFill="1" applyBorder="1" applyAlignment="1">
      <alignment horizontal="center" vertical="center" wrapText="1"/>
    </xf>
    <xf numFmtId="4" fontId="8" fillId="0" borderId="5" xfId="1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left" vertical="center" wrapText="1"/>
    </xf>
    <xf numFmtId="1" fontId="5" fillId="0" borderId="1" xfId="16" applyNumberFormat="1" applyFont="1" applyFill="1" applyBorder="1" applyAlignment="1">
      <alignment horizontal="left" vertical="center" wrapText="1"/>
    </xf>
    <xf numFmtId="1" fontId="8" fillId="0" borderId="1" xfId="16" applyNumberFormat="1" applyFont="1" applyFill="1" applyBorder="1" applyAlignment="1">
      <alignment horizontal="left"/>
    </xf>
    <xf numFmtId="1" fontId="5" fillId="0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/>
    </xf>
    <xf numFmtId="4" fontId="5" fillId="0" borderId="1" xfId="16" applyNumberFormat="1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 wrapText="1"/>
    </xf>
    <xf numFmtId="0" fontId="18" fillId="0" borderId="0" xfId="0" applyFont="1" applyFill="1"/>
    <xf numFmtId="3" fontId="7" fillId="0" borderId="1" xfId="0" applyNumberFormat="1" applyFont="1" applyFill="1" applyBorder="1" applyAlignment="1">
      <alignment horizontal="center" vertical="center" wrapText="1"/>
    </xf>
    <xf numFmtId="1" fontId="8" fillId="0" borderId="1" xfId="16" applyNumberFormat="1" applyFont="1" applyFill="1" applyBorder="1" applyAlignment="1">
      <alignment horizontal="left" vertical="center" wrapText="1"/>
    </xf>
    <xf numFmtId="0" fontId="8" fillId="0" borderId="1" xfId="1" applyFont="1" applyFill="1" applyBorder="1" applyAlignment="1">
      <alignment vertical="center" wrapText="1"/>
    </xf>
    <xf numFmtId="2" fontId="8" fillId="0" borderId="1" xfId="0" applyNumberFormat="1" applyFont="1" applyFill="1" applyBorder="1" applyAlignment="1">
      <alignment horizontal="center" vertical="center"/>
    </xf>
    <xf numFmtId="0" fontId="8" fillId="0" borderId="6" xfId="1" applyFont="1" applyFill="1" applyBorder="1" applyAlignment="1">
      <alignment horizontal="center" vertical="center"/>
    </xf>
    <xf numFmtId="9" fontId="8" fillId="0" borderId="6" xfId="1" applyNumberFormat="1" applyFont="1" applyFill="1" applyBorder="1" applyAlignment="1">
      <alignment horizontal="center" vertical="center"/>
    </xf>
    <xf numFmtId="0" fontId="8" fillId="0" borderId="7" xfId="1" applyFont="1" applyFill="1" applyBorder="1" applyAlignment="1">
      <alignment horizontal="center" vertical="center" wrapText="1"/>
    </xf>
    <xf numFmtId="2" fontId="8" fillId="0" borderId="6" xfId="0" applyNumberFormat="1" applyFont="1" applyFill="1" applyBorder="1" applyAlignment="1">
      <alignment horizontal="center" vertical="center"/>
    </xf>
    <xf numFmtId="4" fontId="8" fillId="0" borderId="6" xfId="0" applyNumberFormat="1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8" fillId="0" borderId="5" xfId="1" applyFont="1" applyFill="1" applyBorder="1" applyAlignment="1">
      <alignment horizontal="center" vertical="center"/>
    </xf>
    <xf numFmtId="9" fontId="8" fillId="0" borderId="5" xfId="1" applyNumberFormat="1" applyFont="1" applyFill="1" applyBorder="1" applyAlignment="1">
      <alignment horizontal="center" vertical="center"/>
    </xf>
    <xf numFmtId="2" fontId="8" fillId="0" borderId="5" xfId="0" applyNumberFormat="1" applyFont="1" applyFill="1" applyBorder="1" applyAlignment="1">
      <alignment horizontal="center" vertical="center"/>
    </xf>
    <xf numFmtId="4" fontId="8" fillId="0" borderId="5" xfId="0" applyNumberFormat="1" applyFont="1" applyFill="1" applyBorder="1" applyAlignment="1">
      <alignment horizontal="center" vertical="center"/>
    </xf>
    <xf numFmtId="3" fontId="8" fillId="0" borderId="5" xfId="0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vertical="center" wrapText="1"/>
    </xf>
    <xf numFmtId="1" fontId="7" fillId="0" borderId="1" xfId="0" applyNumberFormat="1" applyFont="1" applyFill="1" applyBorder="1"/>
    <xf numFmtId="4" fontId="8" fillId="0" borderId="1" xfId="0" applyNumberFormat="1" applyFont="1" applyFill="1" applyBorder="1"/>
    <xf numFmtId="9" fontId="8" fillId="0" borderId="5" xfId="1" applyNumberFormat="1" applyFont="1" applyFill="1" applyBorder="1" applyAlignment="1">
      <alignment horizontal="center" vertical="center" wrapText="1"/>
    </xf>
    <xf numFmtId="4" fontId="8" fillId="0" borderId="5" xfId="0" applyNumberFormat="1" applyFont="1" applyFill="1" applyBorder="1" applyAlignment="1">
      <alignment horizontal="center" vertical="center" wrapText="1"/>
    </xf>
    <xf numFmtId="0" fontId="22" fillId="0" borderId="0" xfId="0" applyFont="1" applyFill="1" applyAlignment="1">
      <alignment horizontal="center" vertical="center"/>
    </xf>
    <xf numFmtId="0" fontId="22" fillId="0" borderId="0" xfId="0" applyFont="1" applyFill="1" applyAlignment="1">
      <alignment vertical="center"/>
    </xf>
    <xf numFmtId="0" fontId="22" fillId="0" borderId="0" xfId="0" applyFont="1" applyFill="1"/>
    <xf numFmtId="4" fontId="22" fillId="0" borderId="0" xfId="0" applyNumberFormat="1" applyFont="1" applyFill="1"/>
    <xf numFmtId="0" fontId="22" fillId="0" borderId="0" xfId="0" applyFont="1" applyFill="1" applyAlignment="1">
      <alignment horizontal="center" vertical="center" wrapText="1"/>
    </xf>
    <xf numFmtId="0" fontId="22" fillId="0" borderId="0" xfId="0" applyFont="1" applyFill="1" applyAlignment="1">
      <alignment horizontal="left"/>
    </xf>
    <xf numFmtId="1" fontId="22" fillId="0" borderId="0" xfId="0" applyNumberFormat="1" applyFont="1" applyFill="1"/>
    <xf numFmtId="4" fontId="20" fillId="0" borderId="0" xfId="0" applyNumberFormat="1" applyFont="1" applyFill="1"/>
    <xf numFmtId="0" fontId="22" fillId="0" borderId="0" xfId="0" applyFont="1" applyFill="1" applyBorder="1"/>
    <xf numFmtId="49" fontId="8" fillId="0" borderId="1" xfId="16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 wrapText="1"/>
    </xf>
    <xf numFmtId="0" fontId="7" fillId="0" borderId="0" xfId="0" applyFont="1" applyFill="1" applyBorder="1" applyAlignment="1">
      <alignment vertical="center" wrapText="1"/>
    </xf>
    <xf numFmtId="0" fontId="5" fillId="0" borderId="1" xfId="1" applyFont="1" applyFill="1" applyBorder="1" applyAlignment="1">
      <alignment vertical="center" wrapText="1"/>
    </xf>
    <xf numFmtId="0" fontId="9" fillId="0" borderId="1" xfId="1" applyFont="1" applyFill="1" applyBorder="1" applyAlignment="1">
      <alignment vertical="center" wrapText="1"/>
    </xf>
    <xf numFmtId="3" fontId="8" fillId="0" borderId="1" xfId="16" applyNumberFormat="1" applyFont="1" applyFill="1" applyBorder="1" applyAlignment="1">
      <alignment vertical="center"/>
    </xf>
    <xf numFmtId="3" fontId="8" fillId="0" borderId="1" xfId="0" applyNumberFormat="1" applyFont="1" applyFill="1" applyBorder="1" applyAlignment="1">
      <alignment vertical="center"/>
    </xf>
    <xf numFmtId="3" fontId="7" fillId="0" borderId="1" xfId="0" applyNumberFormat="1" applyFont="1" applyFill="1" applyBorder="1" applyAlignment="1">
      <alignment vertical="center"/>
    </xf>
    <xf numFmtId="3" fontId="8" fillId="0" borderId="1" xfId="4" applyNumberFormat="1" applyFont="1" applyFill="1" applyBorder="1" applyAlignment="1">
      <alignment vertical="center" wrapText="1"/>
    </xf>
    <xf numFmtId="3" fontId="7" fillId="0" borderId="6" xfId="0" applyNumberFormat="1" applyFont="1" applyFill="1" applyBorder="1" applyAlignment="1">
      <alignment vertical="center" wrapText="1"/>
    </xf>
    <xf numFmtId="3" fontId="8" fillId="0" borderId="1" xfId="16" applyNumberFormat="1" applyFont="1" applyFill="1" applyBorder="1" applyAlignment="1">
      <alignment wrapText="1"/>
    </xf>
    <xf numFmtId="3" fontId="7" fillId="0" borderId="1" xfId="0" applyNumberFormat="1" applyFont="1" applyFill="1" applyBorder="1" applyAlignment="1">
      <alignment wrapText="1"/>
    </xf>
    <xf numFmtId="3" fontId="7" fillId="0" borderId="8" xfId="0" applyNumberFormat="1" applyFont="1" applyFill="1" applyBorder="1" applyAlignment="1">
      <alignment vertical="center" wrapText="1"/>
    </xf>
    <xf numFmtId="0" fontId="19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/>
    </xf>
    <xf numFmtId="0" fontId="16" fillId="0" borderId="1" xfId="0" applyFont="1" applyFill="1" applyBorder="1" applyAlignment="1">
      <alignment vertical="center"/>
    </xf>
    <xf numFmtId="0" fontId="22" fillId="0" borderId="0" xfId="0" applyFont="1" applyFill="1" applyAlignment="1"/>
    <xf numFmtId="0" fontId="22" fillId="0" borderId="0" xfId="0" applyFont="1" applyFill="1" applyAlignment="1">
      <alignment vertical="center" wrapText="1"/>
    </xf>
    <xf numFmtId="1" fontId="7" fillId="0" borderId="5" xfId="0" applyNumberFormat="1" applyFont="1" applyFill="1" applyBorder="1"/>
    <xf numFmtId="0" fontId="7" fillId="0" borderId="5" xfId="0" applyFont="1" applyFill="1" applyBorder="1"/>
    <xf numFmtId="4" fontId="7" fillId="0" borderId="5" xfId="0" applyNumberFormat="1" applyFont="1" applyFill="1" applyBorder="1" applyAlignment="1">
      <alignment horizontal="center" vertical="center"/>
    </xf>
    <xf numFmtId="4" fontId="8" fillId="0" borderId="5" xfId="0" applyNumberFormat="1" applyFont="1" applyFill="1" applyBorder="1"/>
    <xf numFmtId="9" fontId="13" fillId="0" borderId="1" xfId="1" applyNumberFormat="1" applyFont="1" applyFill="1" applyBorder="1" applyAlignment="1">
      <alignment horizontal="center" vertical="center"/>
    </xf>
    <xf numFmtId="0" fontId="13" fillId="0" borderId="1" xfId="3" applyFont="1" applyFill="1" applyBorder="1" applyAlignment="1">
      <alignment vertical="center" wrapText="1"/>
    </xf>
    <xf numFmtId="0" fontId="8" fillId="0" borderId="1" xfId="3" applyFont="1" applyFill="1" applyBorder="1" applyAlignment="1">
      <alignment horizontal="left" vertical="center" wrapText="1"/>
    </xf>
    <xf numFmtId="0" fontId="13" fillId="0" borderId="1" xfId="3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7" fillId="0" borderId="1" xfId="77" applyFont="1" applyFill="1" applyBorder="1" applyAlignment="1">
      <alignment horizontal="center" vertical="center" wrapText="1"/>
    </xf>
    <xf numFmtId="0" fontId="7" fillId="0" borderId="1" xfId="77" applyFont="1" applyFill="1" applyBorder="1" applyAlignment="1">
      <alignment vertical="center" wrapText="1"/>
    </xf>
    <xf numFmtId="0" fontId="17" fillId="0" borderId="1" xfId="77" applyFont="1" applyFill="1" applyBorder="1" applyAlignment="1">
      <alignment horizontal="center" vertical="center" wrapText="1"/>
    </xf>
    <xf numFmtId="0" fontId="8" fillId="0" borderId="1" xfId="77" applyFont="1" applyFill="1" applyBorder="1" applyAlignment="1">
      <alignment horizontal="center" vertical="center" wrapText="1"/>
    </xf>
    <xf numFmtId="0" fontId="16" fillId="0" borderId="1" xfId="67" applyFont="1" applyFill="1" applyBorder="1" applyAlignment="1">
      <alignment horizontal="center" vertical="center" wrapText="1"/>
    </xf>
    <xf numFmtId="0" fontId="8" fillId="0" borderId="1" xfId="67" applyFont="1" applyFill="1" applyBorder="1" applyAlignment="1">
      <alignment vertical="center" wrapText="1"/>
    </xf>
    <xf numFmtId="0" fontId="8" fillId="0" borderId="1" xfId="67" applyFont="1" applyFill="1" applyBorder="1" applyAlignment="1">
      <alignment horizontal="center" vertical="center" wrapText="1"/>
    </xf>
    <xf numFmtId="0" fontId="7" fillId="0" borderId="1" xfId="67" applyFont="1" applyFill="1" applyBorder="1" applyAlignment="1">
      <alignment horizontal="center" vertical="center" wrapText="1"/>
    </xf>
    <xf numFmtId="0" fontId="16" fillId="0" borderId="1" xfId="67" applyFont="1" applyFill="1" applyBorder="1" applyAlignment="1">
      <alignment vertical="center" wrapText="1"/>
    </xf>
    <xf numFmtId="0" fontId="8" fillId="0" borderId="6" xfId="67" applyFont="1" applyFill="1" applyBorder="1" applyAlignment="1">
      <alignment horizontal="center" vertical="center" wrapText="1"/>
    </xf>
    <xf numFmtId="0" fontId="8" fillId="0" borderId="6" xfId="67" applyFont="1" applyFill="1" applyBorder="1" applyAlignment="1">
      <alignment vertical="center" wrapText="1"/>
    </xf>
    <xf numFmtId="3" fontId="8" fillId="0" borderId="1" xfId="67" applyNumberFormat="1" applyFont="1" applyFill="1" applyBorder="1" applyAlignment="1">
      <alignment horizontal="center" vertical="center" wrapText="1"/>
    </xf>
    <xf numFmtId="0" fontId="16" fillId="0" borderId="5" xfId="67" applyFont="1" applyFill="1" applyBorder="1" applyAlignment="1">
      <alignment horizontal="center" vertical="center" wrapText="1"/>
    </xf>
    <xf numFmtId="0" fontId="17" fillId="0" borderId="5" xfId="67" applyFont="1" applyFill="1" applyBorder="1" applyAlignment="1">
      <alignment vertical="center" wrapText="1"/>
    </xf>
    <xf numFmtId="0" fontId="17" fillId="0" borderId="5" xfId="67" applyFont="1" applyFill="1" applyBorder="1" applyAlignment="1">
      <alignment horizontal="center" vertical="center" wrapText="1"/>
    </xf>
    <xf numFmtId="0" fontId="19" fillId="0" borderId="5" xfId="67" applyFont="1" applyFill="1" applyBorder="1" applyAlignment="1">
      <alignment horizontal="center" vertical="center" wrapText="1"/>
    </xf>
    <xf numFmtId="0" fontId="8" fillId="0" borderId="7" xfId="67" applyFont="1" applyFill="1" applyBorder="1" applyAlignment="1">
      <alignment horizontal="center" vertical="center" wrapText="1"/>
    </xf>
    <xf numFmtId="0" fontId="8" fillId="0" borderId="7" xfId="67" applyFont="1" applyFill="1" applyBorder="1" applyAlignment="1">
      <alignment vertical="center" wrapText="1"/>
    </xf>
    <xf numFmtId="0" fontId="17" fillId="0" borderId="1" xfId="67" applyFont="1" applyFill="1" applyBorder="1" applyAlignment="1">
      <alignment horizontal="left" vertical="center" wrapText="1"/>
    </xf>
    <xf numFmtId="0" fontId="17" fillId="0" borderId="1" xfId="67" applyFont="1" applyFill="1" applyBorder="1" applyAlignment="1">
      <alignment vertical="center" wrapText="1"/>
    </xf>
    <xf numFmtId="0" fontId="7" fillId="0" borderId="1" xfId="67" applyFont="1" applyFill="1" applyBorder="1" applyAlignment="1">
      <alignment vertical="center" wrapText="1"/>
    </xf>
    <xf numFmtId="0" fontId="7" fillId="0" borderId="1" xfId="67" applyFont="1" applyFill="1" applyBorder="1" applyAlignment="1">
      <alignment horizontal="center" wrapText="1"/>
    </xf>
    <xf numFmtId="0" fontId="19" fillId="0" borderId="1" xfId="67" applyFont="1" applyFill="1" applyBorder="1" applyAlignment="1">
      <alignment horizontal="center" vertical="center" wrapText="1"/>
    </xf>
    <xf numFmtId="0" fontId="7" fillId="0" borderId="1" xfId="67" applyFont="1" applyFill="1" applyBorder="1" applyAlignment="1">
      <alignment wrapText="1"/>
    </xf>
    <xf numFmtId="0" fontId="7" fillId="0" borderId="1" xfId="67" applyFont="1" applyFill="1" applyBorder="1" applyAlignment="1">
      <alignment vertical="top" wrapText="1"/>
    </xf>
    <xf numFmtId="0" fontId="7" fillId="0" borderId="1" xfId="67" applyFont="1" applyFill="1" applyBorder="1" applyAlignment="1">
      <alignment horizontal="center" vertical="top" wrapText="1"/>
    </xf>
    <xf numFmtId="0" fontId="17" fillId="0" borderId="1" xfId="67" applyFont="1" applyFill="1" applyBorder="1" applyAlignment="1">
      <alignment horizontal="center" vertical="center" wrapText="1"/>
    </xf>
    <xf numFmtId="3" fontId="8" fillId="0" borderId="1" xfId="67" applyNumberFormat="1" applyFont="1" applyFill="1" applyBorder="1" applyAlignment="1">
      <alignment vertical="center" wrapText="1"/>
    </xf>
    <xf numFmtId="0" fontId="8" fillId="0" borderId="1" xfId="3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vertical="center"/>
    </xf>
    <xf numFmtId="3" fontId="7" fillId="0" borderId="5" xfId="0" applyNumberFormat="1" applyFont="1" applyFill="1" applyBorder="1" applyAlignment="1">
      <alignment vertical="center" wrapText="1"/>
    </xf>
    <xf numFmtId="3" fontId="7" fillId="0" borderId="5" xfId="0" applyNumberFormat="1" applyFont="1" applyFill="1" applyBorder="1" applyAlignment="1">
      <alignment horizontal="left" vertical="center" wrapText="1"/>
    </xf>
    <xf numFmtId="3" fontId="19" fillId="0" borderId="1" xfId="0" applyNumberFormat="1" applyFont="1" applyFill="1" applyBorder="1" applyAlignment="1">
      <alignment horizontal="left" vertical="center" wrapText="1"/>
    </xf>
    <xf numFmtId="3" fontId="19" fillId="0" borderId="5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wrapText="1"/>
    </xf>
    <xf numFmtId="3" fontId="8" fillId="0" borderId="6" xfId="67" applyNumberFormat="1" applyFont="1" applyFill="1" applyBorder="1" applyAlignment="1">
      <alignment horizontal="center" vertical="center" wrapText="1"/>
    </xf>
    <xf numFmtId="0" fontId="8" fillId="0" borderId="5" xfId="67" applyFont="1" applyFill="1" applyBorder="1" applyAlignment="1">
      <alignment vertical="center" wrapText="1"/>
    </xf>
    <xf numFmtId="0" fontId="8" fillId="0" borderId="5" xfId="67" applyFont="1" applyFill="1" applyBorder="1" applyAlignment="1">
      <alignment horizontal="center" vertical="center" wrapText="1"/>
    </xf>
    <xf numFmtId="0" fontId="7" fillId="0" borderId="6" xfId="67" applyFont="1" applyFill="1" applyBorder="1" applyAlignment="1">
      <alignment vertical="center" wrapText="1"/>
    </xf>
    <xf numFmtId="0" fontId="7" fillId="0" borderId="6" xfId="0" applyFont="1" applyFill="1" applyBorder="1" applyAlignment="1">
      <alignment horizontal="left" vertical="center" wrapText="1"/>
    </xf>
    <xf numFmtId="3" fontId="13" fillId="0" borderId="1" xfId="0" applyNumberFormat="1" applyFont="1" applyFill="1" applyBorder="1" applyAlignment="1">
      <alignment horizontal="center" vertical="center" wrapText="1"/>
    </xf>
    <xf numFmtId="49" fontId="13" fillId="0" borderId="1" xfId="16" applyNumberFormat="1" applyFont="1" applyFill="1" applyBorder="1" applyAlignment="1">
      <alignment horizontal="center" vertical="center" wrapText="1"/>
    </xf>
    <xf numFmtId="170" fontId="12" fillId="0" borderId="1" xfId="0" applyNumberFormat="1" applyFont="1" applyFill="1" applyBorder="1"/>
    <xf numFmtId="0" fontId="8" fillId="0" borderId="1" xfId="67" applyFont="1" applyFill="1" applyBorder="1" applyAlignment="1">
      <alignment horizontal="left" vertical="center" wrapText="1"/>
    </xf>
    <xf numFmtId="9" fontId="8" fillId="0" borderId="1" xfId="1" applyNumberFormat="1" applyFont="1" applyFill="1" applyBorder="1" applyAlignment="1">
      <alignment horizontal="left" vertical="center" wrapText="1"/>
    </xf>
    <xf numFmtId="0" fontId="8" fillId="0" borderId="1" xfId="1" applyFont="1" applyFill="1" applyBorder="1" applyAlignment="1">
      <alignment horizontal="left" vertical="center"/>
    </xf>
    <xf numFmtId="0" fontId="7" fillId="0" borderId="0" xfId="0" applyFont="1" applyFill="1" applyAlignment="1">
      <alignment horizontal="center"/>
    </xf>
    <xf numFmtId="0" fontId="19" fillId="0" borderId="0" xfId="0" applyFont="1" applyFill="1" applyAlignment="1">
      <alignment vertical="center" wrapText="1"/>
    </xf>
    <xf numFmtId="3" fontId="8" fillId="0" borderId="5" xfId="0" applyNumberFormat="1" applyFont="1" applyFill="1" applyBorder="1" applyAlignment="1">
      <alignment vertical="center" wrapText="1"/>
    </xf>
    <xf numFmtId="3" fontId="8" fillId="0" borderId="5" xfId="0" applyNumberFormat="1" applyFont="1" applyFill="1" applyBorder="1" applyAlignment="1">
      <alignment horizontal="left" vertical="center" wrapText="1"/>
    </xf>
    <xf numFmtId="0" fontId="17" fillId="0" borderId="5" xfId="67" applyFont="1" applyFill="1" applyBorder="1" applyAlignment="1">
      <alignment horizontal="left" vertical="center" wrapText="1"/>
    </xf>
    <xf numFmtId="0" fontId="7" fillId="0" borderId="5" xfId="67" applyFont="1" applyFill="1" applyBorder="1" applyAlignment="1">
      <alignment vertical="center" wrapText="1"/>
    </xf>
    <xf numFmtId="9" fontId="8" fillId="0" borderId="5" xfId="1" applyNumberFormat="1" applyFont="1" applyFill="1" applyBorder="1" applyAlignment="1">
      <alignment horizontal="left" vertical="center" wrapText="1"/>
    </xf>
    <xf numFmtId="0" fontId="7" fillId="0" borderId="5" xfId="67" applyFont="1" applyFill="1" applyBorder="1" applyAlignment="1">
      <alignment horizontal="center" vertical="center" wrapText="1"/>
    </xf>
    <xf numFmtId="1" fontId="7" fillId="0" borderId="5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0" fontId="22" fillId="0" borderId="0" xfId="0" applyFont="1" applyFill="1" applyAlignment="1">
      <alignment horizontal="left" vertical="center"/>
    </xf>
    <xf numFmtId="0" fontId="22" fillId="0" borderId="0" xfId="0" applyFont="1" applyFill="1" applyAlignment="1">
      <alignment horizontal="left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49" fontId="8" fillId="0" borderId="6" xfId="16" applyNumberFormat="1" applyFont="1" applyFill="1" applyBorder="1" applyAlignment="1">
      <alignment horizontal="center" vertical="center" wrapText="1"/>
    </xf>
    <xf numFmtId="164" fontId="8" fillId="0" borderId="6" xfId="16" applyNumberFormat="1" applyFont="1" applyFill="1" applyBorder="1" applyAlignment="1">
      <alignment horizontal="center" vertical="center" wrapText="1"/>
    </xf>
    <xf numFmtId="4" fontId="8" fillId="0" borderId="6" xfId="16" applyNumberFormat="1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 wrapText="1"/>
    </xf>
    <xf numFmtId="49" fontId="8" fillId="0" borderId="5" xfId="16" applyNumberFormat="1" applyFont="1" applyFill="1" applyBorder="1" applyAlignment="1">
      <alignment horizontal="center" vertical="center" wrapText="1"/>
    </xf>
    <xf numFmtId="164" fontId="8" fillId="0" borderId="5" xfId="16" applyNumberFormat="1" applyFont="1" applyFill="1" applyBorder="1" applyAlignment="1">
      <alignment horizontal="center" vertical="center" wrapText="1"/>
    </xf>
    <xf numFmtId="4" fontId="8" fillId="0" borderId="5" xfId="16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/>
    </xf>
    <xf numFmtId="0" fontId="21" fillId="0" borderId="0" xfId="1" applyFont="1" applyFill="1" applyBorder="1" applyAlignment="1">
      <alignment vertical="center"/>
    </xf>
    <xf numFmtId="0" fontId="10" fillId="0" borderId="2" xfId="0" applyFont="1" applyFill="1" applyBorder="1" applyAlignment="1"/>
    <xf numFmtId="0" fontId="10" fillId="0" borderId="3" xfId="0" applyFont="1" applyFill="1" applyBorder="1" applyAlignment="1"/>
    <xf numFmtId="0" fontId="10" fillId="0" borderId="4" xfId="0" applyFont="1" applyFill="1" applyBorder="1" applyAlignment="1"/>
    <xf numFmtId="0" fontId="10" fillId="0" borderId="0" xfId="0" applyFont="1" applyFill="1" applyAlignment="1">
      <alignment vertical="center"/>
    </xf>
    <xf numFmtId="3" fontId="8" fillId="0" borderId="2" xfId="16" applyNumberFormat="1" applyFont="1" applyFill="1" applyBorder="1" applyAlignment="1">
      <alignment horizontal="left" vertical="center" wrapText="1"/>
    </xf>
    <xf numFmtId="0" fontId="8" fillId="0" borderId="0" xfId="0" applyFont="1" applyFill="1" applyAlignment="1">
      <alignment vertical="center"/>
    </xf>
    <xf numFmtId="43" fontId="7" fillId="0" borderId="0" xfId="0" applyNumberFormat="1" applyFont="1" applyFill="1" applyAlignment="1">
      <alignment vertical="center"/>
    </xf>
    <xf numFmtId="4" fontId="7" fillId="0" borderId="0" xfId="0" applyNumberFormat="1" applyFont="1" applyFill="1" applyAlignment="1">
      <alignment vertical="center"/>
    </xf>
    <xf numFmtId="4" fontId="10" fillId="0" borderId="0" xfId="0" applyNumberFormat="1" applyFont="1" applyFill="1" applyAlignment="1">
      <alignment vertical="center"/>
    </xf>
    <xf numFmtId="43" fontId="10" fillId="0" borderId="0" xfId="0" applyNumberFormat="1" applyFont="1" applyFill="1" applyAlignment="1">
      <alignment vertical="center"/>
    </xf>
    <xf numFmtId="4" fontId="24" fillId="0" borderId="0" xfId="0" applyNumberFormat="1" applyFont="1" applyFill="1" applyBorder="1" applyAlignment="1">
      <alignment horizontal="left"/>
    </xf>
    <xf numFmtId="0" fontId="26" fillId="0" borderId="0" xfId="0" applyFont="1" applyFill="1"/>
    <xf numFmtId="3" fontId="7" fillId="0" borderId="1" xfId="16" applyNumberFormat="1" applyFont="1" applyFill="1" applyBorder="1" applyAlignment="1">
      <alignment vertical="center"/>
    </xf>
    <xf numFmtId="3" fontId="7" fillId="0" borderId="1" xfId="16" applyNumberFormat="1" applyFont="1" applyFill="1" applyBorder="1" applyAlignment="1">
      <alignment horizontal="left" vertical="center" wrapText="1"/>
    </xf>
    <xf numFmtId="9" fontId="7" fillId="0" borderId="1" xfId="1" applyNumberFormat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 wrapText="1"/>
    </xf>
    <xf numFmtId="49" fontId="7" fillId="0" borderId="1" xfId="16" applyNumberFormat="1" applyFont="1" applyFill="1" applyBorder="1" applyAlignment="1">
      <alignment horizontal="center" vertical="center" wrapText="1"/>
    </xf>
    <xf numFmtId="0" fontId="7" fillId="0" borderId="1" xfId="3" applyFont="1" applyFill="1" applyBorder="1" applyAlignment="1">
      <alignment horizontal="center" vertical="center" wrapText="1"/>
    </xf>
    <xf numFmtId="4" fontId="7" fillId="0" borderId="1" xfId="16" applyNumberFormat="1" applyFont="1" applyFill="1" applyBorder="1" applyAlignment="1">
      <alignment horizontal="center" vertical="center"/>
    </xf>
    <xf numFmtId="0" fontId="13" fillId="0" borderId="1" xfId="3" applyFont="1" applyFill="1" applyBorder="1" applyAlignment="1">
      <alignment horizontal="center" vertical="center"/>
    </xf>
    <xf numFmtId="0" fontId="8" fillId="0" borderId="1" xfId="16" applyNumberFormat="1" applyFont="1" applyFill="1" applyBorder="1" applyAlignment="1">
      <alignment vertical="center" wrapText="1"/>
    </xf>
    <xf numFmtId="3" fontId="8" fillId="0" borderId="1" xfId="4" applyNumberFormat="1" applyFont="1" applyFill="1" applyBorder="1" applyAlignment="1">
      <alignment vertical="center"/>
    </xf>
    <xf numFmtId="0" fontId="13" fillId="0" borderId="1" xfId="4" applyFont="1" applyFill="1" applyBorder="1" applyAlignment="1">
      <alignment vertical="center" wrapText="1"/>
    </xf>
    <xf numFmtId="43" fontId="13" fillId="0" borderId="1" xfId="16" applyFont="1" applyFill="1" applyBorder="1" applyAlignment="1">
      <alignment vertical="center" wrapText="1"/>
    </xf>
    <xf numFmtId="166" fontId="8" fillId="0" borderId="1" xfId="16" applyNumberFormat="1" applyFont="1" applyFill="1" applyBorder="1" applyAlignment="1">
      <alignment horizontal="center" vertical="center"/>
    </xf>
    <xf numFmtId="3" fontId="8" fillId="0" borderId="1" xfId="16" applyNumberFormat="1" applyFont="1" applyFill="1" applyBorder="1" applyAlignment="1">
      <alignment horizontal="center" vertical="center" wrapText="1"/>
    </xf>
    <xf numFmtId="3" fontId="13" fillId="0" borderId="1" xfId="16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/>
    </xf>
    <xf numFmtId="3" fontId="8" fillId="0" borderId="8" xfId="16" applyNumberFormat="1" applyFont="1" applyFill="1" applyBorder="1" applyAlignment="1">
      <alignment horizontal="left" vertical="center" wrapText="1"/>
    </xf>
    <xf numFmtId="3" fontId="8" fillId="0" borderId="8" xfId="16" applyNumberFormat="1" applyFont="1" applyFill="1" applyBorder="1" applyAlignment="1">
      <alignment vertical="center"/>
    </xf>
    <xf numFmtId="0" fontId="8" fillId="0" borderId="2" xfId="16" applyNumberFormat="1" applyFont="1" applyFill="1" applyBorder="1" applyAlignment="1">
      <alignment vertical="center" wrapText="1"/>
    </xf>
    <xf numFmtId="4" fontId="5" fillId="0" borderId="1" xfId="0" applyNumberFormat="1" applyFont="1" applyFill="1" applyBorder="1" applyAlignment="1">
      <alignment horizontal="center" vertical="center"/>
    </xf>
    <xf numFmtId="0" fontId="18" fillId="0" borderId="0" xfId="0" applyFont="1" applyFill="1" applyAlignment="1">
      <alignment vertical="center"/>
    </xf>
    <xf numFmtId="43" fontId="28" fillId="0" borderId="0" xfId="0" applyNumberFormat="1" applyFont="1" applyFill="1"/>
    <xf numFmtId="168" fontId="7" fillId="0" borderId="1" xfId="0" applyNumberFormat="1" applyFont="1" applyFill="1" applyBorder="1" applyAlignment="1">
      <alignment horizontal="center" vertical="center"/>
    </xf>
    <xf numFmtId="168" fontId="7" fillId="0" borderId="0" xfId="0" applyNumberFormat="1" applyFont="1" applyFill="1" applyAlignment="1">
      <alignment horizontal="center" vertical="center"/>
    </xf>
    <xf numFmtId="3" fontId="8" fillId="0" borderId="6" xfId="0" applyNumberFormat="1" applyFont="1" applyFill="1" applyBorder="1" applyAlignment="1">
      <alignment horizontal="center" vertical="center"/>
    </xf>
    <xf numFmtId="49" fontId="8" fillId="0" borderId="1" xfId="1" applyNumberFormat="1" applyFont="1" applyFill="1" applyBorder="1" applyAlignment="1">
      <alignment horizontal="center" vertical="center" wrapText="1"/>
    </xf>
    <xf numFmtId="4" fontId="8" fillId="0" borderId="1" xfId="3" applyNumberFormat="1" applyFont="1" applyFill="1" applyBorder="1" applyAlignment="1">
      <alignment horizontal="center" vertical="center" wrapText="1"/>
    </xf>
    <xf numFmtId="49" fontId="8" fillId="0" borderId="5" xfId="1" applyNumberFormat="1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horizontal="center" vertical="center"/>
    </xf>
    <xf numFmtId="170" fontId="8" fillId="0" borderId="1" xfId="1" applyNumberFormat="1" applyFont="1" applyFill="1" applyBorder="1" applyAlignment="1">
      <alignment horizontal="center" vertical="center" wrapText="1"/>
    </xf>
    <xf numFmtId="4" fontId="8" fillId="0" borderId="1" xfId="1" applyNumberFormat="1" applyFont="1" applyFill="1" applyBorder="1" applyAlignment="1">
      <alignment horizontal="center" vertical="center"/>
    </xf>
    <xf numFmtId="4" fontId="8" fillId="0" borderId="0" xfId="1" applyNumberFormat="1" applyFont="1" applyFill="1" applyBorder="1" applyAlignment="1">
      <alignment horizontal="center" vertical="center"/>
    </xf>
    <xf numFmtId="169" fontId="8" fillId="0" borderId="1" xfId="1" applyNumberFormat="1" applyFont="1" applyFill="1" applyBorder="1" applyAlignment="1">
      <alignment horizontal="center" vertical="center"/>
    </xf>
    <xf numFmtId="3" fontId="7" fillId="0" borderId="5" xfId="0" applyNumberFormat="1" applyFont="1" applyFill="1" applyBorder="1" applyAlignment="1">
      <alignment horizontal="center" vertical="center" wrapText="1"/>
    </xf>
    <xf numFmtId="4" fontId="8" fillId="0" borderId="0" xfId="0" applyNumberFormat="1" applyFont="1" applyFill="1" applyAlignment="1">
      <alignment horizontal="left"/>
    </xf>
    <xf numFmtId="4" fontId="7" fillId="0" borderId="0" xfId="0" applyNumberFormat="1" applyFont="1" applyFill="1" applyAlignment="1">
      <alignment horizontal="left"/>
    </xf>
    <xf numFmtId="4" fontId="8" fillId="0" borderId="0" xfId="0" applyNumberFormat="1" applyFont="1" applyFill="1" applyBorder="1" applyAlignment="1">
      <alignment horizontal="center" vertical="center"/>
    </xf>
    <xf numFmtId="0" fontId="7" fillId="0" borderId="0" xfId="67" applyFont="1" applyFill="1" applyBorder="1" applyAlignment="1">
      <alignment horizontal="center" vertical="center" wrapText="1"/>
    </xf>
    <xf numFmtId="0" fontId="8" fillId="0" borderId="0" xfId="67" applyFont="1" applyFill="1" applyBorder="1" applyAlignment="1">
      <alignment horizontal="center" vertical="center" wrapText="1"/>
    </xf>
    <xf numFmtId="168" fontId="7" fillId="0" borderId="0" xfId="0" applyNumberFormat="1" applyFont="1" applyFill="1" applyBorder="1" applyAlignment="1">
      <alignment horizontal="center" vertical="center"/>
    </xf>
    <xf numFmtId="1" fontId="8" fillId="0" borderId="5" xfId="0" applyNumberFormat="1" applyFont="1" applyFill="1" applyBorder="1" applyAlignment="1">
      <alignment horizontal="center" vertical="center" wrapText="1"/>
    </xf>
    <xf numFmtId="4" fontId="7" fillId="0" borderId="5" xfId="0" applyNumberFormat="1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left" vertical="center" wrapText="1"/>
    </xf>
    <xf numFmtId="0" fontId="19" fillId="0" borderId="5" xfId="0" applyFont="1" applyFill="1" applyBorder="1" applyAlignment="1">
      <alignment horizontal="center" vertical="center" wrapText="1"/>
    </xf>
    <xf numFmtId="4" fontId="29" fillId="0" borderId="0" xfId="0" applyNumberFormat="1" applyFont="1" applyFill="1" applyBorder="1" applyAlignment="1">
      <alignment horizontal="left"/>
    </xf>
    <xf numFmtId="1" fontId="7" fillId="0" borderId="0" xfId="0" applyNumberFormat="1" applyFont="1"/>
    <xf numFmtId="0" fontId="7" fillId="0" borderId="0" xfId="0" applyFont="1"/>
    <xf numFmtId="4" fontId="7" fillId="0" borderId="0" xfId="0" applyNumberFormat="1" applyFont="1"/>
    <xf numFmtId="4" fontId="8" fillId="0" borderId="0" xfId="0" applyNumberFormat="1" applyFont="1"/>
    <xf numFmtId="1" fontId="5" fillId="0" borderId="0" xfId="0" applyNumberFormat="1" applyFont="1" applyFill="1" applyBorder="1" applyAlignment="1"/>
    <xf numFmtId="4" fontId="21" fillId="0" borderId="0" xfId="0" applyNumberFormat="1" applyFont="1" applyFill="1" applyBorder="1" applyAlignment="1">
      <alignment horizontal="left"/>
    </xf>
    <xf numFmtId="4" fontId="5" fillId="0" borderId="0" xfId="0" applyNumberFormat="1" applyFont="1" applyFill="1" applyBorder="1" applyAlignment="1"/>
    <xf numFmtId="4" fontId="5" fillId="0" borderId="0" xfId="0" applyNumberFormat="1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4" fontId="8" fillId="0" borderId="0" xfId="0" applyNumberFormat="1" applyFont="1" applyFill="1" applyAlignment="1">
      <alignment vertical="center"/>
    </xf>
    <xf numFmtId="43" fontId="8" fillId="0" borderId="0" xfId="0" applyNumberFormat="1" applyFont="1" applyFill="1"/>
    <xf numFmtId="0" fontId="7" fillId="2" borderId="0" xfId="0" applyFont="1" applyFill="1"/>
    <xf numFmtId="0" fontId="7" fillId="2" borderId="0" xfId="0" applyFont="1" applyFill="1" applyAlignment="1">
      <alignment horizontal="center"/>
    </xf>
    <xf numFmtId="3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3" fontId="8" fillId="2" borderId="1" xfId="16" applyNumberFormat="1" applyFont="1" applyFill="1" applyBorder="1" applyAlignment="1">
      <alignment horizontal="left" vertical="center" wrapText="1"/>
    </xf>
    <xf numFmtId="3" fontId="8" fillId="2" borderId="1" xfId="16" applyNumberFormat="1" applyFont="1" applyFill="1" applyBorder="1" applyAlignment="1">
      <alignment vertical="center" wrapText="1"/>
    </xf>
    <xf numFmtId="43" fontId="8" fillId="2" borderId="1" xfId="16" applyFont="1" applyFill="1" applyBorder="1" applyAlignment="1">
      <alignment vertical="center" wrapText="1"/>
    </xf>
    <xf numFmtId="0" fontId="8" fillId="2" borderId="1" xfId="3" applyFont="1" applyFill="1" applyBorder="1" applyAlignment="1">
      <alignment horizontal="center" vertical="center"/>
    </xf>
    <xf numFmtId="9" fontId="8" fillId="2" borderId="1" xfId="1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8" fillId="2" borderId="1" xfId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49" fontId="8" fillId="2" borderId="1" xfId="16" applyNumberFormat="1" applyFont="1" applyFill="1" applyBorder="1" applyAlignment="1">
      <alignment horizontal="center" vertical="center" wrapText="1"/>
    </xf>
    <xf numFmtId="164" fontId="8" fillId="2" borderId="1" xfId="16" applyNumberFormat="1" applyFont="1" applyFill="1" applyBorder="1" applyAlignment="1">
      <alignment horizontal="center" vertical="center" wrapText="1"/>
    </xf>
    <xf numFmtId="4" fontId="8" fillId="2" borderId="1" xfId="16" applyNumberFormat="1" applyFont="1" applyFill="1" applyBorder="1" applyAlignment="1">
      <alignment horizontal="center" vertical="center"/>
    </xf>
    <xf numFmtId="4" fontId="8" fillId="2" borderId="1" xfId="0" applyNumberFormat="1" applyFont="1" applyFill="1" applyBorder="1" applyAlignment="1">
      <alignment horizontal="center" vertical="center"/>
    </xf>
    <xf numFmtId="4" fontId="8" fillId="2" borderId="1" xfId="1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0" fontId="7" fillId="2" borderId="0" xfId="0" applyFont="1" applyFill="1" applyAlignment="1">
      <alignment vertical="center"/>
    </xf>
    <xf numFmtId="4" fontId="7" fillId="2" borderId="0" xfId="0" applyNumberFormat="1" applyFont="1" applyFill="1" applyAlignment="1">
      <alignment vertical="center"/>
    </xf>
    <xf numFmtId="43" fontId="7" fillId="2" borderId="0" xfId="0" applyNumberFormat="1" applyFont="1" applyFill="1"/>
    <xf numFmtId="4" fontId="7" fillId="2" borderId="0" xfId="0" applyNumberFormat="1" applyFont="1" applyFill="1"/>
    <xf numFmtId="0" fontId="8" fillId="2" borderId="1" xfId="0" applyFont="1" applyFill="1" applyBorder="1" applyAlignment="1">
      <alignment vertical="center"/>
    </xf>
    <xf numFmtId="0" fontId="8" fillId="2" borderId="1" xfId="3" applyFont="1" applyFill="1" applyBorder="1" applyAlignment="1">
      <alignment horizontal="center" vertical="center" wrapText="1"/>
    </xf>
    <xf numFmtId="49" fontId="8" fillId="2" borderId="1" xfId="1" applyNumberFormat="1" applyFont="1" applyFill="1" applyBorder="1" applyAlignment="1">
      <alignment horizontal="center" vertical="center"/>
    </xf>
    <xf numFmtId="3" fontId="8" fillId="2" borderId="1" xfId="0" applyNumberFormat="1" applyFont="1" applyFill="1" applyBorder="1" applyAlignment="1">
      <alignment horizontal="left" vertical="center" wrapText="1"/>
    </xf>
    <xf numFmtId="3" fontId="8" fillId="2" borderId="1" xfId="16" applyNumberFormat="1" applyFont="1" applyFill="1" applyBorder="1" applyAlignment="1">
      <alignment vertical="center"/>
    </xf>
    <xf numFmtId="165" fontId="8" fillId="2" borderId="1" xfId="0" applyNumberFormat="1" applyFont="1" applyFill="1" applyBorder="1" applyAlignment="1">
      <alignment horizontal="left" vertical="center" wrapText="1"/>
    </xf>
    <xf numFmtId="1" fontId="8" fillId="2" borderId="1" xfId="16" applyNumberFormat="1" applyFont="1" applyFill="1" applyBorder="1" applyAlignment="1">
      <alignment horizontal="center" vertical="center" wrapText="1"/>
    </xf>
    <xf numFmtId="43" fontId="8" fillId="2" borderId="1" xfId="16" applyFont="1" applyFill="1" applyBorder="1" applyAlignment="1">
      <alignment horizontal="center" vertical="center" wrapText="1"/>
    </xf>
    <xf numFmtId="4" fontId="8" fillId="2" borderId="6" xfId="0" applyNumberFormat="1" applyFont="1" applyFill="1" applyBorder="1" applyAlignment="1">
      <alignment horizontal="center" vertical="center" wrapText="1"/>
    </xf>
    <xf numFmtId="4" fontId="8" fillId="2" borderId="5" xfId="1" applyNumberFormat="1" applyFont="1" applyFill="1" applyBorder="1" applyAlignment="1">
      <alignment horizontal="right" vertical="center" wrapText="1"/>
    </xf>
    <xf numFmtId="3" fontId="8" fillId="2" borderId="1" xfId="16" applyNumberFormat="1" applyFont="1" applyFill="1" applyBorder="1" applyAlignment="1">
      <alignment horizontal="left" vertical="center"/>
    </xf>
    <xf numFmtId="0" fontId="8" fillId="2" borderId="1" xfId="67" applyFont="1" applyFill="1" applyBorder="1" applyAlignment="1">
      <alignment horizontal="center" vertical="center" wrapText="1"/>
    </xf>
    <xf numFmtId="0" fontId="8" fillId="2" borderId="1" xfId="67" applyFont="1" applyFill="1" applyBorder="1" applyAlignment="1">
      <alignment vertical="center" wrapText="1"/>
    </xf>
    <xf numFmtId="0" fontId="8" fillId="2" borderId="1" xfId="77" applyFont="1" applyFill="1" applyBorder="1" applyAlignment="1">
      <alignment horizontal="center" vertical="center" wrapText="1"/>
    </xf>
    <xf numFmtId="0" fontId="8" fillId="2" borderId="5" xfId="1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 wrapText="1"/>
    </xf>
    <xf numFmtId="2" fontId="8" fillId="2" borderId="1" xfId="0" applyNumberFormat="1" applyFont="1" applyFill="1" applyBorder="1" applyAlignment="1">
      <alignment horizontal="center" vertical="center"/>
    </xf>
    <xf numFmtId="0" fontId="8" fillId="2" borderId="1" xfId="1" applyFont="1" applyFill="1" applyBorder="1" applyAlignment="1">
      <alignment horizontal="center" vertical="center"/>
    </xf>
    <xf numFmtId="43" fontId="7" fillId="2" borderId="0" xfId="0" applyNumberFormat="1" applyFont="1" applyFill="1" applyAlignment="1">
      <alignment vertical="center"/>
    </xf>
    <xf numFmtId="0" fontId="8" fillId="2" borderId="1" xfId="78" applyFont="1" applyFill="1" applyBorder="1" applyAlignment="1">
      <alignment horizontal="left" vertical="center" wrapText="1"/>
    </xf>
    <xf numFmtId="9" fontId="7" fillId="2" borderId="1" xfId="79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0" fontId="7" fillId="2" borderId="1" xfId="80" applyFont="1" applyFill="1" applyBorder="1" applyAlignment="1">
      <alignment horizontal="center" vertical="center" wrapText="1"/>
    </xf>
    <xf numFmtId="49" fontId="8" fillId="2" borderId="1" xfId="78" applyNumberFormat="1" applyFont="1" applyFill="1" applyBorder="1" applyAlignment="1">
      <alignment horizontal="center" vertical="center"/>
    </xf>
    <xf numFmtId="0" fontId="8" fillId="2" borderId="1" xfId="78" applyFont="1" applyFill="1" applyBorder="1" applyAlignment="1">
      <alignment horizontal="left" vertical="center"/>
    </xf>
    <xf numFmtId="4" fontId="7" fillId="2" borderId="1" xfId="80" applyNumberFormat="1" applyFont="1" applyFill="1" applyBorder="1" applyAlignment="1">
      <alignment horizontal="center" vertical="center" wrapText="1"/>
    </xf>
    <xf numFmtId="0" fontId="7" fillId="2" borderId="2" xfId="80" applyNumberFormat="1" applyFont="1" applyFill="1" applyBorder="1" applyAlignment="1">
      <alignment horizontal="center" vertical="center" wrapText="1"/>
    </xf>
    <xf numFmtId="0" fontId="7" fillId="2" borderId="1" xfId="80" applyNumberFormat="1" applyFont="1" applyFill="1" applyBorder="1" applyAlignment="1">
      <alignment horizontal="center" vertical="center" wrapText="1"/>
    </xf>
    <xf numFmtId="4" fontId="10" fillId="2" borderId="0" xfId="0" applyNumberFormat="1" applyFont="1" applyFill="1" applyAlignment="1">
      <alignment vertical="center"/>
    </xf>
    <xf numFmtId="4" fontId="8" fillId="2" borderId="1" xfId="3" applyNumberFormat="1" applyFont="1" applyFill="1" applyBorder="1" applyAlignment="1">
      <alignment horizontal="left" vertical="center" wrapText="1"/>
    </xf>
    <xf numFmtId="43" fontId="8" fillId="2" borderId="1" xfId="76" applyFont="1" applyFill="1" applyBorder="1" applyAlignment="1">
      <alignment horizontal="left" vertical="center" wrapText="1"/>
    </xf>
    <xf numFmtId="3" fontId="7" fillId="2" borderId="1" xfId="0" applyNumberFormat="1" applyFont="1" applyFill="1" applyBorder="1" applyAlignment="1">
      <alignment horizontal="left" vertical="center" wrapText="1"/>
    </xf>
    <xf numFmtId="0" fontId="8" fillId="2" borderId="6" xfId="3" applyFont="1" applyFill="1" applyBorder="1" applyAlignment="1">
      <alignment horizontal="left" vertical="center" wrapText="1"/>
    </xf>
    <xf numFmtId="0" fontId="31" fillId="2" borderId="1" xfId="0" applyFont="1" applyFill="1" applyBorder="1" applyAlignment="1">
      <alignment wrapText="1"/>
    </xf>
    <xf numFmtId="0" fontId="31" fillId="2" borderId="1" xfId="0" applyFont="1" applyFill="1" applyBorder="1"/>
    <xf numFmtId="0" fontId="7" fillId="2" borderId="1" xfId="0" applyFont="1" applyFill="1" applyBorder="1" applyAlignment="1">
      <alignment horizontal="left" vertical="center" wrapText="1"/>
    </xf>
    <xf numFmtId="0" fontId="31" fillId="2" borderId="1" xfId="0" applyFont="1" applyFill="1" applyBorder="1" applyAlignment="1">
      <alignment vertical="center"/>
    </xf>
    <xf numFmtId="0" fontId="31" fillId="2" borderId="1" xfId="0" applyFont="1" applyFill="1" applyBorder="1" applyAlignment="1">
      <alignment vertical="center" wrapText="1"/>
    </xf>
    <xf numFmtId="0" fontId="31" fillId="2" borderId="0" xfId="0" applyFont="1" applyFill="1"/>
    <xf numFmtId="164" fontId="8" fillId="2" borderId="1" xfId="16" applyNumberFormat="1" applyFont="1" applyFill="1" applyBorder="1" applyAlignment="1">
      <alignment horizontal="left" vertical="center" wrapText="1"/>
    </xf>
    <xf numFmtId="4" fontId="8" fillId="2" borderId="1" xfId="0" applyNumberFormat="1" applyFont="1" applyFill="1" applyBorder="1" applyAlignment="1">
      <alignment horizontal="left" vertical="center" wrapText="1"/>
    </xf>
    <xf numFmtId="4" fontId="8" fillId="2" borderId="1" xfId="76" applyNumberFormat="1" applyFont="1" applyFill="1" applyBorder="1" applyAlignment="1">
      <alignment horizontal="left" vertical="center" wrapText="1"/>
    </xf>
    <xf numFmtId="0" fontId="8" fillId="2" borderId="1" xfId="3" applyNumberFormat="1" applyFont="1" applyFill="1" applyBorder="1" applyAlignment="1">
      <alignment horizontal="center" vertical="center" wrapText="1"/>
    </xf>
    <xf numFmtId="4" fontId="8" fillId="2" borderId="1" xfId="3" applyNumberFormat="1" applyFont="1" applyFill="1" applyBorder="1" applyAlignment="1">
      <alignment horizontal="center" vertical="center" wrapText="1"/>
    </xf>
    <xf numFmtId="3" fontId="8" fillId="2" borderId="1" xfId="67" applyNumberFormat="1" applyFont="1" applyFill="1" applyBorder="1" applyAlignment="1">
      <alignment horizontal="center" vertical="center" wrapText="1"/>
    </xf>
    <xf numFmtId="9" fontId="8" fillId="2" borderId="1" xfId="1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2" borderId="1" xfId="67" applyFont="1" applyFill="1" applyBorder="1" applyAlignment="1">
      <alignment wrapText="1"/>
    </xf>
    <xf numFmtId="165" fontId="8" fillId="2" borderId="1" xfId="67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8" fillId="2" borderId="5" xfId="67" applyFont="1" applyFill="1" applyBorder="1" applyAlignment="1">
      <alignment vertical="center" wrapText="1"/>
    </xf>
    <xf numFmtId="0" fontId="8" fillId="2" borderId="5" xfId="67" applyFont="1" applyFill="1" applyBorder="1" applyAlignment="1">
      <alignment horizontal="center" vertical="center" wrapText="1"/>
    </xf>
    <xf numFmtId="9" fontId="8" fillId="2" borderId="5" xfId="1" applyNumberFormat="1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 wrapText="1"/>
    </xf>
    <xf numFmtId="1" fontId="8" fillId="2" borderId="5" xfId="0" applyNumberFormat="1" applyFont="1" applyFill="1" applyBorder="1" applyAlignment="1">
      <alignment horizontal="center" vertical="center"/>
    </xf>
    <xf numFmtId="3" fontId="8" fillId="2" borderId="5" xfId="0" applyNumberFormat="1" applyFont="1" applyFill="1" applyBorder="1" applyAlignment="1">
      <alignment horizontal="center" vertical="center"/>
    </xf>
    <xf numFmtId="4" fontId="8" fillId="2" borderId="5" xfId="0" applyNumberFormat="1" applyFont="1" applyFill="1" applyBorder="1" applyAlignment="1">
      <alignment horizontal="center" vertical="center"/>
    </xf>
    <xf numFmtId="0" fontId="8" fillId="2" borderId="5" xfId="1" applyFont="1" applyFill="1" applyBorder="1" applyAlignment="1">
      <alignment horizontal="center" vertical="center"/>
    </xf>
    <xf numFmtId="2" fontId="8" fillId="2" borderId="5" xfId="0" applyNumberFormat="1" applyFont="1" applyFill="1" applyBorder="1" applyAlignment="1">
      <alignment horizontal="center" vertical="center"/>
    </xf>
    <xf numFmtId="0" fontId="8" fillId="2" borderId="1" xfId="1" applyFont="1" applyFill="1" applyBorder="1" applyAlignment="1">
      <alignment horizontal="left" vertical="center" wrapText="1"/>
    </xf>
    <xf numFmtId="9" fontId="8" fillId="2" borderId="1" xfId="1" applyNumberFormat="1" applyFont="1" applyFill="1" applyBorder="1" applyAlignment="1">
      <alignment horizontal="left" vertical="center" wrapText="1"/>
    </xf>
    <xf numFmtId="0" fontId="17" fillId="2" borderId="5" xfId="67" applyFont="1" applyFill="1" applyBorder="1" applyAlignment="1">
      <alignment horizontal="left" vertical="center" wrapText="1"/>
    </xf>
    <xf numFmtId="0" fontId="17" fillId="2" borderId="5" xfId="67" applyFont="1" applyFill="1" applyBorder="1" applyAlignment="1">
      <alignment vertical="center" wrapText="1"/>
    </xf>
    <xf numFmtId="0" fontId="7" fillId="2" borderId="5" xfId="67" applyFont="1" applyFill="1" applyBorder="1" applyAlignment="1">
      <alignment vertical="center" wrapText="1"/>
    </xf>
    <xf numFmtId="9" fontId="8" fillId="2" borderId="5" xfId="1" applyNumberFormat="1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center" vertical="center"/>
    </xf>
    <xf numFmtId="1" fontId="7" fillId="2" borderId="5" xfId="0" applyNumberFormat="1" applyFont="1" applyFill="1" applyBorder="1"/>
    <xf numFmtId="4" fontId="7" fillId="2" borderId="5" xfId="0" applyNumberFormat="1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center" vertical="center"/>
    </xf>
    <xf numFmtId="0" fontId="7" fillId="2" borderId="0" xfId="0" applyFont="1" applyFill="1" applyBorder="1"/>
    <xf numFmtId="0" fontId="7" fillId="2" borderId="0" xfId="0" applyFont="1" applyFill="1" applyAlignment="1">
      <alignment horizontal="center" vertical="center"/>
    </xf>
    <xf numFmtId="0" fontId="7" fillId="2" borderId="5" xfId="0" applyFont="1" applyFill="1" applyBorder="1"/>
    <xf numFmtId="0" fontId="7" fillId="2" borderId="0" xfId="0" applyFont="1" applyFill="1" applyBorder="1" applyAlignment="1">
      <alignment horizontal="center" vertical="center"/>
    </xf>
    <xf numFmtId="0" fontId="17" fillId="2" borderId="5" xfId="67" applyFont="1" applyFill="1" applyBorder="1" applyAlignment="1">
      <alignment horizontal="center" vertical="center" wrapText="1"/>
    </xf>
    <xf numFmtId="0" fontId="7" fillId="2" borderId="5" xfId="67" applyFont="1" applyFill="1" applyBorder="1" applyAlignment="1">
      <alignment horizontal="center" vertical="center" wrapText="1"/>
    </xf>
    <xf numFmtId="9" fontId="8" fillId="2" borderId="5" xfId="1" applyNumberFormat="1" applyFont="1" applyFill="1" applyBorder="1" applyAlignment="1">
      <alignment horizontal="center" vertical="center" wrapText="1"/>
    </xf>
    <xf numFmtId="1" fontId="7" fillId="2" borderId="5" xfId="0" applyNumberFormat="1" applyFont="1" applyFill="1" applyBorder="1" applyAlignment="1">
      <alignment horizontal="center" vertical="center"/>
    </xf>
    <xf numFmtId="1" fontId="8" fillId="2" borderId="5" xfId="0" applyNumberFormat="1" applyFont="1" applyFill="1" applyBorder="1" applyAlignment="1">
      <alignment horizontal="center" vertical="center" wrapText="1"/>
    </xf>
    <xf numFmtId="4" fontId="7" fillId="2" borderId="5" xfId="0" applyNumberFormat="1" applyFont="1" applyFill="1" applyBorder="1" applyAlignment="1">
      <alignment horizontal="center" vertical="center" wrapText="1"/>
    </xf>
    <xf numFmtId="4" fontId="8" fillId="2" borderId="5" xfId="16" applyNumberFormat="1" applyFont="1" applyFill="1" applyBorder="1" applyAlignment="1">
      <alignment horizontal="center" vertical="center"/>
    </xf>
    <xf numFmtId="4" fontId="8" fillId="2" borderId="5" xfId="0" applyNumberFormat="1" applyFont="1" applyFill="1" applyBorder="1" applyAlignment="1">
      <alignment horizontal="center" vertical="center" wrapText="1"/>
    </xf>
    <xf numFmtId="4" fontId="8" fillId="2" borderId="5" xfId="1" applyNumberFormat="1" applyFont="1" applyFill="1" applyBorder="1" applyAlignment="1">
      <alignment horizontal="center" vertical="center" wrapText="1"/>
    </xf>
    <xf numFmtId="0" fontId="7" fillId="2" borderId="1" xfId="0" applyFont="1" applyFill="1" applyBorder="1"/>
    <xf numFmtId="171" fontId="7" fillId="2" borderId="1" xfId="0" applyNumberFormat="1" applyFont="1" applyFill="1" applyBorder="1" applyAlignment="1">
      <alignment horizontal="center" vertical="center"/>
    </xf>
    <xf numFmtId="172" fontId="7" fillId="2" borderId="1" xfId="0" applyNumberFormat="1" applyFont="1" applyFill="1" applyBorder="1" applyAlignment="1">
      <alignment horizontal="center" vertical="center"/>
    </xf>
    <xf numFmtId="172" fontId="8" fillId="2" borderId="1" xfId="0" applyNumberFormat="1" applyFont="1" applyFill="1" applyBorder="1" applyAlignment="1">
      <alignment horizontal="center" vertical="center"/>
    </xf>
    <xf numFmtId="172" fontId="8" fillId="2" borderId="1" xfId="0" applyNumberFormat="1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vertical="center" wrapText="1"/>
    </xf>
    <xf numFmtId="3" fontId="8" fillId="2" borderId="1" xfId="0" applyNumberFormat="1" applyFont="1" applyFill="1" applyBorder="1" applyAlignment="1">
      <alignment horizontal="left" vertical="center" wrapText="1" indent="1"/>
    </xf>
    <xf numFmtId="172" fontId="7" fillId="2" borderId="1" xfId="16" applyNumberFormat="1" applyFont="1" applyFill="1" applyBorder="1" applyAlignment="1">
      <alignment horizontal="center" vertical="center" wrapText="1"/>
    </xf>
    <xf numFmtId="165" fontId="8" fillId="2" borderId="1" xfId="0" applyNumberFormat="1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/>
    </xf>
    <xf numFmtId="172" fontId="8" fillId="2" borderId="5" xfId="0" applyNumberFormat="1" applyFont="1" applyFill="1" applyBorder="1" applyAlignment="1">
      <alignment horizontal="center" vertical="center"/>
    </xf>
    <xf numFmtId="0" fontId="16" fillId="2" borderId="1" xfId="67" applyFont="1" applyFill="1" applyBorder="1" applyAlignment="1">
      <alignment horizontal="center" vertical="center" wrapText="1"/>
    </xf>
    <xf numFmtId="1" fontId="8" fillId="2" borderId="1" xfId="0" applyNumberFormat="1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center" vertical="center" wrapText="1"/>
    </xf>
    <xf numFmtId="4" fontId="8" fillId="2" borderId="1" xfId="1" applyNumberFormat="1" applyFont="1" applyFill="1" applyBorder="1" applyAlignment="1">
      <alignment horizontal="center" vertical="center"/>
    </xf>
    <xf numFmtId="0" fontId="8" fillId="2" borderId="6" xfId="67" applyFont="1" applyFill="1" applyBorder="1" applyAlignment="1">
      <alignment horizontal="center" vertical="center" wrapText="1"/>
    </xf>
    <xf numFmtId="0" fontId="8" fillId="2" borderId="6" xfId="67" applyFont="1" applyFill="1" applyBorder="1" applyAlignment="1">
      <alignment vertical="center" wrapText="1"/>
    </xf>
    <xf numFmtId="0" fontId="13" fillId="2" borderId="1" xfId="0" applyFont="1" applyFill="1" applyBorder="1" applyAlignment="1">
      <alignment horizontal="center" vertical="center"/>
    </xf>
    <xf numFmtId="1" fontId="8" fillId="2" borderId="1" xfId="0" applyNumberFormat="1" applyFont="1" applyFill="1" applyBorder="1" applyAlignment="1">
      <alignment horizontal="center" vertical="center" wrapText="1"/>
    </xf>
    <xf numFmtId="4" fontId="7" fillId="2" borderId="1" xfId="0" applyNumberFormat="1" applyFont="1" applyFill="1" applyBorder="1"/>
    <xf numFmtId="0" fontId="8" fillId="2" borderId="1" xfId="67" applyFont="1" applyFill="1" applyBorder="1" applyAlignment="1">
      <alignment horizontal="left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167" fontId="10" fillId="0" borderId="1" xfId="0" applyNumberFormat="1" applyFont="1" applyFill="1" applyBorder="1" applyAlignment="1">
      <alignment horizontal="center" vertical="center"/>
    </xf>
    <xf numFmtId="9" fontId="8" fillId="2" borderId="1" xfId="0" applyNumberFormat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3" fontId="5" fillId="0" borderId="2" xfId="0" applyNumberFormat="1" applyFont="1" applyFill="1" applyBorder="1" applyAlignment="1">
      <alignment horizontal="center" vertical="center" wrapText="1"/>
    </xf>
    <xf numFmtId="3" fontId="5" fillId="0" borderId="4" xfId="0" applyNumberFormat="1" applyFont="1" applyFill="1" applyBorder="1" applyAlignment="1">
      <alignment horizontal="center" vertical="center" wrapText="1"/>
    </xf>
    <xf numFmtId="0" fontId="22" fillId="0" borderId="0" xfId="0" applyFont="1" applyFill="1" applyAlignment="1">
      <alignment horizontal="left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21" fillId="0" borderId="2" xfId="1" applyFont="1" applyFill="1" applyBorder="1" applyAlignment="1">
      <alignment horizontal="center" vertical="center" wrapText="1"/>
    </xf>
    <xf numFmtId="0" fontId="21" fillId="0" borderId="4" xfId="1" applyFont="1" applyFill="1" applyBorder="1" applyAlignment="1">
      <alignment horizontal="center" vertical="center" wrapText="1"/>
    </xf>
  </cellXfs>
  <cellStyles count="81">
    <cellStyle name="Normal 2" xfId="35"/>
    <cellStyle name="Style 1" xfId="79"/>
    <cellStyle name="Обычный" xfId="0" builtinId="0"/>
    <cellStyle name="Обычный 10" xfId="67"/>
    <cellStyle name="Обычный 100" xfId="51"/>
    <cellStyle name="Обычный 101" xfId="53"/>
    <cellStyle name="Обычный 102" xfId="52"/>
    <cellStyle name="Обычный 103" xfId="54"/>
    <cellStyle name="Обычный 104" xfId="36"/>
    <cellStyle name="Обычный 105" xfId="37"/>
    <cellStyle name="Обычный 11" xfId="69"/>
    <cellStyle name="Обычный 12" xfId="75"/>
    <cellStyle name="Обычный 13" xfId="68"/>
    <cellStyle name="Обычный 14" xfId="77"/>
    <cellStyle name="Обычный 2" xfId="1"/>
    <cellStyle name="Обычный 2 13 2" xfId="80"/>
    <cellStyle name="Обычный 2 2" xfId="3"/>
    <cellStyle name="Обычный 2 4" xfId="17"/>
    <cellStyle name="Обычный 25" xfId="39"/>
    <cellStyle name="Обычный 26" xfId="40"/>
    <cellStyle name="Обычный 27" xfId="41"/>
    <cellStyle name="Обычный 3" xfId="4"/>
    <cellStyle name="Обычный 35" xfId="23"/>
    <cellStyle name="Обычный 36" xfId="24"/>
    <cellStyle name="Обычный 37" xfId="25"/>
    <cellStyle name="Обычный 38" xfId="26"/>
    <cellStyle name="Обычный 4" xfId="5"/>
    <cellStyle name="Обычный 4 2" xfId="6"/>
    <cellStyle name="Обычный 4 3" xfId="7"/>
    <cellStyle name="Обычный 42" xfId="27"/>
    <cellStyle name="Обычный 43" xfId="28"/>
    <cellStyle name="Обычный 44" xfId="30"/>
    <cellStyle name="Обычный 45" xfId="29"/>
    <cellStyle name="Обычный 46" xfId="31"/>
    <cellStyle name="Обычный 47" xfId="32"/>
    <cellStyle name="Обычный 48" xfId="33"/>
    <cellStyle name="Обычный 49" xfId="34"/>
    <cellStyle name="Обычный 5" xfId="8"/>
    <cellStyle name="Обычный 5 6" xfId="78"/>
    <cellStyle name="Обычный 6" xfId="9"/>
    <cellStyle name="Обычный 66" xfId="18"/>
    <cellStyle name="Обычный 67" xfId="19"/>
    <cellStyle name="Обычный 68" xfId="21"/>
    <cellStyle name="Обычный 69" xfId="22"/>
    <cellStyle name="Обычный 7" xfId="10"/>
    <cellStyle name="Обычный 70" xfId="20"/>
    <cellStyle name="Обычный 71" xfId="55"/>
    <cellStyle name="Обычный 72" xfId="56"/>
    <cellStyle name="Обычный 73" xfId="57"/>
    <cellStyle name="Обычный 74" xfId="58"/>
    <cellStyle name="Обычный 75" xfId="59"/>
    <cellStyle name="Обычный 76" xfId="61"/>
    <cellStyle name="Обычный 77" xfId="60"/>
    <cellStyle name="Обычный 78" xfId="62"/>
    <cellStyle name="Обычный 79" xfId="63"/>
    <cellStyle name="Обычный 8" xfId="73"/>
    <cellStyle name="Обычный 80" xfId="64"/>
    <cellStyle name="Обычный 81" xfId="65"/>
    <cellStyle name="Обычный 84" xfId="72"/>
    <cellStyle name="Обычный 87" xfId="38"/>
    <cellStyle name="Обычный 88" xfId="70"/>
    <cellStyle name="Обычный 89" xfId="71"/>
    <cellStyle name="Обычный 9" xfId="66"/>
    <cellStyle name="Обычный 91" xfId="42"/>
    <cellStyle name="Обычный 92" xfId="43"/>
    <cellStyle name="Обычный 93" xfId="45"/>
    <cellStyle name="Обычный 94" xfId="44"/>
    <cellStyle name="Обычный 95" xfId="46"/>
    <cellStyle name="Обычный 96" xfId="47"/>
    <cellStyle name="Обычный 97" xfId="48"/>
    <cellStyle name="Обычный 98" xfId="49"/>
    <cellStyle name="Обычный 99" xfId="50"/>
    <cellStyle name="Стиль 1" xfId="14"/>
    <cellStyle name="Финансовый" xfId="16" builtinId="3"/>
    <cellStyle name="Финансовый 2" xfId="2"/>
    <cellStyle name="Финансовый 2 2" xfId="11"/>
    <cellStyle name="Финансовый 2 4" xfId="76"/>
    <cellStyle name="Финансовый 3" xfId="12"/>
    <cellStyle name="Финансовый 4" xfId="13"/>
    <cellStyle name="Финансовый 5" xfId="15"/>
    <cellStyle name="Финансовый 6" xfId="74"/>
  </cellStyles>
  <dxfs count="0"/>
  <tableStyles count="0" defaultTableStyle="TableStyleMedium9" defaultPivotStyle="PivotStyleLight16"/>
  <colors>
    <mruColors>
      <color rgb="FFCCFF99"/>
      <color rgb="FFFFFFCC"/>
      <color rgb="FF99FFCC"/>
      <color rgb="FFFFFF66"/>
      <color rgb="FFFFCCFF"/>
      <color rgb="FFFFCC66"/>
      <color rgb="FF99FF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7;&#1072;&#1088;&#1080;&#1085;&#1072;%20&#1088;&#1072;&#1073;&#1086;&#1095;&#1080;&#1077;%20&#1092;&#1072;&#1081;&#1083;&#1099;%20&#1085;&#1072;%2004.01.2017/2017/&#1041;-2017-&#1050;&#1050;&#1057;%20&#1084;&#1072;&#1090;&#1077;&#1088;&#1080;&#1072;&#1083;&#1099;%20&#1082;&#1086;&#1088;%20(&#1086;&#1082;&#1086;&#1085;&#1095;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7;&#1072;&#1088;&#1080;&#1085;&#1072;%20&#1088;&#1072;&#1073;&#1086;&#1095;&#1080;&#1077;%20&#1092;&#1072;&#1081;&#1083;&#1099;%20&#1085;&#1072;%2004.01.2017/&#1055;&#1047;%20&#1058;&#1056;&#1059;%20&#1085;&#1072;%20%201%20&#1087;&#1086;&#1083;&#1091;&#1075;&#1086;&#1076;&#1080;&#1077;%202017&#1075;%20&#1086;&#1090;%20&#1080;&#1085;&#1085;&#1080;&#1094;&#1080;&#1072;&#1090;&#1086;&#1088;&#1086;&#1074;/Documents%20and%20Settings/Admin/&#1056;&#1072;&#1073;&#1086;&#1095;&#1080;&#1081;%20&#1089;&#1090;&#1086;&#1083;/&#1041;-2017-&#1050;&#1050;&#1057;%20&#1076;&#1077;&#1082;&#1072;&#1073;&#1088;&#1100;%202016&#1075;.%20(1)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9;&#1090;&#1074;&#1077;&#1088;&#1078;&#1076;&#1077;&#1085;&#1085;&#1099;&#1081;%20&#1075;&#1086;&#1076;&#1086;&#1074;&#1086;&#1081;%20&#1087;&#1083;&#1072;&#1085;%20&#1079;&#1072;&#1082;&#1091;&#1087;&#1086;&#1082;%20&#1058;&#1056;&#1059;%20&#1085;&#1072;%202017%20&#1075;&#1086;&#1076;%20-%20&#1076;&#1083;&#1103;%20&#1088;&#1072;&#1073;&#1086;&#1090;&#1099;%20&#1047;&#1040;&#1056;&#1048;&#1053;&#104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.1.2"/>
      <sheetName val="2017-2020 смр"/>
      <sheetName val="2017-2020 Атырау"/>
      <sheetName val="ЖСМУ"/>
      <sheetName val="УДР"/>
      <sheetName val="РСУ"/>
      <sheetName val="АСМУ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>
        <row r="29">
          <cell r="AI29">
            <v>745.92857142857144</v>
          </cell>
        </row>
        <row r="30">
          <cell r="AI30">
            <v>4386.9285714285716</v>
          </cell>
        </row>
        <row r="68">
          <cell r="AI68">
            <v>4062.5</v>
          </cell>
        </row>
        <row r="69">
          <cell r="AI69">
            <v>30.229380952380957</v>
          </cell>
        </row>
      </sheetData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"/>
      <sheetName val="ф1"/>
      <sheetName val="ф2"/>
      <sheetName val="ф3"/>
      <sheetName val="ф4"/>
      <sheetName val="ф5"/>
      <sheetName val="ПП"/>
      <sheetName val="."/>
      <sheetName val="КВЛ"/>
      <sheetName val="PL"/>
      <sheetName val="для директора"/>
      <sheetName val="CF"/>
      <sheetName val="..."/>
      <sheetName val="а4.1."/>
      <sheetName val="а6.3"/>
      <sheetName val="а7.1."/>
      <sheetName val="а7.2"/>
      <sheetName val="а7.3"/>
      <sheetName val="а7.4."/>
      <sheetName val="а7.5."/>
      <sheetName val="а7.6."/>
      <sheetName val="а7.7."/>
      <sheetName val="а7.8."/>
      <sheetName val="а7.12"/>
      <sheetName val="а7.13"/>
      <sheetName val="а7.14"/>
      <sheetName val="а7.15"/>
      <sheetName val="а7.16"/>
      <sheetName val="а7.18"/>
      <sheetName val="а7.19"/>
      <sheetName val="а7.20"/>
      <sheetName val="а.8"/>
      <sheetName val="а12.6.8"/>
      <sheetName val="а12.9.2"/>
      <sheetName val="а12.9.3"/>
      <sheetName val="а13.1"/>
      <sheetName val="а13.2"/>
      <sheetName val="а13.3"/>
      <sheetName val="а14.1."/>
      <sheetName val="а14.2"/>
      <sheetName val="а14.3"/>
      <sheetName val="а14.4"/>
      <sheetName val="а14.5"/>
      <sheetName val="а17.1-4."/>
      <sheetName val="а17.5"/>
      <sheetName val="а17.6"/>
      <sheetName val="а17.13"/>
      <sheetName val="а17.14"/>
      <sheetName val="а18"/>
      <sheetName val="...."/>
      <sheetName val="4.1.1"/>
      <sheetName val="4.1.5"/>
      <sheetName val="4.1.7"/>
      <sheetName val="4.1.8"/>
      <sheetName val="4.1.9"/>
      <sheetName val="4.1.11"/>
      <sheetName val="4.1.12"/>
      <sheetName val="4.1.13"/>
      <sheetName val="4.1.14"/>
      <sheetName val="4.1.15"/>
      <sheetName val="4.1.16"/>
      <sheetName val="4.1.17"/>
      <sheetName val="4.1.18"/>
      <sheetName val="4.1.19"/>
      <sheetName val="4.1.20"/>
      <sheetName val="4.1.21"/>
      <sheetName val="4.1.22"/>
      <sheetName val="4.1.23"/>
      <sheetName val="4.1.26,24"/>
      <sheetName val="4.1.25"/>
      <sheetName val="4.1.27"/>
      <sheetName val="4.1.28"/>
      <sheetName val="4.1.30"/>
      <sheetName val="4.1.31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49">
          <cell r="K49">
            <v>2600</v>
          </cell>
        </row>
        <row r="55">
          <cell r="K55">
            <v>1300</v>
          </cell>
        </row>
        <row r="56">
          <cell r="K56">
            <v>1200</v>
          </cell>
        </row>
        <row r="57">
          <cell r="K57">
            <v>900</v>
          </cell>
        </row>
        <row r="58">
          <cell r="K58">
            <v>1400</v>
          </cell>
        </row>
        <row r="238">
          <cell r="K238">
            <v>4173</v>
          </cell>
        </row>
        <row r="328">
          <cell r="M328">
            <v>176</v>
          </cell>
          <cell r="U328">
            <v>528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ончательный"/>
      <sheetName val="Лист1"/>
      <sheetName val="Лист2"/>
    </sheetNames>
    <sheetDataSet>
      <sheetData sheetId="0">
        <row r="1844">
          <cell r="AI1844">
            <v>4754056114.7051907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tabColor rgb="FFFF0000"/>
    <pageSetUpPr fitToPage="1"/>
  </sheetPr>
  <dimension ref="A1:AX2586"/>
  <sheetViews>
    <sheetView tabSelected="1" zoomScale="70" zoomScaleNormal="70" workbookViewId="0">
      <pane ySplit="14" topLeftCell="A1174" activePane="bottomLeft" state="frozen"/>
      <selection activeCell="G22" sqref="G22"/>
      <selection pane="bottomLeft" activeCell="G1176" sqref="G1176"/>
    </sheetView>
  </sheetViews>
  <sheetFormatPr defaultRowHeight="43.5" customHeight="1" outlineLevelRow="1" outlineLevelCol="1" x14ac:dyDescent="0.2"/>
  <cols>
    <col min="1" max="1" width="3.5703125" style="54" customWidth="1"/>
    <col min="2" max="2" width="6.42578125" style="54" customWidth="1"/>
    <col min="3" max="3" width="8.28515625" style="107" customWidth="1"/>
    <col min="4" max="4" width="15.28515625" style="107" customWidth="1"/>
    <col min="5" max="5" width="22.28515625" style="70" customWidth="1"/>
    <col min="6" max="6" width="18.42578125" style="206" customWidth="1"/>
    <col min="7" max="7" width="25.85546875" style="108" customWidth="1"/>
    <col min="8" max="8" width="23.85546875" style="107" customWidth="1"/>
    <col min="9" max="9" width="6.85546875" style="107" customWidth="1"/>
    <col min="10" max="10" width="7.5703125" style="107" customWidth="1" outlineLevel="1"/>
    <col min="11" max="11" width="12.5703125" style="107" customWidth="1" outlineLevel="1"/>
    <col min="12" max="12" width="18.7109375" style="47" customWidth="1" outlineLevel="1"/>
    <col min="13" max="13" width="11.140625" style="47" customWidth="1" outlineLevel="1"/>
    <col min="14" max="14" width="17.7109375" style="107" customWidth="1" outlineLevel="1"/>
    <col min="15" max="15" width="8" style="54" customWidth="1" outlineLevel="1"/>
    <col min="16" max="16" width="14.7109375" style="54" customWidth="1" outlineLevel="1"/>
    <col min="17" max="17" width="25.7109375" style="54" customWidth="1" outlineLevel="1"/>
    <col min="18" max="18" width="8.42578125" style="109" customWidth="1"/>
    <col min="19" max="19" width="9.42578125" style="54" customWidth="1" outlineLevel="1"/>
    <col min="20" max="20" width="14.28515625" style="48" customWidth="1" outlineLevel="1"/>
    <col min="21" max="21" width="16.42578125" style="110" customWidth="1" outlineLevel="1"/>
    <col min="22" max="22" width="19.42578125" style="20" customWidth="1" outlineLevel="1"/>
    <col min="23" max="23" width="20" style="20" customWidth="1"/>
    <col min="24" max="24" width="7.7109375" style="54" customWidth="1"/>
    <col min="25" max="25" width="8.5703125" style="54" bestFit="1" customWidth="1"/>
    <col min="26" max="26" width="13.140625" style="1" customWidth="1"/>
    <col min="27" max="27" width="2.42578125" style="1" customWidth="1"/>
    <col min="28" max="28" width="14.28515625" style="47" customWidth="1"/>
    <col min="29" max="29" width="22.5703125" style="47" customWidth="1"/>
    <col min="30" max="30" width="21.140625" style="54" customWidth="1"/>
    <col min="31" max="31" width="14.7109375" style="54" customWidth="1"/>
    <col min="32" max="32" width="25.42578125" style="54" customWidth="1"/>
    <col min="33" max="209" width="9.140625" style="54"/>
    <col min="210" max="210" width="5" style="54" customWidth="1"/>
    <col min="211" max="211" width="14" style="54" customWidth="1"/>
    <col min="212" max="212" width="9" style="54" customWidth="1"/>
    <col min="213" max="213" width="15.140625" style="54" customWidth="1"/>
    <col min="214" max="214" width="14.28515625" style="54" customWidth="1"/>
    <col min="215" max="215" width="15.7109375" style="54" customWidth="1"/>
    <col min="216" max="216" width="6.85546875" style="54" customWidth="1"/>
    <col min="217" max="217" width="12.140625" style="54" customWidth="1"/>
    <col min="218" max="218" width="9.28515625" style="54" bestFit="1" customWidth="1"/>
    <col min="219" max="219" width="9.7109375" style="54" customWidth="1"/>
    <col min="220" max="220" width="10.5703125" style="54" customWidth="1"/>
    <col min="221" max="221" width="9.5703125" style="54" customWidth="1"/>
    <col min="222" max="223" width="9.140625" style="54"/>
    <col min="224" max="224" width="11.42578125" style="54" customWidth="1"/>
    <col min="225" max="225" width="8.7109375" style="54" customWidth="1"/>
    <col min="226" max="226" width="9.140625" style="54"/>
    <col min="227" max="227" width="8" style="54" customWidth="1"/>
    <col min="228" max="228" width="10.42578125" style="54" customWidth="1"/>
    <col min="229" max="229" width="10.85546875" style="54" customWidth="1"/>
    <col min="230" max="230" width="11.140625" style="54" customWidth="1"/>
    <col min="231" max="231" width="9.140625" style="54"/>
    <col min="232" max="232" width="7.140625" style="54" customWidth="1"/>
    <col min="233" max="233" width="7.7109375" style="54" customWidth="1"/>
    <col min="234" max="234" width="10.5703125" style="54" bestFit="1" customWidth="1"/>
    <col min="235" max="465" width="9.140625" style="54"/>
    <col min="466" max="466" width="5" style="54" customWidth="1"/>
    <col min="467" max="467" width="14" style="54" customWidth="1"/>
    <col min="468" max="468" width="9" style="54" customWidth="1"/>
    <col min="469" max="469" width="15.140625" style="54" customWidth="1"/>
    <col min="470" max="470" width="14.28515625" style="54" customWidth="1"/>
    <col min="471" max="471" width="15.7109375" style="54" customWidth="1"/>
    <col min="472" max="472" width="6.85546875" style="54" customWidth="1"/>
    <col min="473" max="473" width="12.140625" style="54" customWidth="1"/>
    <col min="474" max="474" width="9.28515625" style="54" bestFit="1" customWidth="1"/>
    <col min="475" max="475" width="9.7109375" style="54" customWidth="1"/>
    <col min="476" max="476" width="10.5703125" style="54" customWidth="1"/>
    <col min="477" max="477" width="9.5703125" style="54" customWidth="1"/>
    <col min="478" max="479" width="9.140625" style="54"/>
    <col min="480" max="480" width="11.42578125" style="54" customWidth="1"/>
    <col min="481" max="481" width="8.7109375" style="54" customWidth="1"/>
    <col min="482" max="482" width="9.140625" style="54"/>
    <col min="483" max="483" width="8" style="54" customWidth="1"/>
    <col min="484" max="484" width="10.42578125" style="54" customWidth="1"/>
    <col min="485" max="485" width="10.85546875" style="54" customWidth="1"/>
    <col min="486" max="486" width="11.140625" style="54" customWidth="1"/>
    <col min="487" max="487" width="9.140625" style="54"/>
    <col min="488" max="488" width="7.140625" style="54" customWidth="1"/>
    <col min="489" max="489" width="7.7109375" style="54" customWidth="1"/>
    <col min="490" max="490" width="10.5703125" style="54" bestFit="1" customWidth="1"/>
    <col min="491" max="721" width="9.140625" style="54"/>
    <col min="722" max="722" width="5" style="54" customWidth="1"/>
    <col min="723" max="723" width="14" style="54" customWidth="1"/>
    <col min="724" max="724" width="9" style="54" customWidth="1"/>
    <col min="725" max="725" width="15.140625" style="54" customWidth="1"/>
    <col min="726" max="726" width="14.28515625" style="54" customWidth="1"/>
    <col min="727" max="727" width="15.7109375" style="54" customWidth="1"/>
    <col min="728" max="728" width="6.85546875" style="54" customWidth="1"/>
    <col min="729" max="729" width="12.140625" style="54" customWidth="1"/>
    <col min="730" max="730" width="9.28515625" style="54" bestFit="1" customWidth="1"/>
    <col min="731" max="731" width="9.7109375" style="54" customWidth="1"/>
    <col min="732" max="732" width="10.5703125" style="54" customWidth="1"/>
    <col min="733" max="733" width="9.5703125" style="54" customWidth="1"/>
    <col min="734" max="735" width="9.140625" style="54"/>
    <col min="736" max="736" width="11.42578125" style="54" customWidth="1"/>
    <col min="737" max="737" width="8.7109375" style="54" customWidth="1"/>
    <col min="738" max="738" width="9.140625" style="54"/>
    <col min="739" max="739" width="8" style="54" customWidth="1"/>
    <col min="740" max="740" width="10.42578125" style="54" customWidth="1"/>
    <col min="741" max="741" width="10.85546875" style="54" customWidth="1"/>
    <col min="742" max="742" width="11.140625" style="54" customWidth="1"/>
    <col min="743" max="743" width="9.140625" style="54"/>
    <col min="744" max="744" width="7.140625" style="54" customWidth="1"/>
    <col min="745" max="745" width="7.7109375" style="54" customWidth="1"/>
    <col min="746" max="746" width="10.5703125" style="54" bestFit="1" customWidth="1"/>
    <col min="747" max="977" width="9.140625" style="54"/>
    <col min="978" max="978" width="5" style="54" customWidth="1"/>
    <col min="979" max="979" width="14" style="54" customWidth="1"/>
    <col min="980" max="980" width="9" style="54" customWidth="1"/>
    <col min="981" max="981" width="15.140625" style="54" customWidth="1"/>
    <col min="982" max="982" width="14.28515625" style="54" customWidth="1"/>
    <col min="983" max="983" width="15.7109375" style="54" customWidth="1"/>
    <col min="984" max="984" width="6.85546875" style="54" customWidth="1"/>
    <col min="985" max="985" width="12.140625" style="54" customWidth="1"/>
    <col min="986" max="986" width="9.28515625" style="54" bestFit="1" customWidth="1"/>
    <col min="987" max="987" width="9.7109375" style="54" customWidth="1"/>
    <col min="988" max="988" width="10.5703125" style="54" customWidth="1"/>
    <col min="989" max="989" width="9.5703125" style="54" customWidth="1"/>
    <col min="990" max="991" width="9.140625" style="54"/>
    <col min="992" max="992" width="11.42578125" style="54" customWidth="1"/>
    <col min="993" max="993" width="8.7109375" style="54" customWidth="1"/>
    <col min="994" max="994" width="9.140625" style="54"/>
    <col min="995" max="995" width="8" style="54" customWidth="1"/>
    <col min="996" max="996" width="10.42578125" style="54" customWidth="1"/>
    <col min="997" max="997" width="10.85546875" style="54" customWidth="1"/>
    <col min="998" max="998" width="11.140625" style="54" customWidth="1"/>
    <col min="999" max="999" width="9.140625" style="54"/>
    <col min="1000" max="1000" width="7.140625" style="54" customWidth="1"/>
    <col min="1001" max="1001" width="7.7109375" style="54" customWidth="1"/>
    <col min="1002" max="1002" width="10.5703125" style="54" bestFit="1" customWidth="1"/>
    <col min="1003" max="1233" width="9.140625" style="54"/>
    <col min="1234" max="1234" width="5" style="54" customWidth="1"/>
    <col min="1235" max="1235" width="14" style="54" customWidth="1"/>
    <col min="1236" max="1236" width="9" style="54" customWidth="1"/>
    <col min="1237" max="1237" width="15.140625" style="54" customWidth="1"/>
    <col min="1238" max="1238" width="14.28515625" style="54" customWidth="1"/>
    <col min="1239" max="1239" width="15.7109375" style="54" customWidth="1"/>
    <col min="1240" max="1240" width="6.85546875" style="54" customWidth="1"/>
    <col min="1241" max="1241" width="12.140625" style="54" customWidth="1"/>
    <col min="1242" max="1242" width="9.28515625" style="54" bestFit="1" customWidth="1"/>
    <col min="1243" max="1243" width="9.7109375" style="54" customWidth="1"/>
    <col min="1244" max="1244" width="10.5703125" style="54" customWidth="1"/>
    <col min="1245" max="1245" width="9.5703125" style="54" customWidth="1"/>
    <col min="1246" max="1247" width="9.140625" style="54"/>
    <col min="1248" max="1248" width="11.42578125" style="54" customWidth="1"/>
    <col min="1249" max="1249" width="8.7109375" style="54" customWidth="1"/>
    <col min="1250" max="1250" width="9.140625" style="54"/>
    <col min="1251" max="1251" width="8" style="54" customWidth="1"/>
    <col min="1252" max="1252" width="10.42578125" style="54" customWidth="1"/>
    <col min="1253" max="1253" width="10.85546875" style="54" customWidth="1"/>
    <col min="1254" max="1254" width="11.140625" style="54" customWidth="1"/>
    <col min="1255" max="1255" width="9.140625" style="54"/>
    <col min="1256" max="1256" width="7.140625" style="54" customWidth="1"/>
    <col min="1257" max="1257" width="7.7109375" style="54" customWidth="1"/>
    <col min="1258" max="1258" width="10.5703125" style="54" bestFit="1" customWidth="1"/>
    <col min="1259" max="1489" width="9.140625" style="54"/>
    <col min="1490" max="1490" width="5" style="54" customWidth="1"/>
    <col min="1491" max="1491" width="14" style="54" customWidth="1"/>
    <col min="1492" max="1492" width="9" style="54" customWidth="1"/>
    <col min="1493" max="1493" width="15.140625" style="54" customWidth="1"/>
    <col min="1494" max="1494" width="14.28515625" style="54" customWidth="1"/>
    <col min="1495" max="1495" width="15.7109375" style="54" customWidth="1"/>
    <col min="1496" max="1496" width="6.85546875" style="54" customWidth="1"/>
    <col min="1497" max="1497" width="12.140625" style="54" customWidth="1"/>
    <col min="1498" max="1498" width="9.28515625" style="54" bestFit="1" customWidth="1"/>
    <col min="1499" max="1499" width="9.7109375" style="54" customWidth="1"/>
    <col min="1500" max="1500" width="10.5703125" style="54" customWidth="1"/>
    <col min="1501" max="1501" width="9.5703125" style="54" customWidth="1"/>
    <col min="1502" max="1503" width="9.140625" style="54"/>
    <col min="1504" max="1504" width="11.42578125" style="54" customWidth="1"/>
    <col min="1505" max="1505" width="8.7109375" style="54" customWidth="1"/>
    <col min="1506" max="1506" width="9.140625" style="54"/>
    <col min="1507" max="1507" width="8" style="54" customWidth="1"/>
    <col min="1508" max="1508" width="10.42578125" style="54" customWidth="1"/>
    <col min="1509" max="1509" width="10.85546875" style="54" customWidth="1"/>
    <col min="1510" max="1510" width="11.140625" style="54" customWidth="1"/>
    <col min="1511" max="1511" width="9.140625" style="54"/>
    <col min="1512" max="1512" width="7.140625" style="54" customWidth="1"/>
    <col min="1513" max="1513" width="7.7109375" style="54" customWidth="1"/>
    <col min="1514" max="1514" width="10.5703125" style="54" bestFit="1" customWidth="1"/>
    <col min="1515" max="1745" width="9.140625" style="54"/>
    <col min="1746" max="1746" width="5" style="54" customWidth="1"/>
    <col min="1747" max="1747" width="14" style="54" customWidth="1"/>
    <col min="1748" max="1748" width="9" style="54" customWidth="1"/>
    <col min="1749" max="1749" width="15.140625" style="54" customWidth="1"/>
    <col min="1750" max="1750" width="14.28515625" style="54" customWidth="1"/>
    <col min="1751" max="1751" width="15.7109375" style="54" customWidth="1"/>
    <col min="1752" max="1752" width="6.85546875" style="54" customWidth="1"/>
    <col min="1753" max="1753" width="12.140625" style="54" customWidth="1"/>
    <col min="1754" max="1754" width="9.28515625" style="54" bestFit="1" customWidth="1"/>
    <col min="1755" max="1755" width="9.7109375" style="54" customWidth="1"/>
    <col min="1756" max="1756" width="10.5703125" style="54" customWidth="1"/>
    <col min="1757" max="1757" width="9.5703125" style="54" customWidth="1"/>
    <col min="1758" max="1759" width="9.140625" style="54"/>
    <col min="1760" max="1760" width="11.42578125" style="54" customWidth="1"/>
    <col min="1761" max="1761" width="8.7109375" style="54" customWidth="1"/>
    <col min="1762" max="1762" width="9.140625" style="54"/>
    <col min="1763" max="1763" width="8" style="54" customWidth="1"/>
    <col min="1764" max="1764" width="10.42578125" style="54" customWidth="1"/>
    <col min="1765" max="1765" width="10.85546875" style="54" customWidth="1"/>
    <col min="1766" max="1766" width="11.140625" style="54" customWidth="1"/>
    <col min="1767" max="1767" width="9.140625" style="54"/>
    <col min="1768" max="1768" width="7.140625" style="54" customWidth="1"/>
    <col min="1769" max="1769" width="7.7109375" style="54" customWidth="1"/>
    <col min="1770" max="1770" width="10.5703125" style="54" bestFit="1" customWidth="1"/>
    <col min="1771" max="2001" width="9.140625" style="54"/>
    <col min="2002" max="2002" width="5" style="54" customWidth="1"/>
    <col min="2003" max="2003" width="14" style="54" customWidth="1"/>
    <col min="2004" max="2004" width="9" style="54" customWidth="1"/>
    <col min="2005" max="2005" width="15.140625" style="54" customWidth="1"/>
    <col min="2006" max="2006" width="14.28515625" style="54" customWidth="1"/>
    <col min="2007" max="2007" width="15.7109375" style="54" customWidth="1"/>
    <col min="2008" max="2008" width="6.85546875" style="54" customWidth="1"/>
    <col min="2009" max="2009" width="12.140625" style="54" customWidth="1"/>
    <col min="2010" max="2010" width="9.28515625" style="54" bestFit="1" customWidth="1"/>
    <col min="2011" max="2011" width="9.7109375" style="54" customWidth="1"/>
    <col min="2012" max="2012" width="10.5703125" style="54" customWidth="1"/>
    <col min="2013" max="2013" width="9.5703125" style="54" customWidth="1"/>
    <col min="2014" max="2015" width="9.140625" style="54"/>
    <col min="2016" max="2016" width="11.42578125" style="54" customWidth="1"/>
    <col min="2017" max="2017" width="8.7109375" style="54" customWidth="1"/>
    <col min="2018" max="2018" width="9.140625" style="54"/>
    <col min="2019" max="2019" width="8" style="54" customWidth="1"/>
    <col min="2020" max="2020" width="10.42578125" style="54" customWidth="1"/>
    <col min="2021" max="2021" width="10.85546875" style="54" customWidth="1"/>
    <col min="2022" max="2022" width="11.140625" style="54" customWidth="1"/>
    <col min="2023" max="2023" width="9.140625" style="54"/>
    <col min="2024" max="2024" width="7.140625" style="54" customWidth="1"/>
    <col min="2025" max="2025" width="7.7109375" style="54" customWidth="1"/>
    <col min="2026" max="2026" width="10.5703125" style="54" bestFit="1" customWidth="1"/>
    <col min="2027" max="2257" width="9.140625" style="54"/>
    <col min="2258" max="2258" width="5" style="54" customWidth="1"/>
    <col min="2259" max="2259" width="14" style="54" customWidth="1"/>
    <col min="2260" max="2260" width="9" style="54" customWidth="1"/>
    <col min="2261" max="2261" width="15.140625" style="54" customWidth="1"/>
    <col min="2262" max="2262" width="14.28515625" style="54" customWidth="1"/>
    <col min="2263" max="2263" width="15.7109375" style="54" customWidth="1"/>
    <col min="2264" max="2264" width="6.85546875" style="54" customWidth="1"/>
    <col min="2265" max="2265" width="12.140625" style="54" customWidth="1"/>
    <col min="2266" max="2266" width="9.28515625" style="54" bestFit="1" customWidth="1"/>
    <col min="2267" max="2267" width="9.7109375" style="54" customWidth="1"/>
    <col min="2268" max="2268" width="10.5703125" style="54" customWidth="1"/>
    <col min="2269" max="2269" width="9.5703125" style="54" customWidth="1"/>
    <col min="2270" max="2271" width="9.140625" style="54"/>
    <col min="2272" max="2272" width="11.42578125" style="54" customWidth="1"/>
    <col min="2273" max="2273" width="8.7109375" style="54" customWidth="1"/>
    <col min="2274" max="2274" width="9.140625" style="54"/>
    <col min="2275" max="2275" width="8" style="54" customWidth="1"/>
    <col min="2276" max="2276" width="10.42578125" style="54" customWidth="1"/>
    <col min="2277" max="2277" width="10.85546875" style="54" customWidth="1"/>
    <col min="2278" max="2278" width="11.140625" style="54" customWidth="1"/>
    <col min="2279" max="2279" width="9.140625" style="54"/>
    <col min="2280" max="2280" width="7.140625" style="54" customWidth="1"/>
    <col min="2281" max="2281" width="7.7109375" style="54" customWidth="1"/>
    <col min="2282" max="2282" width="10.5703125" style="54" bestFit="1" customWidth="1"/>
    <col min="2283" max="2513" width="9.140625" style="54"/>
    <col min="2514" max="2514" width="5" style="54" customWidth="1"/>
    <col min="2515" max="2515" width="14" style="54" customWidth="1"/>
    <col min="2516" max="2516" width="9" style="54" customWidth="1"/>
    <col min="2517" max="2517" width="15.140625" style="54" customWidth="1"/>
    <col min="2518" max="2518" width="14.28515625" style="54" customWidth="1"/>
    <col min="2519" max="2519" width="15.7109375" style="54" customWidth="1"/>
    <col min="2520" max="2520" width="6.85546875" style="54" customWidth="1"/>
    <col min="2521" max="2521" width="12.140625" style="54" customWidth="1"/>
    <col min="2522" max="2522" width="9.28515625" style="54" bestFit="1" customWidth="1"/>
    <col min="2523" max="2523" width="9.7109375" style="54" customWidth="1"/>
    <col min="2524" max="2524" width="10.5703125" style="54" customWidth="1"/>
    <col min="2525" max="2525" width="9.5703125" style="54" customWidth="1"/>
    <col min="2526" max="2527" width="9.140625" style="54"/>
    <col min="2528" max="2528" width="11.42578125" style="54" customWidth="1"/>
    <col min="2529" max="2529" width="8.7109375" style="54" customWidth="1"/>
    <col min="2530" max="2530" width="9.140625" style="54"/>
    <col min="2531" max="2531" width="8" style="54" customWidth="1"/>
    <col min="2532" max="2532" width="10.42578125" style="54" customWidth="1"/>
    <col min="2533" max="2533" width="10.85546875" style="54" customWidth="1"/>
    <col min="2534" max="2534" width="11.140625" style="54" customWidth="1"/>
    <col min="2535" max="2535" width="9.140625" style="54"/>
    <col min="2536" max="2536" width="7.140625" style="54" customWidth="1"/>
    <col min="2537" max="2537" width="7.7109375" style="54" customWidth="1"/>
    <col min="2538" max="2538" width="10.5703125" style="54" bestFit="1" customWidth="1"/>
    <col min="2539" max="2769" width="9.140625" style="54"/>
    <col min="2770" max="2770" width="5" style="54" customWidth="1"/>
    <col min="2771" max="2771" width="14" style="54" customWidth="1"/>
    <col min="2772" max="2772" width="9" style="54" customWidth="1"/>
    <col min="2773" max="2773" width="15.140625" style="54" customWidth="1"/>
    <col min="2774" max="2774" width="14.28515625" style="54" customWidth="1"/>
    <col min="2775" max="2775" width="15.7109375" style="54" customWidth="1"/>
    <col min="2776" max="2776" width="6.85546875" style="54" customWidth="1"/>
    <col min="2777" max="2777" width="12.140625" style="54" customWidth="1"/>
    <col min="2778" max="2778" width="9.28515625" style="54" bestFit="1" customWidth="1"/>
    <col min="2779" max="2779" width="9.7109375" style="54" customWidth="1"/>
    <col min="2780" max="2780" width="10.5703125" style="54" customWidth="1"/>
    <col min="2781" max="2781" width="9.5703125" style="54" customWidth="1"/>
    <col min="2782" max="2783" width="9.140625" style="54"/>
    <col min="2784" max="2784" width="11.42578125" style="54" customWidth="1"/>
    <col min="2785" max="2785" width="8.7109375" style="54" customWidth="1"/>
    <col min="2786" max="2786" width="9.140625" style="54"/>
    <col min="2787" max="2787" width="8" style="54" customWidth="1"/>
    <col min="2788" max="2788" width="10.42578125" style="54" customWidth="1"/>
    <col min="2789" max="2789" width="10.85546875" style="54" customWidth="1"/>
    <col min="2790" max="2790" width="11.140625" style="54" customWidth="1"/>
    <col min="2791" max="2791" width="9.140625" style="54"/>
    <col min="2792" max="2792" width="7.140625" style="54" customWidth="1"/>
    <col min="2793" max="2793" width="7.7109375" style="54" customWidth="1"/>
    <col min="2794" max="2794" width="10.5703125" style="54" bestFit="1" customWidth="1"/>
    <col min="2795" max="3025" width="9.140625" style="54"/>
    <col min="3026" max="3026" width="5" style="54" customWidth="1"/>
    <col min="3027" max="3027" width="14" style="54" customWidth="1"/>
    <col min="3028" max="3028" width="9" style="54" customWidth="1"/>
    <col min="3029" max="3029" width="15.140625" style="54" customWidth="1"/>
    <col min="3030" max="3030" width="14.28515625" style="54" customWidth="1"/>
    <col min="3031" max="3031" width="15.7109375" style="54" customWidth="1"/>
    <col min="3032" max="3032" width="6.85546875" style="54" customWidth="1"/>
    <col min="3033" max="3033" width="12.140625" style="54" customWidth="1"/>
    <col min="3034" max="3034" width="9.28515625" style="54" bestFit="1" customWidth="1"/>
    <col min="3035" max="3035" width="9.7109375" style="54" customWidth="1"/>
    <col min="3036" max="3036" width="10.5703125" style="54" customWidth="1"/>
    <col min="3037" max="3037" width="9.5703125" style="54" customWidth="1"/>
    <col min="3038" max="3039" width="9.140625" style="54"/>
    <col min="3040" max="3040" width="11.42578125" style="54" customWidth="1"/>
    <col min="3041" max="3041" width="8.7109375" style="54" customWidth="1"/>
    <col min="3042" max="3042" width="9.140625" style="54"/>
    <col min="3043" max="3043" width="8" style="54" customWidth="1"/>
    <col min="3044" max="3044" width="10.42578125" style="54" customWidth="1"/>
    <col min="3045" max="3045" width="10.85546875" style="54" customWidth="1"/>
    <col min="3046" max="3046" width="11.140625" style="54" customWidth="1"/>
    <col min="3047" max="3047" width="9.140625" style="54"/>
    <col min="3048" max="3048" width="7.140625" style="54" customWidth="1"/>
    <col min="3049" max="3049" width="7.7109375" style="54" customWidth="1"/>
    <col min="3050" max="3050" width="10.5703125" style="54" bestFit="1" customWidth="1"/>
    <col min="3051" max="3281" width="9.140625" style="54"/>
    <col min="3282" max="3282" width="5" style="54" customWidth="1"/>
    <col min="3283" max="3283" width="14" style="54" customWidth="1"/>
    <col min="3284" max="3284" width="9" style="54" customWidth="1"/>
    <col min="3285" max="3285" width="15.140625" style="54" customWidth="1"/>
    <col min="3286" max="3286" width="14.28515625" style="54" customWidth="1"/>
    <col min="3287" max="3287" width="15.7109375" style="54" customWidth="1"/>
    <col min="3288" max="3288" width="6.85546875" style="54" customWidth="1"/>
    <col min="3289" max="3289" width="12.140625" style="54" customWidth="1"/>
    <col min="3290" max="3290" width="9.28515625" style="54" bestFit="1" customWidth="1"/>
    <col min="3291" max="3291" width="9.7109375" style="54" customWidth="1"/>
    <col min="3292" max="3292" width="10.5703125" style="54" customWidth="1"/>
    <col min="3293" max="3293" width="9.5703125" style="54" customWidth="1"/>
    <col min="3294" max="3295" width="9.140625" style="54"/>
    <col min="3296" max="3296" width="11.42578125" style="54" customWidth="1"/>
    <col min="3297" max="3297" width="8.7109375" style="54" customWidth="1"/>
    <col min="3298" max="3298" width="9.140625" style="54"/>
    <col min="3299" max="3299" width="8" style="54" customWidth="1"/>
    <col min="3300" max="3300" width="10.42578125" style="54" customWidth="1"/>
    <col min="3301" max="3301" width="10.85546875" style="54" customWidth="1"/>
    <col min="3302" max="3302" width="11.140625" style="54" customWidth="1"/>
    <col min="3303" max="3303" width="9.140625" style="54"/>
    <col min="3304" max="3304" width="7.140625" style="54" customWidth="1"/>
    <col min="3305" max="3305" width="7.7109375" style="54" customWidth="1"/>
    <col min="3306" max="3306" width="10.5703125" style="54" bestFit="1" customWidth="1"/>
    <col min="3307" max="3537" width="9.140625" style="54"/>
    <col min="3538" max="3538" width="5" style="54" customWidth="1"/>
    <col min="3539" max="3539" width="14" style="54" customWidth="1"/>
    <col min="3540" max="3540" width="9" style="54" customWidth="1"/>
    <col min="3541" max="3541" width="15.140625" style="54" customWidth="1"/>
    <col min="3542" max="3542" width="14.28515625" style="54" customWidth="1"/>
    <col min="3543" max="3543" width="15.7109375" style="54" customWidth="1"/>
    <col min="3544" max="3544" width="6.85546875" style="54" customWidth="1"/>
    <col min="3545" max="3545" width="12.140625" style="54" customWidth="1"/>
    <col min="3546" max="3546" width="9.28515625" style="54" bestFit="1" customWidth="1"/>
    <col min="3547" max="3547" width="9.7109375" style="54" customWidth="1"/>
    <col min="3548" max="3548" width="10.5703125" style="54" customWidth="1"/>
    <col min="3549" max="3549" width="9.5703125" style="54" customWidth="1"/>
    <col min="3550" max="3551" width="9.140625" style="54"/>
    <col min="3552" max="3552" width="11.42578125" style="54" customWidth="1"/>
    <col min="3553" max="3553" width="8.7109375" style="54" customWidth="1"/>
    <col min="3554" max="3554" width="9.140625" style="54"/>
    <col min="3555" max="3555" width="8" style="54" customWidth="1"/>
    <col min="3556" max="3556" width="10.42578125" style="54" customWidth="1"/>
    <col min="3557" max="3557" width="10.85546875" style="54" customWidth="1"/>
    <col min="3558" max="3558" width="11.140625" style="54" customWidth="1"/>
    <col min="3559" max="3559" width="9.140625" style="54"/>
    <col min="3560" max="3560" width="7.140625" style="54" customWidth="1"/>
    <col min="3561" max="3561" width="7.7109375" style="54" customWidth="1"/>
    <col min="3562" max="3562" width="10.5703125" style="54" bestFit="1" customWidth="1"/>
    <col min="3563" max="3793" width="9.140625" style="54"/>
    <col min="3794" max="3794" width="5" style="54" customWidth="1"/>
    <col min="3795" max="3795" width="14" style="54" customWidth="1"/>
    <col min="3796" max="3796" width="9" style="54" customWidth="1"/>
    <col min="3797" max="3797" width="15.140625" style="54" customWidth="1"/>
    <col min="3798" max="3798" width="14.28515625" style="54" customWidth="1"/>
    <col min="3799" max="3799" width="15.7109375" style="54" customWidth="1"/>
    <col min="3800" max="3800" width="6.85546875" style="54" customWidth="1"/>
    <col min="3801" max="3801" width="12.140625" style="54" customWidth="1"/>
    <col min="3802" max="3802" width="9.28515625" style="54" bestFit="1" customWidth="1"/>
    <col min="3803" max="3803" width="9.7109375" style="54" customWidth="1"/>
    <col min="3804" max="3804" width="10.5703125" style="54" customWidth="1"/>
    <col min="3805" max="3805" width="9.5703125" style="54" customWidth="1"/>
    <col min="3806" max="3807" width="9.140625" style="54"/>
    <col min="3808" max="3808" width="11.42578125" style="54" customWidth="1"/>
    <col min="3809" max="3809" width="8.7109375" style="54" customWidth="1"/>
    <col min="3810" max="3810" width="9.140625" style="54"/>
    <col min="3811" max="3811" width="8" style="54" customWidth="1"/>
    <col min="3812" max="3812" width="10.42578125" style="54" customWidth="1"/>
    <col min="3813" max="3813" width="10.85546875" style="54" customWidth="1"/>
    <col min="3814" max="3814" width="11.140625" style="54" customWidth="1"/>
    <col min="3815" max="3815" width="9.140625" style="54"/>
    <col min="3816" max="3816" width="7.140625" style="54" customWidth="1"/>
    <col min="3817" max="3817" width="7.7109375" style="54" customWidth="1"/>
    <col min="3818" max="3818" width="10.5703125" style="54" bestFit="1" customWidth="1"/>
    <col min="3819" max="4049" width="9.140625" style="54"/>
    <col min="4050" max="4050" width="5" style="54" customWidth="1"/>
    <col min="4051" max="4051" width="14" style="54" customWidth="1"/>
    <col min="4052" max="4052" width="9" style="54" customWidth="1"/>
    <col min="4053" max="4053" width="15.140625" style="54" customWidth="1"/>
    <col min="4054" max="4054" width="14.28515625" style="54" customWidth="1"/>
    <col min="4055" max="4055" width="15.7109375" style="54" customWidth="1"/>
    <col min="4056" max="4056" width="6.85546875" style="54" customWidth="1"/>
    <col min="4057" max="4057" width="12.140625" style="54" customWidth="1"/>
    <col min="4058" max="4058" width="9.28515625" style="54" bestFit="1" customWidth="1"/>
    <col min="4059" max="4059" width="9.7109375" style="54" customWidth="1"/>
    <col min="4060" max="4060" width="10.5703125" style="54" customWidth="1"/>
    <col min="4061" max="4061" width="9.5703125" style="54" customWidth="1"/>
    <col min="4062" max="4063" width="9.140625" style="54"/>
    <col min="4064" max="4064" width="11.42578125" style="54" customWidth="1"/>
    <col min="4065" max="4065" width="8.7109375" style="54" customWidth="1"/>
    <col min="4066" max="4066" width="9.140625" style="54"/>
    <col min="4067" max="4067" width="8" style="54" customWidth="1"/>
    <col min="4068" max="4068" width="10.42578125" style="54" customWidth="1"/>
    <col min="4069" max="4069" width="10.85546875" style="54" customWidth="1"/>
    <col min="4070" max="4070" width="11.140625" style="54" customWidth="1"/>
    <col min="4071" max="4071" width="9.140625" style="54"/>
    <col min="4072" max="4072" width="7.140625" style="54" customWidth="1"/>
    <col min="4073" max="4073" width="7.7109375" style="54" customWidth="1"/>
    <col min="4074" max="4074" width="10.5703125" style="54" bestFit="1" customWidth="1"/>
    <col min="4075" max="4305" width="9.140625" style="54"/>
    <col min="4306" max="4306" width="5" style="54" customWidth="1"/>
    <col min="4307" max="4307" width="14" style="54" customWidth="1"/>
    <col min="4308" max="4308" width="9" style="54" customWidth="1"/>
    <col min="4309" max="4309" width="15.140625" style="54" customWidth="1"/>
    <col min="4310" max="4310" width="14.28515625" style="54" customWidth="1"/>
    <col min="4311" max="4311" width="15.7109375" style="54" customWidth="1"/>
    <col min="4312" max="4312" width="6.85546875" style="54" customWidth="1"/>
    <col min="4313" max="4313" width="12.140625" style="54" customWidth="1"/>
    <col min="4314" max="4314" width="9.28515625" style="54" bestFit="1" customWidth="1"/>
    <col min="4315" max="4315" width="9.7109375" style="54" customWidth="1"/>
    <col min="4316" max="4316" width="10.5703125" style="54" customWidth="1"/>
    <col min="4317" max="4317" width="9.5703125" style="54" customWidth="1"/>
    <col min="4318" max="4319" width="9.140625" style="54"/>
    <col min="4320" max="4320" width="11.42578125" style="54" customWidth="1"/>
    <col min="4321" max="4321" width="8.7109375" style="54" customWidth="1"/>
    <col min="4322" max="4322" width="9.140625" style="54"/>
    <col min="4323" max="4323" width="8" style="54" customWidth="1"/>
    <col min="4324" max="4324" width="10.42578125" style="54" customWidth="1"/>
    <col min="4325" max="4325" width="10.85546875" style="54" customWidth="1"/>
    <col min="4326" max="4326" width="11.140625" style="54" customWidth="1"/>
    <col min="4327" max="4327" width="9.140625" style="54"/>
    <col min="4328" max="4328" width="7.140625" style="54" customWidth="1"/>
    <col min="4329" max="4329" width="7.7109375" style="54" customWidth="1"/>
    <col min="4330" max="4330" width="10.5703125" style="54" bestFit="1" customWidth="1"/>
    <col min="4331" max="4561" width="9.140625" style="54"/>
    <col min="4562" max="4562" width="5" style="54" customWidth="1"/>
    <col min="4563" max="4563" width="14" style="54" customWidth="1"/>
    <col min="4564" max="4564" width="9" style="54" customWidth="1"/>
    <col min="4565" max="4565" width="15.140625" style="54" customWidth="1"/>
    <col min="4566" max="4566" width="14.28515625" style="54" customWidth="1"/>
    <col min="4567" max="4567" width="15.7109375" style="54" customWidth="1"/>
    <col min="4568" max="4568" width="6.85546875" style="54" customWidth="1"/>
    <col min="4569" max="4569" width="12.140625" style="54" customWidth="1"/>
    <col min="4570" max="4570" width="9.28515625" style="54" bestFit="1" customWidth="1"/>
    <col min="4571" max="4571" width="9.7109375" style="54" customWidth="1"/>
    <col min="4572" max="4572" width="10.5703125" style="54" customWidth="1"/>
    <col min="4573" max="4573" width="9.5703125" style="54" customWidth="1"/>
    <col min="4574" max="4575" width="9.140625" style="54"/>
    <col min="4576" max="4576" width="11.42578125" style="54" customWidth="1"/>
    <col min="4577" max="4577" width="8.7109375" style="54" customWidth="1"/>
    <col min="4578" max="4578" width="9.140625" style="54"/>
    <col min="4579" max="4579" width="8" style="54" customWidth="1"/>
    <col min="4580" max="4580" width="10.42578125" style="54" customWidth="1"/>
    <col min="4581" max="4581" width="10.85546875" style="54" customWidth="1"/>
    <col min="4582" max="4582" width="11.140625" style="54" customWidth="1"/>
    <col min="4583" max="4583" width="9.140625" style="54"/>
    <col min="4584" max="4584" width="7.140625" style="54" customWidth="1"/>
    <col min="4585" max="4585" width="7.7109375" style="54" customWidth="1"/>
    <col min="4586" max="4586" width="10.5703125" style="54" bestFit="1" customWidth="1"/>
    <col min="4587" max="4817" width="9.140625" style="54"/>
    <col min="4818" max="4818" width="5" style="54" customWidth="1"/>
    <col min="4819" max="4819" width="14" style="54" customWidth="1"/>
    <col min="4820" max="4820" width="9" style="54" customWidth="1"/>
    <col min="4821" max="4821" width="15.140625" style="54" customWidth="1"/>
    <col min="4822" max="4822" width="14.28515625" style="54" customWidth="1"/>
    <col min="4823" max="4823" width="15.7109375" style="54" customWidth="1"/>
    <col min="4824" max="4824" width="6.85546875" style="54" customWidth="1"/>
    <col min="4825" max="4825" width="12.140625" style="54" customWidth="1"/>
    <col min="4826" max="4826" width="9.28515625" style="54" bestFit="1" customWidth="1"/>
    <col min="4827" max="4827" width="9.7109375" style="54" customWidth="1"/>
    <col min="4828" max="4828" width="10.5703125" style="54" customWidth="1"/>
    <col min="4829" max="4829" width="9.5703125" style="54" customWidth="1"/>
    <col min="4830" max="4831" width="9.140625" style="54"/>
    <col min="4832" max="4832" width="11.42578125" style="54" customWidth="1"/>
    <col min="4833" max="4833" width="8.7109375" style="54" customWidth="1"/>
    <col min="4834" max="4834" width="9.140625" style="54"/>
    <col min="4835" max="4835" width="8" style="54" customWidth="1"/>
    <col min="4836" max="4836" width="10.42578125" style="54" customWidth="1"/>
    <col min="4837" max="4837" width="10.85546875" style="54" customWidth="1"/>
    <col min="4838" max="4838" width="11.140625" style="54" customWidth="1"/>
    <col min="4839" max="4839" width="9.140625" style="54"/>
    <col min="4840" max="4840" width="7.140625" style="54" customWidth="1"/>
    <col min="4841" max="4841" width="7.7109375" style="54" customWidth="1"/>
    <col min="4842" max="4842" width="10.5703125" style="54" bestFit="1" customWidth="1"/>
    <col min="4843" max="5073" width="9.140625" style="54"/>
    <col min="5074" max="5074" width="5" style="54" customWidth="1"/>
    <col min="5075" max="5075" width="14" style="54" customWidth="1"/>
    <col min="5076" max="5076" width="9" style="54" customWidth="1"/>
    <col min="5077" max="5077" width="15.140625" style="54" customWidth="1"/>
    <col min="5078" max="5078" width="14.28515625" style="54" customWidth="1"/>
    <col min="5079" max="5079" width="15.7109375" style="54" customWidth="1"/>
    <col min="5080" max="5080" width="6.85546875" style="54" customWidth="1"/>
    <col min="5081" max="5081" width="12.140625" style="54" customWidth="1"/>
    <col min="5082" max="5082" width="9.28515625" style="54" bestFit="1" customWidth="1"/>
    <col min="5083" max="5083" width="9.7109375" style="54" customWidth="1"/>
    <col min="5084" max="5084" width="10.5703125" style="54" customWidth="1"/>
    <col min="5085" max="5085" width="9.5703125" style="54" customWidth="1"/>
    <col min="5086" max="5087" width="9.140625" style="54"/>
    <col min="5088" max="5088" width="11.42578125" style="54" customWidth="1"/>
    <col min="5089" max="5089" width="8.7109375" style="54" customWidth="1"/>
    <col min="5090" max="5090" width="9.140625" style="54"/>
    <col min="5091" max="5091" width="8" style="54" customWidth="1"/>
    <col min="5092" max="5092" width="10.42578125" style="54" customWidth="1"/>
    <col min="5093" max="5093" width="10.85546875" style="54" customWidth="1"/>
    <col min="5094" max="5094" width="11.140625" style="54" customWidth="1"/>
    <col min="5095" max="5095" width="9.140625" style="54"/>
    <col min="5096" max="5096" width="7.140625" style="54" customWidth="1"/>
    <col min="5097" max="5097" width="7.7109375" style="54" customWidth="1"/>
    <col min="5098" max="5098" width="10.5703125" style="54" bestFit="1" customWidth="1"/>
    <col min="5099" max="5329" width="9.140625" style="54"/>
    <col min="5330" max="5330" width="5" style="54" customWidth="1"/>
    <col min="5331" max="5331" width="14" style="54" customWidth="1"/>
    <col min="5332" max="5332" width="9" style="54" customWidth="1"/>
    <col min="5333" max="5333" width="15.140625" style="54" customWidth="1"/>
    <col min="5334" max="5334" width="14.28515625" style="54" customWidth="1"/>
    <col min="5335" max="5335" width="15.7109375" style="54" customWidth="1"/>
    <col min="5336" max="5336" width="6.85546875" style="54" customWidth="1"/>
    <col min="5337" max="5337" width="12.140625" style="54" customWidth="1"/>
    <col min="5338" max="5338" width="9.28515625" style="54" bestFit="1" customWidth="1"/>
    <col min="5339" max="5339" width="9.7109375" style="54" customWidth="1"/>
    <col min="5340" max="5340" width="10.5703125" style="54" customWidth="1"/>
    <col min="5341" max="5341" width="9.5703125" style="54" customWidth="1"/>
    <col min="5342" max="5343" width="9.140625" style="54"/>
    <col min="5344" max="5344" width="11.42578125" style="54" customWidth="1"/>
    <col min="5345" max="5345" width="8.7109375" style="54" customWidth="1"/>
    <col min="5346" max="5346" width="9.140625" style="54"/>
    <col min="5347" max="5347" width="8" style="54" customWidth="1"/>
    <col min="5348" max="5348" width="10.42578125" style="54" customWidth="1"/>
    <col min="5349" max="5349" width="10.85546875" style="54" customWidth="1"/>
    <col min="5350" max="5350" width="11.140625" style="54" customWidth="1"/>
    <col min="5351" max="5351" width="9.140625" style="54"/>
    <col min="5352" max="5352" width="7.140625" style="54" customWidth="1"/>
    <col min="5353" max="5353" width="7.7109375" style="54" customWidth="1"/>
    <col min="5354" max="5354" width="10.5703125" style="54" bestFit="1" customWidth="1"/>
    <col min="5355" max="5585" width="9.140625" style="54"/>
    <col min="5586" max="5586" width="5" style="54" customWidth="1"/>
    <col min="5587" max="5587" width="14" style="54" customWidth="1"/>
    <col min="5588" max="5588" width="9" style="54" customWidth="1"/>
    <col min="5589" max="5589" width="15.140625" style="54" customWidth="1"/>
    <col min="5590" max="5590" width="14.28515625" style="54" customWidth="1"/>
    <col min="5591" max="5591" width="15.7109375" style="54" customWidth="1"/>
    <col min="5592" max="5592" width="6.85546875" style="54" customWidth="1"/>
    <col min="5593" max="5593" width="12.140625" style="54" customWidth="1"/>
    <col min="5594" max="5594" width="9.28515625" style="54" bestFit="1" customWidth="1"/>
    <col min="5595" max="5595" width="9.7109375" style="54" customWidth="1"/>
    <col min="5596" max="5596" width="10.5703125" style="54" customWidth="1"/>
    <col min="5597" max="5597" width="9.5703125" style="54" customWidth="1"/>
    <col min="5598" max="5599" width="9.140625" style="54"/>
    <col min="5600" max="5600" width="11.42578125" style="54" customWidth="1"/>
    <col min="5601" max="5601" width="8.7109375" style="54" customWidth="1"/>
    <col min="5602" max="5602" width="9.140625" style="54"/>
    <col min="5603" max="5603" width="8" style="54" customWidth="1"/>
    <col min="5604" max="5604" width="10.42578125" style="54" customWidth="1"/>
    <col min="5605" max="5605" width="10.85546875" style="54" customWidth="1"/>
    <col min="5606" max="5606" width="11.140625" style="54" customWidth="1"/>
    <col min="5607" max="5607" width="9.140625" style="54"/>
    <col min="5608" max="5608" width="7.140625" style="54" customWidth="1"/>
    <col min="5609" max="5609" width="7.7109375" style="54" customWidth="1"/>
    <col min="5610" max="5610" width="10.5703125" style="54" bestFit="1" customWidth="1"/>
    <col min="5611" max="5841" width="9.140625" style="54"/>
    <col min="5842" max="5842" width="5" style="54" customWidth="1"/>
    <col min="5843" max="5843" width="14" style="54" customWidth="1"/>
    <col min="5844" max="5844" width="9" style="54" customWidth="1"/>
    <col min="5845" max="5845" width="15.140625" style="54" customWidth="1"/>
    <col min="5846" max="5846" width="14.28515625" style="54" customWidth="1"/>
    <col min="5847" max="5847" width="15.7109375" style="54" customWidth="1"/>
    <col min="5848" max="5848" width="6.85546875" style="54" customWidth="1"/>
    <col min="5849" max="5849" width="12.140625" style="54" customWidth="1"/>
    <col min="5850" max="5850" width="9.28515625" style="54" bestFit="1" customWidth="1"/>
    <col min="5851" max="5851" width="9.7109375" style="54" customWidth="1"/>
    <col min="5852" max="5852" width="10.5703125" style="54" customWidth="1"/>
    <col min="5853" max="5853" width="9.5703125" style="54" customWidth="1"/>
    <col min="5854" max="5855" width="9.140625" style="54"/>
    <col min="5856" max="5856" width="11.42578125" style="54" customWidth="1"/>
    <col min="5857" max="5857" width="8.7109375" style="54" customWidth="1"/>
    <col min="5858" max="5858" width="9.140625" style="54"/>
    <col min="5859" max="5859" width="8" style="54" customWidth="1"/>
    <col min="5860" max="5860" width="10.42578125" style="54" customWidth="1"/>
    <col min="5861" max="5861" width="10.85546875" style="54" customWidth="1"/>
    <col min="5862" max="5862" width="11.140625" style="54" customWidth="1"/>
    <col min="5863" max="5863" width="9.140625" style="54"/>
    <col min="5864" max="5864" width="7.140625" style="54" customWidth="1"/>
    <col min="5865" max="5865" width="7.7109375" style="54" customWidth="1"/>
    <col min="5866" max="5866" width="10.5703125" style="54" bestFit="1" customWidth="1"/>
    <col min="5867" max="6097" width="9.140625" style="54"/>
    <col min="6098" max="6098" width="5" style="54" customWidth="1"/>
    <col min="6099" max="6099" width="14" style="54" customWidth="1"/>
    <col min="6100" max="6100" width="9" style="54" customWidth="1"/>
    <col min="6101" max="6101" width="15.140625" style="54" customWidth="1"/>
    <col min="6102" max="6102" width="14.28515625" style="54" customWidth="1"/>
    <col min="6103" max="6103" width="15.7109375" style="54" customWidth="1"/>
    <col min="6104" max="6104" width="6.85546875" style="54" customWidth="1"/>
    <col min="6105" max="6105" width="12.140625" style="54" customWidth="1"/>
    <col min="6106" max="6106" width="9.28515625" style="54" bestFit="1" customWidth="1"/>
    <col min="6107" max="6107" width="9.7109375" style="54" customWidth="1"/>
    <col min="6108" max="6108" width="10.5703125" style="54" customWidth="1"/>
    <col min="6109" max="6109" width="9.5703125" style="54" customWidth="1"/>
    <col min="6110" max="6111" width="9.140625" style="54"/>
    <col min="6112" max="6112" width="11.42578125" style="54" customWidth="1"/>
    <col min="6113" max="6113" width="8.7109375" style="54" customWidth="1"/>
    <col min="6114" max="6114" width="9.140625" style="54"/>
    <col min="6115" max="6115" width="8" style="54" customWidth="1"/>
    <col min="6116" max="6116" width="10.42578125" style="54" customWidth="1"/>
    <col min="6117" max="6117" width="10.85546875" style="54" customWidth="1"/>
    <col min="6118" max="6118" width="11.140625" style="54" customWidth="1"/>
    <col min="6119" max="6119" width="9.140625" style="54"/>
    <col min="6120" max="6120" width="7.140625" style="54" customWidth="1"/>
    <col min="6121" max="6121" width="7.7109375" style="54" customWidth="1"/>
    <col min="6122" max="6122" width="10.5703125" style="54" bestFit="1" customWidth="1"/>
    <col min="6123" max="6353" width="9.140625" style="54"/>
    <col min="6354" max="6354" width="5" style="54" customWidth="1"/>
    <col min="6355" max="6355" width="14" style="54" customWidth="1"/>
    <col min="6356" max="6356" width="9" style="54" customWidth="1"/>
    <col min="6357" max="6357" width="15.140625" style="54" customWidth="1"/>
    <col min="6358" max="6358" width="14.28515625" style="54" customWidth="1"/>
    <col min="6359" max="6359" width="15.7109375" style="54" customWidth="1"/>
    <col min="6360" max="6360" width="6.85546875" style="54" customWidth="1"/>
    <col min="6361" max="6361" width="12.140625" style="54" customWidth="1"/>
    <col min="6362" max="6362" width="9.28515625" style="54" bestFit="1" customWidth="1"/>
    <col min="6363" max="6363" width="9.7109375" style="54" customWidth="1"/>
    <col min="6364" max="6364" width="10.5703125" style="54" customWidth="1"/>
    <col min="6365" max="6365" width="9.5703125" style="54" customWidth="1"/>
    <col min="6366" max="6367" width="9.140625" style="54"/>
    <col min="6368" max="6368" width="11.42578125" style="54" customWidth="1"/>
    <col min="6369" max="6369" width="8.7109375" style="54" customWidth="1"/>
    <col min="6370" max="6370" width="9.140625" style="54"/>
    <col min="6371" max="6371" width="8" style="54" customWidth="1"/>
    <col min="6372" max="6372" width="10.42578125" style="54" customWidth="1"/>
    <col min="6373" max="6373" width="10.85546875" style="54" customWidth="1"/>
    <col min="6374" max="6374" width="11.140625" style="54" customWidth="1"/>
    <col min="6375" max="6375" width="9.140625" style="54"/>
    <col min="6376" max="6376" width="7.140625" style="54" customWidth="1"/>
    <col min="6377" max="6377" width="7.7109375" style="54" customWidth="1"/>
    <col min="6378" max="6378" width="10.5703125" style="54" bestFit="1" customWidth="1"/>
    <col min="6379" max="6609" width="9.140625" style="54"/>
    <col min="6610" max="6610" width="5" style="54" customWidth="1"/>
    <col min="6611" max="6611" width="14" style="54" customWidth="1"/>
    <col min="6612" max="6612" width="9" style="54" customWidth="1"/>
    <col min="6613" max="6613" width="15.140625" style="54" customWidth="1"/>
    <col min="6614" max="6614" width="14.28515625" style="54" customWidth="1"/>
    <col min="6615" max="6615" width="15.7109375" style="54" customWidth="1"/>
    <col min="6616" max="6616" width="6.85546875" style="54" customWidth="1"/>
    <col min="6617" max="6617" width="12.140625" style="54" customWidth="1"/>
    <col min="6618" max="6618" width="9.28515625" style="54" bestFit="1" customWidth="1"/>
    <col min="6619" max="6619" width="9.7109375" style="54" customWidth="1"/>
    <col min="6620" max="6620" width="10.5703125" style="54" customWidth="1"/>
    <col min="6621" max="6621" width="9.5703125" style="54" customWidth="1"/>
    <col min="6622" max="6623" width="9.140625" style="54"/>
    <col min="6624" max="6624" width="11.42578125" style="54" customWidth="1"/>
    <col min="6625" max="6625" width="8.7109375" style="54" customWidth="1"/>
    <col min="6626" max="6626" width="9.140625" style="54"/>
    <col min="6627" max="6627" width="8" style="54" customWidth="1"/>
    <col min="6628" max="6628" width="10.42578125" style="54" customWidth="1"/>
    <col min="6629" max="6629" width="10.85546875" style="54" customWidth="1"/>
    <col min="6630" max="6630" width="11.140625" style="54" customWidth="1"/>
    <col min="6631" max="6631" width="9.140625" style="54"/>
    <col min="6632" max="6632" width="7.140625" style="54" customWidth="1"/>
    <col min="6633" max="6633" width="7.7109375" style="54" customWidth="1"/>
    <col min="6634" max="6634" width="10.5703125" style="54" bestFit="1" customWidth="1"/>
    <col min="6635" max="6865" width="9.140625" style="54"/>
    <col min="6866" max="6866" width="5" style="54" customWidth="1"/>
    <col min="6867" max="6867" width="14" style="54" customWidth="1"/>
    <col min="6868" max="6868" width="9" style="54" customWidth="1"/>
    <col min="6869" max="6869" width="15.140625" style="54" customWidth="1"/>
    <col min="6870" max="6870" width="14.28515625" style="54" customWidth="1"/>
    <col min="6871" max="6871" width="15.7109375" style="54" customWidth="1"/>
    <col min="6872" max="6872" width="6.85546875" style="54" customWidth="1"/>
    <col min="6873" max="6873" width="12.140625" style="54" customWidth="1"/>
    <col min="6874" max="6874" width="9.28515625" style="54" bestFit="1" customWidth="1"/>
    <col min="6875" max="6875" width="9.7109375" style="54" customWidth="1"/>
    <col min="6876" max="6876" width="10.5703125" style="54" customWidth="1"/>
    <col min="6877" max="6877" width="9.5703125" style="54" customWidth="1"/>
    <col min="6878" max="6879" width="9.140625" style="54"/>
    <col min="6880" max="6880" width="11.42578125" style="54" customWidth="1"/>
    <col min="6881" max="6881" width="8.7109375" style="54" customWidth="1"/>
    <col min="6882" max="6882" width="9.140625" style="54"/>
    <col min="6883" max="6883" width="8" style="54" customWidth="1"/>
    <col min="6884" max="6884" width="10.42578125" style="54" customWidth="1"/>
    <col min="6885" max="6885" width="10.85546875" style="54" customWidth="1"/>
    <col min="6886" max="6886" width="11.140625" style="54" customWidth="1"/>
    <col min="6887" max="6887" width="9.140625" style="54"/>
    <col min="6888" max="6888" width="7.140625" style="54" customWidth="1"/>
    <col min="6889" max="6889" width="7.7109375" style="54" customWidth="1"/>
    <col min="6890" max="6890" width="10.5703125" style="54" bestFit="1" customWidth="1"/>
    <col min="6891" max="7121" width="9.140625" style="54"/>
    <col min="7122" max="7122" width="5" style="54" customWidth="1"/>
    <col min="7123" max="7123" width="14" style="54" customWidth="1"/>
    <col min="7124" max="7124" width="9" style="54" customWidth="1"/>
    <col min="7125" max="7125" width="15.140625" style="54" customWidth="1"/>
    <col min="7126" max="7126" width="14.28515625" style="54" customWidth="1"/>
    <col min="7127" max="7127" width="15.7109375" style="54" customWidth="1"/>
    <col min="7128" max="7128" width="6.85546875" style="54" customWidth="1"/>
    <col min="7129" max="7129" width="12.140625" style="54" customWidth="1"/>
    <col min="7130" max="7130" width="9.28515625" style="54" bestFit="1" customWidth="1"/>
    <col min="7131" max="7131" width="9.7109375" style="54" customWidth="1"/>
    <col min="7132" max="7132" width="10.5703125" style="54" customWidth="1"/>
    <col min="7133" max="7133" width="9.5703125" style="54" customWidth="1"/>
    <col min="7134" max="7135" width="9.140625" style="54"/>
    <col min="7136" max="7136" width="11.42578125" style="54" customWidth="1"/>
    <col min="7137" max="7137" width="8.7109375" style="54" customWidth="1"/>
    <col min="7138" max="7138" width="9.140625" style="54"/>
    <col min="7139" max="7139" width="8" style="54" customWidth="1"/>
    <col min="7140" max="7140" width="10.42578125" style="54" customWidth="1"/>
    <col min="7141" max="7141" width="10.85546875" style="54" customWidth="1"/>
    <col min="7142" max="7142" width="11.140625" style="54" customWidth="1"/>
    <col min="7143" max="7143" width="9.140625" style="54"/>
    <col min="7144" max="7144" width="7.140625" style="54" customWidth="1"/>
    <col min="7145" max="7145" width="7.7109375" style="54" customWidth="1"/>
    <col min="7146" max="7146" width="10.5703125" style="54" bestFit="1" customWidth="1"/>
    <col min="7147" max="7377" width="9.140625" style="54"/>
    <col min="7378" max="7378" width="5" style="54" customWidth="1"/>
    <col min="7379" max="7379" width="14" style="54" customWidth="1"/>
    <col min="7380" max="7380" width="9" style="54" customWidth="1"/>
    <col min="7381" max="7381" width="15.140625" style="54" customWidth="1"/>
    <col min="7382" max="7382" width="14.28515625" style="54" customWidth="1"/>
    <col min="7383" max="7383" width="15.7109375" style="54" customWidth="1"/>
    <col min="7384" max="7384" width="6.85546875" style="54" customWidth="1"/>
    <col min="7385" max="7385" width="12.140625" style="54" customWidth="1"/>
    <col min="7386" max="7386" width="9.28515625" style="54" bestFit="1" customWidth="1"/>
    <col min="7387" max="7387" width="9.7109375" style="54" customWidth="1"/>
    <col min="7388" max="7388" width="10.5703125" style="54" customWidth="1"/>
    <col min="7389" max="7389" width="9.5703125" style="54" customWidth="1"/>
    <col min="7390" max="7391" width="9.140625" style="54"/>
    <col min="7392" max="7392" width="11.42578125" style="54" customWidth="1"/>
    <col min="7393" max="7393" width="8.7109375" style="54" customWidth="1"/>
    <col min="7394" max="7394" width="9.140625" style="54"/>
    <col min="7395" max="7395" width="8" style="54" customWidth="1"/>
    <col min="7396" max="7396" width="10.42578125" style="54" customWidth="1"/>
    <col min="7397" max="7397" width="10.85546875" style="54" customWidth="1"/>
    <col min="7398" max="7398" width="11.140625" style="54" customWidth="1"/>
    <col min="7399" max="7399" width="9.140625" style="54"/>
    <col min="7400" max="7400" width="7.140625" style="54" customWidth="1"/>
    <col min="7401" max="7401" width="7.7109375" style="54" customWidth="1"/>
    <col min="7402" max="7402" width="10.5703125" style="54" bestFit="1" customWidth="1"/>
    <col min="7403" max="7633" width="9.140625" style="54"/>
    <col min="7634" max="7634" width="5" style="54" customWidth="1"/>
    <col min="7635" max="7635" width="14" style="54" customWidth="1"/>
    <col min="7636" max="7636" width="9" style="54" customWidth="1"/>
    <col min="7637" max="7637" width="15.140625" style="54" customWidth="1"/>
    <col min="7638" max="7638" width="14.28515625" style="54" customWidth="1"/>
    <col min="7639" max="7639" width="15.7109375" style="54" customWidth="1"/>
    <col min="7640" max="7640" width="6.85546875" style="54" customWidth="1"/>
    <col min="7641" max="7641" width="12.140625" style="54" customWidth="1"/>
    <col min="7642" max="7642" width="9.28515625" style="54" bestFit="1" customWidth="1"/>
    <col min="7643" max="7643" width="9.7109375" style="54" customWidth="1"/>
    <col min="7644" max="7644" width="10.5703125" style="54" customWidth="1"/>
    <col min="7645" max="7645" width="9.5703125" style="54" customWidth="1"/>
    <col min="7646" max="7647" width="9.140625" style="54"/>
    <col min="7648" max="7648" width="11.42578125" style="54" customWidth="1"/>
    <col min="7649" max="7649" width="8.7109375" style="54" customWidth="1"/>
    <col min="7650" max="7650" width="9.140625" style="54"/>
    <col min="7651" max="7651" width="8" style="54" customWidth="1"/>
    <col min="7652" max="7652" width="10.42578125" style="54" customWidth="1"/>
    <col min="7653" max="7653" width="10.85546875" style="54" customWidth="1"/>
    <col min="7654" max="7654" width="11.140625" style="54" customWidth="1"/>
    <col min="7655" max="7655" width="9.140625" style="54"/>
    <col min="7656" max="7656" width="7.140625" style="54" customWidth="1"/>
    <col min="7657" max="7657" width="7.7109375" style="54" customWidth="1"/>
    <col min="7658" max="7658" width="10.5703125" style="54" bestFit="1" customWidth="1"/>
    <col min="7659" max="7889" width="9.140625" style="54"/>
    <col min="7890" max="7890" width="5" style="54" customWidth="1"/>
    <col min="7891" max="7891" width="14" style="54" customWidth="1"/>
    <col min="7892" max="7892" width="9" style="54" customWidth="1"/>
    <col min="7893" max="7893" width="15.140625" style="54" customWidth="1"/>
    <col min="7894" max="7894" width="14.28515625" style="54" customWidth="1"/>
    <col min="7895" max="7895" width="15.7109375" style="54" customWidth="1"/>
    <col min="7896" max="7896" width="6.85546875" style="54" customWidth="1"/>
    <col min="7897" max="7897" width="12.140625" style="54" customWidth="1"/>
    <col min="7898" max="7898" width="9.28515625" style="54" bestFit="1" customWidth="1"/>
    <col min="7899" max="7899" width="9.7109375" style="54" customWidth="1"/>
    <col min="7900" max="7900" width="10.5703125" style="54" customWidth="1"/>
    <col min="7901" max="7901" width="9.5703125" style="54" customWidth="1"/>
    <col min="7902" max="7903" width="9.140625" style="54"/>
    <col min="7904" max="7904" width="11.42578125" style="54" customWidth="1"/>
    <col min="7905" max="7905" width="8.7109375" style="54" customWidth="1"/>
    <col min="7906" max="7906" width="9.140625" style="54"/>
    <col min="7907" max="7907" width="8" style="54" customWidth="1"/>
    <col min="7908" max="7908" width="10.42578125" style="54" customWidth="1"/>
    <col min="7909" max="7909" width="10.85546875" style="54" customWidth="1"/>
    <col min="7910" max="7910" width="11.140625" style="54" customWidth="1"/>
    <col min="7911" max="7911" width="9.140625" style="54"/>
    <col min="7912" max="7912" width="7.140625" style="54" customWidth="1"/>
    <col min="7913" max="7913" width="7.7109375" style="54" customWidth="1"/>
    <col min="7914" max="7914" width="10.5703125" style="54" bestFit="1" customWidth="1"/>
    <col min="7915" max="8145" width="9.140625" style="54"/>
    <col min="8146" max="8146" width="5" style="54" customWidth="1"/>
    <col min="8147" max="8147" width="14" style="54" customWidth="1"/>
    <col min="8148" max="8148" width="9" style="54" customWidth="1"/>
    <col min="8149" max="8149" width="15.140625" style="54" customWidth="1"/>
    <col min="8150" max="8150" width="14.28515625" style="54" customWidth="1"/>
    <col min="8151" max="8151" width="15.7109375" style="54" customWidth="1"/>
    <col min="8152" max="8152" width="6.85546875" style="54" customWidth="1"/>
    <col min="8153" max="8153" width="12.140625" style="54" customWidth="1"/>
    <col min="8154" max="8154" width="9.28515625" style="54" bestFit="1" customWidth="1"/>
    <col min="8155" max="8155" width="9.7109375" style="54" customWidth="1"/>
    <col min="8156" max="8156" width="10.5703125" style="54" customWidth="1"/>
    <col min="8157" max="8157" width="9.5703125" style="54" customWidth="1"/>
    <col min="8158" max="8159" width="9.140625" style="54"/>
    <col min="8160" max="8160" width="11.42578125" style="54" customWidth="1"/>
    <col min="8161" max="8161" width="8.7109375" style="54" customWidth="1"/>
    <col min="8162" max="8162" width="9.140625" style="54"/>
    <col min="8163" max="8163" width="8" style="54" customWidth="1"/>
    <col min="8164" max="8164" width="10.42578125" style="54" customWidth="1"/>
    <col min="8165" max="8165" width="10.85546875" style="54" customWidth="1"/>
    <col min="8166" max="8166" width="11.140625" style="54" customWidth="1"/>
    <col min="8167" max="8167" width="9.140625" style="54"/>
    <col min="8168" max="8168" width="7.140625" style="54" customWidth="1"/>
    <col min="8169" max="8169" width="7.7109375" style="54" customWidth="1"/>
    <col min="8170" max="8170" width="10.5703125" style="54" bestFit="1" customWidth="1"/>
    <col min="8171" max="8401" width="9.140625" style="54"/>
    <col min="8402" max="8402" width="5" style="54" customWidth="1"/>
    <col min="8403" max="8403" width="14" style="54" customWidth="1"/>
    <col min="8404" max="8404" width="9" style="54" customWidth="1"/>
    <col min="8405" max="8405" width="15.140625" style="54" customWidth="1"/>
    <col min="8406" max="8406" width="14.28515625" style="54" customWidth="1"/>
    <col min="8407" max="8407" width="15.7109375" style="54" customWidth="1"/>
    <col min="8408" max="8408" width="6.85546875" style="54" customWidth="1"/>
    <col min="8409" max="8409" width="12.140625" style="54" customWidth="1"/>
    <col min="8410" max="8410" width="9.28515625" style="54" bestFit="1" customWidth="1"/>
    <col min="8411" max="8411" width="9.7109375" style="54" customWidth="1"/>
    <col min="8412" max="8412" width="10.5703125" style="54" customWidth="1"/>
    <col min="8413" max="8413" width="9.5703125" style="54" customWidth="1"/>
    <col min="8414" max="8415" width="9.140625" style="54"/>
    <col min="8416" max="8416" width="11.42578125" style="54" customWidth="1"/>
    <col min="8417" max="8417" width="8.7109375" style="54" customWidth="1"/>
    <col min="8418" max="8418" width="9.140625" style="54"/>
    <col min="8419" max="8419" width="8" style="54" customWidth="1"/>
    <col min="8420" max="8420" width="10.42578125" style="54" customWidth="1"/>
    <col min="8421" max="8421" width="10.85546875" style="54" customWidth="1"/>
    <col min="8422" max="8422" width="11.140625" style="54" customWidth="1"/>
    <col min="8423" max="8423" width="9.140625" style="54"/>
    <col min="8424" max="8424" width="7.140625" style="54" customWidth="1"/>
    <col min="8425" max="8425" width="7.7109375" style="54" customWidth="1"/>
    <col min="8426" max="8426" width="10.5703125" style="54" bestFit="1" customWidth="1"/>
    <col min="8427" max="8657" width="9.140625" style="54"/>
    <col min="8658" max="8658" width="5" style="54" customWidth="1"/>
    <col min="8659" max="8659" width="14" style="54" customWidth="1"/>
    <col min="8660" max="8660" width="9" style="54" customWidth="1"/>
    <col min="8661" max="8661" width="15.140625" style="54" customWidth="1"/>
    <col min="8662" max="8662" width="14.28515625" style="54" customWidth="1"/>
    <col min="8663" max="8663" width="15.7109375" style="54" customWidth="1"/>
    <col min="8664" max="8664" width="6.85546875" style="54" customWidth="1"/>
    <col min="8665" max="8665" width="12.140625" style="54" customWidth="1"/>
    <col min="8666" max="8666" width="9.28515625" style="54" bestFit="1" customWidth="1"/>
    <col min="8667" max="8667" width="9.7109375" style="54" customWidth="1"/>
    <col min="8668" max="8668" width="10.5703125" style="54" customWidth="1"/>
    <col min="8669" max="8669" width="9.5703125" style="54" customWidth="1"/>
    <col min="8670" max="8671" width="9.140625" style="54"/>
    <col min="8672" max="8672" width="11.42578125" style="54" customWidth="1"/>
    <col min="8673" max="8673" width="8.7109375" style="54" customWidth="1"/>
    <col min="8674" max="8674" width="9.140625" style="54"/>
    <col min="8675" max="8675" width="8" style="54" customWidth="1"/>
    <col min="8676" max="8676" width="10.42578125" style="54" customWidth="1"/>
    <col min="8677" max="8677" width="10.85546875" style="54" customWidth="1"/>
    <col min="8678" max="8678" width="11.140625" style="54" customWidth="1"/>
    <col min="8679" max="8679" width="9.140625" style="54"/>
    <col min="8680" max="8680" width="7.140625" style="54" customWidth="1"/>
    <col min="8681" max="8681" width="7.7109375" style="54" customWidth="1"/>
    <col min="8682" max="8682" width="10.5703125" style="54" bestFit="1" customWidth="1"/>
    <col min="8683" max="8913" width="9.140625" style="54"/>
    <col min="8914" max="8914" width="5" style="54" customWidth="1"/>
    <col min="8915" max="8915" width="14" style="54" customWidth="1"/>
    <col min="8916" max="8916" width="9" style="54" customWidth="1"/>
    <col min="8917" max="8917" width="15.140625" style="54" customWidth="1"/>
    <col min="8918" max="8918" width="14.28515625" style="54" customWidth="1"/>
    <col min="8919" max="8919" width="15.7109375" style="54" customWidth="1"/>
    <col min="8920" max="8920" width="6.85546875" style="54" customWidth="1"/>
    <col min="8921" max="8921" width="12.140625" style="54" customWidth="1"/>
    <col min="8922" max="8922" width="9.28515625" style="54" bestFit="1" customWidth="1"/>
    <col min="8923" max="8923" width="9.7109375" style="54" customWidth="1"/>
    <col min="8924" max="8924" width="10.5703125" style="54" customWidth="1"/>
    <col min="8925" max="8925" width="9.5703125" style="54" customWidth="1"/>
    <col min="8926" max="8927" width="9.140625" style="54"/>
    <col min="8928" max="8928" width="11.42578125" style="54" customWidth="1"/>
    <col min="8929" max="8929" width="8.7109375" style="54" customWidth="1"/>
    <col min="8930" max="8930" width="9.140625" style="54"/>
    <col min="8931" max="8931" width="8" style="54" customWidth="1"/>
    <col min="8932" max="8932" width="10.42578125" style="54" customWidth="1"/>
    <col min="8933" max="8933" width="10.85546875" style="54" customWidth="1"/>
    <col min="8934" max="8934" width="11.140625" style="54" customWidth="1"/>
    <col min="8935" max="8935" width="9.140625" style="54"/>
    <col min="8936" max="8936" width="7.140625" style="54" customWidth="1"/>
    <col min="8937" max="8937" width="7.7109375" style="54" customWidth="1"/>
    <col min="8938" max="8938" width="10.5703125" style="54" bestFit="1" customWidth="1"/>
    <col min="8939" max="9169" width="9.140625" style="54"/>
    <col min="9170" max="9170" width="5" style="54" customWidth="1"/>
    <col min="9171" max="9171" width="14" style="54" customWidth="1"/>
    <col min="9172" max="9172" width="9" style="54" customWidth="1"/>
    <col min="9173" max="9173" width="15.140625" style="54" customWidth="1"/>
    <col min="9174" max="9174" width="14.28515625" style="54" customWidth="1"/>
    <col min="9175" max="9175" width="15.7109375" style="54" customWidth="1"/>
    <col min="9176" max="9176" width="6.85546875" style="54" customWidth="1"/>
    <col min="9177" max="9177" width="12.140625" style="54" customWidth="1"/>
    <col min="9178" max="9178" width="9.28515625" style="54" bestFit="1" customWidth="1"/>
    <col min="9179" max="9179" width="9.7109375" style="54" customWidth="1"/>
    <col min="9180" max="9180" width="10.5703125" style="54" customWidth="1"/>
    <col min="9181" max="9181" width="9.5703125" style="54" customWidth="1"/>
    <col min="9182" max="9183" width="9.140625" style="54"/>
    <col min="9184" max="9184" width="11.42578125" style="54" customWidth="1"/>
    <col min="9185" max="9185" width="8.7109375" style="54" customWidth="1"/>
    <col min="9186" max="9186" width="9.140625" style="54"/>
    <col min="9187" max="9187" width="8" style="54" customWidth="1"/>
    <col min="9188" max="9188" width="10.42578125" style="54" customWidth="1"/>
    <col min="9189" max="9189" width="10.85546875" style="54" customWidth="1"/>
    <col min="9190" max="9190" width="11.140625" style="54" customWidth="1"/>
    <col min="9191" max="9191" width="9.140625" style="54"/>
    <col min="9192" max="9192" width="7.140625" style="54" customWidth="1"/>
    <col min="9193" max="9193" width="7.7109375" style="54" customWidth="1"/>
    <col min="9194" max="9194" width="10.5703125" style="54" bestFit="1" customWidth="1"/>
    <col min="9195" max="9425" width="9.140625" style="54"/>
    <col min="9426" max="9426" width="5" style="54" customWidth="1"/>
    <col min="9427" max="9427" width="14" style="54" customWidth="1"/>
    <col min="9428" max="9428" width="9" style="54" customWidth="1"/>
    <col min="9429" max="9429" width="15.140625" style="54" customWidth="1"/>
    <col min="9430" max="9430" width="14.28515625" style="54" customWidth="1"/>
    <col min="9431" max="9431" width="15.7109375" style="54" customWidth="1"/>
    <col min="9432" max="9432" width="6.85546875" style="54" customWidth="1"/>
    <col min="9433" max="9433" width="12.140625" style="54" customWidth="1"/>
    <col min="9434" max="9434" width="9.28515625" style="54" bestFit="1" customWidth="1"/>
    <col min="9435" max="9435" width="9.7109375" style="54" customWidth="1"/>
    <col min="9436" max="9436" width="10.5703125" style="54" customWidth="1"/>
    <col min="9437" max="9437" width="9.5703125" style="54" customWidth="1"/>
    <col min="9438" max="9439" width="9.140625" style="54"/>
    <col min="9440" max="9440" width="11.42578125" style="54" customWidth="1"/>
    <col min="9441" max="9441" width="8.7109375" style="54" customWidth="1"/>
    <col min="9442" max="9442" width="9.140625" style="54"/>
    <col min="9443" max="9443" width="8" style="54" customWidth="1"/>
    <col min="9444" max="9444" width="10.42578125" style="54" customWidth="1"/>
    <col min="9445" max="9445" width="10.85546875" style="54" customWidth="1"/>
    <col min="9446" max="9446" width="11.140625" style="54" customWidth="1"/>
    <col min="9447" max="9447" width="9.140625" style="54"/>
    <col min="9448" max="9448" width="7.140625" style="54" customWidth="1"/>
    <col min="9449" max="9449" width="7.7109375" style="54" customWidth="1"/>
    <col min="9450" max="9450" width="10.5703125" style="54" bestFit="1" customWidth="1"/>
    <col min="9451" max="9681" width="9.140625" style="54"/>
    <col min="9682" max="9682" width="5" style="54" customWidth="1"/>
    <col min="9683" max="9683" width="14" style="54" customWidth="1"/>
    <col min="9684" max="9684" width="9" style="54" customWidth="1"/>
    <col min="9685" max="9685" width="15.140625" style="54" customWidth="1"/>
    <col min="9686" max="9686" width="14.28515625" style="54" customWidth="1"/>
    <col min="9687" max="9687" width="15.7109375" style="54" customWidth="1"/>
    <col min="9688" max="9688" width="6.85546875" style="54" customWidth="1"/>
    <col min="9689" max="9689" width="12.140625" style="54" customWidth="1"/>
    <col min="9690" max="9690" width="9.28515625" style="54" bestFit="1" customWidth="1"/>
    <col min="9691" max="9691" width="9.7109375" style="54" customWidth="1"/>
    <col min="9692" max="9692" width="10.5703125" style="54" customWidth="1"/>
    <col min="9693" max="9693" width="9.5703125" style="54" customWidth="1"/>
    <col min="9694" max="9695" width="9.140625" style="54"/>
    <col min="9696" max="9696" width="11.42578125" style="54" customWidth="1"/>
    <col min="9697" max="9697" width="8.7109375" style="54" customWidth="1"/>
    <col min="9698" max="9698" width="9.140625" style="54"/>
    <col min="9699" max="9699" width="8" style="54" customWidth="1"/>
    <col min="9700" max="9700" width="10.42578125" style="54" customWidth="1"/>
    <col min="9701" max="9701" width="10.85546875" style="54" customWidth="1"/>
    <col min="9702" max="9702" width="11.140625" style="54" customWidth="1"/>
    <col min="9703" max="9703" width="9.140625" style="54"/>
    <col min="9704" max="9704" width="7.140625" style="54" customWidth="1"/>
    <col min="9705" max="9705" width="7.7109375" style="54" customWidth="1"/>
    <col min="9706" max="9706" width="10.5703125" style="54" bestFit="1" customWidth="1"/>
    <col min="9707" max="9937" width="9.140625" style="54"/>
    <col min="9938" max="9938" width="5" style="54" customWidth="1"/>
    <col min="9939" max="9939" width="14" style="54" customWidth="1"/>
    <col min="9940" max="9940" width="9" style="54" customWidth="1"/>
    <col min="9941" max="9941" width="15.140625" style="54" customWidth="1"/>
    <col min="9942" max="9942" width="14.28515625" style="54" customWidth="1"/>
    <col min="9943" max="9943" width="15.7109375" style="54" customWidth="1"/>
    <col min="9944" max="9944" width="6.85546875" style="54" customWidth="1"/>
    <col min="9945" max="9945" width="12.140625" style="54" customWidth="1"/>
    <col min="9946" max="9946" width="9.28515625" style="54" bestFit="1" customWidth="1"/>
    <col min="9947" max="9947" width="9.7109375" style="54" customWidth="1"/>
    <col min="9948" max="9948" width="10.5703125" style="54" customWidth="1"/>
    <col min="9949" max="9949" width="9.5703125" style="54" customWidth="1"/>
    <col min="9950" max="9951" width="9.140625" style="54"/>
    <col min="9952" max="9952" width="11.42578125" style="54" customWidth="1"/>
    <col min="9953" max="9953" width="8.7109375" style="54" customWidth="1"/>
    <col min="9954" max="9954" width="9.140625" style="54"/>
    <col min="9955" max="9955" width="8" style="54" customWidth="1"/>
    <col min="9956" max="9956" width="10.42578125" style="54" customWidth="1"/>
    <col min="9957" max="9957" width="10.85546875" style="54" customWidth="1"/>
    <col min="9958" max="9958" width="11.140625" style="54" customWidth="1"/>
    <col min="9959" max="9959" width="9.140625" style="54"/>
    <col min="9960" max="9960" width="7.140625" style="54" customWidth="1"/>
    <col min="9961" max="9961" width="7.7109375" style="54" customWidth="1"/>
    <col min="9962" max="9962" width="10.5703125" style="54" bestFit="1" customWidth="1"/>
    <col min="9963" max="10193" width="9.140625" style="54"/>
    <col min="10194" max="10194" width="5" style="54" customWidth="1"/>
    <col min="10195" max="10195" width="14" style="54" customWidth="1"/>
    <col min="10196" max="10196" width="9" style="54" customWidth="1"/>
    <col min="10197" max="10197" width="15.140625" style="54" customWidth="1"/>
    <col min="10198" max="10198" width="14.28515625" style="54" customWidth="1"/>
    <col min="10199" max="10199" width="15.7109375" style="54" customWidth="1"/>
    <col min="10200" max="10200" width="6.85546875" style="54" customWidth="1"/>
    <col min="10201" max="10201" width="12.140625" style="54" customWidth="1"/>
    <col min="10202" max="10202" width="9.28515625" style="54" bestFit="1" customWidth="1"/>
    <col min="10203" max="10203" width="9.7109375" style="54" customWidth="1"/>
    <col min="10204" max="10204" width="10.5703125" style="54" customWidth="1"/>
    <col min="10205" max="10205" width="9.5703125" style="54" customWidth="1"/>
    <col min="10206" max="10207" width="9.140625" style="54"/>
    <col min="10208" max="10208" width="11.42578125" style="54" customWidth="1"/>
    <col min="10209" max="10209" width="8.7109375" style="54" customWidth="1"/>
    <col min="10210" max="10210" width="9.140625" style="54"/>
    <col min="10211" max="10211" width="8" style="54" customWidth="1"/>
    <col min="10212" max="10212" width="10.42578125" style="54" customWidth="1"/>
    <col min="10213" max="10213" width="10.85546875" style="54" customWidth="1"/>
    <col min="10214" max="10214" width="11.140625" style="54" customWidth="1"/>
    <col min="10215" max="10215" width="9.140625" style="54"/>
    <col min="10216" max="10216" width="7.140625" style="54" customWidth="1"/>
    <col min="10217" max="10217" width="7.7109375" style="54" customWidth="1"/>
    <col min="10218" max="10218" width="10.5703125" style="54" bestFit="1" customWidth="1"/>
    <col min="10219" max="10449" width="9.140625" style="54"/>
    <col min="10450" max="10450" width="5" style="54" customWidth="1"/>
    <col min="10451" max="10451" width="14" style="54" customWidth="1"/>
    <col min="10452" max="10452" width="9" style="54" customWidth="1"/>
    <col min="10453" max="10453" width="15.140625" style="54" customWidth="1"/>
    <col min="10454" max="10454" width="14.28515625" style="54" customWidth="1"/>
    <col min="10455" max="10455" width="15.7109375" style="54" customWidth="1"/>
    <col min="10456" max="10456" width="6.85546875" style="54" customWidth="1"/>
    <col min="10457" max="10457" width="12.140625" style="54" customWidth="1"/>
    <col min="10458" max="10458" width="9.28515625" style="54" bestFit="1" customWidth="1"/>
    <col min="10459" max="10459" width="9.7109375" style="54" customWidth="1"/>
    <col min="10460" max="10460" width="10.5703125" style="54" customWidth="1"/>
    <col min="10461" max="10461" width="9.5703125" style="54" customWidth="1"/>
    <col min="10462" max="10463" width="9.140625" style="54"/>
    <col min="10464" max="10464" width="11.42578125" style="54" customWidth="1"/>
    <col min="10465" max="10465" width="8.7109375" style="54" customWidth="1"/>
    <col min="10466" max="10466" width="9.140625" style="54"/>
    <col min="10467" max="10467" width="8" style="54" customWidth="1"/>
    <col min="10468" max="10468" width="10.42578125" style="54" customWidth="1"/>
    <col min="10469" max="10469" width="10.85546875" style="54" customWidth="1"/>
    <col min="10470" max="10470" width="11.140625" style="54" customWidth="1"/>
    <col min="10471" max="10471" width="9.140625" style="54"/>
    <col min="10472" max="10472" width="7.140625" style="54" customWidth="1"/>
    <col min="10473" max="10473" width="7.7109375" style="54" customWidth="1"/>
    <col min="10474" max="10474" width="10.5703125" style="54" bestFit="1" customWidth="1"/>
    <col min="10475" max="10705" width="9.140625" style="54"/>
    <col min="10706" max="10706" width="5" style="54" customWidth="1"/>
    <col min="10707" max="10707" width="14" style="54" customWidth="1"/>
    <col min="10708" max="10708" width="9" style="54" customWidth="1"/>
    <col min="10709" max="10709" width="15.140625" style="54" customWidth="1"/>
    <col min="10710" max="10710" width="14.28515625" style="54" customWidth="1"/>
    <col min="10711" max="10711" width="15.7109375" style="54" customWidth="1"/>
    <col min="10712" max="10712" width="6.85546875" style="54" customWidth="1"/>
    <col min="10713" max="10713" width="12.140625" style="54" customWidth="1"/>
    <col min="10714" max="10714" width="9.28515625" style="54" bestFit="1" customWidth="1"/>
    <col min="10715" max="10715" width="9.7109375" style="54" customWidth="1"/>
    <col min="10716" max="10716" width="10.5703125" style="54" customWidth="1"/>
    <col min="10717" max="10717" width="9.5703125" style="54" customWidth="1"/>
    <col min="10718" max="10719" width="9.140625" style="54"/>
    <col min="10720" max="10720" width="11.42578125" style="54" customWidth="1"/>
    <col min="10721" max="10721" width="8.7109375" style="54" customWidth="1"/>
    <col min="10722" max="10722" width="9.140625" style="54"/>
    <col min="10723" max="10723" width="8" style="54" customWidth="1"/>
    <col min="10724" max="10724" width="10.42578125" style="54" customWidth="1"/>
    <col min="10725" max="10725" width="10.85546875" style="54" customWidth="1"/>
    <col min="10726" max="10726" width="11.140625" style="54" customWidth="1"/>
    <col min="10727" max="10727" width="9.140625" style="54"/>
    <col min="10728" max="10728" width="7.140625" style="54" customWidth="1"/>
    <col min="10729" max="10729" width="7.7109375" style="54" customWidth="1"/>
    <col min="10730" max="10730" width="10.5703125" style="54" bestFit="1" customWidth="1"/>
    <col min="10731" max="10961" width="9.140625" style="54"/>
    <col min="10962" max="10962" width="5" style="54" customWidth="1"/>
    <col min="10963" max="10963" width="14" style="54" customWidth="1"/>
    <col min="10964" max="10964" width="9" style="54" customWidth="1"/>
    <col min="10965" max="10965" width="15.140625" style="54" customWidth="1"/>
    <col min="10966" max="10966" width="14.28515625" style="54" customWidth="1"/>
    <col min="10967" max="10967" width="15.7109375" style="54" customWidth="1"/>
    <col min="10968" max="10968" width="6.85546875" style="54" customWidth="1"/>
    <col min="10969" max="10969" width="12.140625" style="54" customWidth="1"/>
    <col min="10970" max="10970" width="9.28515625" style="54" bestFit="1" customWidth="1"/>
    <col min="10971" max="10971" width="9.7109375" style="54" customWidth="1"/>
    <col min="10972" max="10972" width="10.5703125" style="54" customWidth="1"/>
    <col min="10973" max="10973" width="9.5703125" style="54" customWidth="1"/>
    <col min="10974" max="10975" width="9.140625" style="54"/>
    <col min="10976" max="10976" width="11.42578125" style="54" customWidth="1"/>
    <col min="10977" max="10977" width="8.7109375" style="54" customWidth="1"/>
    <col min="10978" max="10978" width="9.140625" style="54"/>
    <col min="10979" max="10979" width="8" style="54" customWidth="1"/>
    <col min="10980" max="10980" width="10.42578125" style="54" customWidth="1"/>
    <col min="10981" max="10981" width="10.85546875" style="54" customWidth="1"/>
    <col min="10982" max="10982" width="11.140625" style="54" customWidth="1"/>
    <col min="10983" max="10983" width="9.140625" style="54"/>
    <col min="10984" max="10984" width="7.140625" style="54" customWidth="1"/>
    <col min="10985" max="10985" width="7.7109375" style="54" customWidth="1"/>
    <col min="10986" max="10986" width="10.5703125" style="54" bestFit="1" customWidth="1"/>
    <col min="10987" max="11217" width="9.140625" style="54"/>
    <col min="11218" max="11218" width="5" style="54" customWidth="1"/>
    <col min="11219" max="11219" width="14" style="54" customWidth="1"/>
    <col min="11220" max="11220" width="9" style="54" customWidth="1"/>
    <col min="11221" max="11221" width="15.140625" style="54" customWidth="1"/>
    <col min="11222" max="11222" width="14.28515625" style="54" customWidth="1"/>
    <col min="11223" max="11223" width="15.7109375" style="54" customWidth="1"/>
    <col min="11224" max="11224" width="6.85546875" style="54" customWidth="1"/>
    <col min="11225" max="11225" width="12.140625" style="54" customWidth="1"/>
    <col min="11226" max="11226" width="9.28515625" style="54" bestFit="1" customWidth="1"/>
    <col min="11227" max="11227" width="9.7109375" style="54" customWidth="1"/>
    <col min="11228" max="11228" width="10.5703125" style="54" customWidth="1"/>
    <col min="11229" max="11229" width="9.5703125" style="54" customWidth="1"/>
    <col min="11230" max="11231" width="9.140625" style="54"/>
    <col min="11232" max="11232" width="11.42578125" style="54" customWidth="1"/>
    <col min="11233" max="11233" width="8.7109375" style="54" customWidth="1"/>
    <col min="11234" max="11234" width="9.140625" style="54"/>
    <col min="11235" max="11235" width="8" style="54" customWidth="1"/>
    <col min="11236" max="11236" width="10.42578125" style="54" customWidth="1"/>
    <col min="11237" max="11237" width="10.85546875" style="54" customWidth="1"/>
    <col min="11238" max="11238" width="11.140625" style="54" customWidth="1"/>
    <col min="11239" max="11239" width="9.140625" style="54"/>
    <col min="11240" max="11240" width="7.140625" style="54" customWidth="1"/>
    <col min="11241" max="11241" width="7.7109375" style="54" customWidth="1"/>
    <col min="11242" max="11242" width="10.5703125" style="54" bestFit="1" customWidth="1"/>
    <col min="11243" max="11473" width="9.140625" style="54"/>
    <col min="11474" max="11474" width="5" style="54" customWidth="1"/>
    <col min="11475" max="11475" width="14" style="54" customWidth="1"/>
    <col min="11476" max="11476" width="9" style="54" customWidth="1"/>
    <col min="11477" max="11477" width="15.140625" style="54" customWidth="1"/>
    <col min="11478" max="11478" width="14.28515625" style="54" customWidth="1"/>
    <col min="11479" max="11479" width="15.7109375" style="54" customWidth="1"/>
    <col min="11480" max="11480" width="6.85546875" style="54" customWidth="1"/>
    <col min="11481" max="11481" width="12.140625" style="54" customWidth="1"/>
    <col min="11482" max="11482" width="9.28515625" style="54" bestFit="1" customWidth="1"/>
    <col min="11483" max="11483" width="9.7109375" style="54" customWidth="1"/>
    <col min="11484" max="11484" width="10.5703125" style="54" customWidth="1"/>
    <col min="11485" max="11485" width="9.5703125" style="54" customWidth="1"/>
    <col min="11486" max="11487" width="9.140625" style="54"/>
    <col min="11488" max="11488" width="11.42578125" style="54" customWidth="1"/>
    <col min="11489" max="11489" width="8.7109375" style="54" customWidth="1"/>
    <col min="11490" max="11490" width="9.140625" style="54"/>
    <col min="11491" max="11491" width="8" style="54" customWidth="1"/>
    <col min="11492" max="11492" width="10.42578125" style="54" customWidth="1"/>
    <col min="11493" max="11493" width="10.85546875" style="54" customWidth="1"/>
    <col min="11494" max="11494" width="11.140625" style="54" customWidth="1"/>
    <col min="11495" max="11495" width="9.140625" style="54"/>
    <col min="11496" max="11496" width="7.140625" style="54" customWidth="1"/>
    <col min="11497" max="11497" width="7.7109375" style="54" customWidth="1"/>
    <col min="11498" max="11498" width="10.5703125" style="54" bestFit="1" customWidth="1"/>
    <col min="11499" max="11729" width="9.140625" style="54"/>
    <col min="11730" max="11730" width="5" style="54" customWidth="1"/>
    <col min="11731" max="11731" width="14" style="54" customWidth="1"/>
    <col min="11732" max="11732" width="9" style="54" customWidth="1"/>
    <col min="11733" max="11733" width="15.140625" style="54" customWidth="1"/>
    <col min="11734" max="11734" width="14.28515625" style="54" customWidth="1"/>
    <col min="11735" max="11735" width="15.7109375" style="54" customWidth="1"/>
    <col min="11736" max="11736" width="6.85546875" style="54" customWidth="1"/>
    <col min="11737" max="11737" width="12.140625" style="54" customWidth="1"/>
    <col min="11738" max="11738" width="9.28515625" style="54" bestFit="1" customWidth="1"/>
    <col min="11739" max="11739" width="9.7109375" style="54" customWidth="1"/>
    <col min="11740" max="11740" width="10.5703125" style="54" customWidth="1"/>
    <col min="11741" max="11741" width="9.5703125" style="54" customWidth="1"/>
    <col min="11742" max="11743" width="9.140625" style="54"/>
    <col min="11744" max="11744" width="11.42578125" style="54" customWidth="1"/>
    <col min="11745" max="11745" width="8.7109375" style="54" customWidth="1"/>
    <col min="11746" max="11746" width="9.140625" style="54"/>
    <col min="11747" max="11747" width="8" style="54" customWidth="1"/>
    <col min="11748" max="11748" width="10.42578125" style="54" customWidth="1"/>
    <col min="11749" max="11749" width="10.85546875" style="54" customWidth="1"/>
    <col min="11750" max="11750" width="11.140625" style="54" customWidth="1"/>
    <col min="11751" max="11751" width="9.140625" style="54"/>
    <col min="11752" max="11752" width="7.140625" style="54" customWidth="1"/>
    <col min="11753" max="11753" width="7.7109375" style="54" customWidth="1"/>
    <col min="11754" max="11754" width="10.5703125" style="54" bestFit="1" customWidth="1"/>
    <col min="11755" max="11985" width="9.140625" style="54"/>
    <col min="11986" max="11986" width="5" style="54" customWidth="1"/>
    <col min="11987" max="11987" width="14" style="54" customWidth="1"/>
    <col min="11988" max="11988" width="9" style="54" customWidth="1"/>
    <col min="11989" max="11989" width="15.140625" style="54" customWidth="1"/>
    <col min="11990" max="11990" width="14.28515625" style="54" customWidth="1"/>
    <col min="11991" max="11991" width="15.7109375" style="54" customWidth="1"/>
    <col min="11992" max="11992" width="6.85546875" style="54" customWidth="1"/>
    <col min="11993" max="11993" width="12.140625" style="54" customWidth="1"/>
    <col min="11994" max="11994" width="9.28515625" style="54" bestFit="1" customWidth="1"/>
    <col min="11995" max="11995" width="9.7109375" style="54" customWidth="1"/>
    <col min="11996" max="11996" width="10.5703125" style="54" customWidth="1"/>
    <col min="11997" max="11997" width="9.5703125" style="54" customWidth="1"/>
    <col min="11998" max="11999" width="9.140625" style="54"/>
    <col min="12000" max="12000" width="11.42578125" style="54" customWidth="1"/>
    <col min="12001" max="12001" width="8.7109375" style="54" customWidth="1"/>
    <col min="12002" max="12002" width="9.140625" style="54"/>
    <col min="12003" max="12003" width="8" style="54" customWidth="1"/>
    <col min="12004" max="12004" width="10.42578125" style="54" customWidth="1"/>
    <col min="12005" max="12005" width="10.85546875" style="54" customWidth="1"/>
    <col min="12006" max="12006" width="11.140625" style="54" customWidth="1"/>
    <col min="12007" max="12007" width="9.140625" style="54"/>
    <col min="12008" max="12008" width="7.140625" style="54" customWidth="1"/>
    <col min="12009" max="12009" width="7.7109375" style="54" customWidth="1"/>
    <col min="12010" max="12010" width="10.5703125" style="54" bestFit="1" customWidth="1"/>
    <col min="12011" max="12241" width="9.140625" style="54"/>
    <col min="12242" max="12242" width="5" style="54" customWidth="1"/>
    <col min="12243" max="12243" width="14" style="54" customWidth="1"/>
    <col min="12244" max="12244" width="9" style="54" customWidth="1"/>
    <col min="12245" max="12245" width="15.140625" style="54" customWidth="1"/>
    <col min="12246" max="12246" width="14.28515625" style="54" customWidth="1"/>
    <col min="12247" max="12247" width="15.7109375" style="54" customWidth="1"/>
    <col min="12248" max="12248" width="6.85546875" style="54" customWidth="1"/>
    <col min="12249" max="12249" width="12.140625" style="54" customWidth="1"/>
    <col min="12250" max="12250" width="9.28515625" style="54" bestFit="1" customWidth="1"/>
    <col min="12251" max="12251" width="9.7109375" style="54" customWidth="1"/>
    <col min="12252" max="12252" width="10.5703125" style="54" customWidth="1"/>
    <col min="12253" max="12253" width="9.5703125" style="54" customWidth="1"/>
    <col min="12254" max="12255" width="9.140625" style="54"/>
    <col min="12256" max="12256" width="11.42578125" style="54" customWidth="1"/>
    <col min="12257" max="12257" width="8.7109375" style="54" customWidth="1"/>
    <col min="12258" max="12258" width="9.140625" style="54"/>
    <col min="12259" max="12259" width="8" style="54" customWidth="1"/>
    <col min="12260" max="12260" width="10.42578125" style="54" customWidth="1"/>
    <col min="12261" max="12261" width="10.85546875" style="54" customWidth="1"/>
    <col min="12262" max="12262" width="11.140625" style="54" customWidth="1"/>
    <col min="12263" max="12263" width="9.140625" style="54"/>
    <col min="12264" max="12264" width="7.140625" style="54" customWidth="1"/>
    <col min="12265" max="12265" width="7.7109375" style="54" customWidth="1"/>
    <col min="12266" max="12266" width="10.5703125" style="54" bestFit="1" customWidth="1"/>
    <col min="12267" max="12497" width="9.140625" style="54"/>
    <col min="12498" max="12498" width="5" style="54" customWidth="1"/>
    <col min="12499" max="12499" width="14" style="54" customWidth="1"/>
    <col min="12500" max="12500" width="9" style="54" customWidth="1"/>
    <col min="12501" max="12501" width="15.140625" style="54" customWidth="1"/>
    <col min="12502" max="12502" width="14.28515625" style="54" customWidth="1"/>
    <col min="12503" max="12503" width="15.7109375" style="54" customWidth="1"/>
    <col min="12504" max="12504" width="6.85546875" style="54" customWidth="1"/>
    <col min="12505" max="12505" width="12.140625" style="54" customWidth="1"/>
    <col min="12506" max="12506" width="9.28515625" style="54" bestFit="1" customWidth="1"/>
    <col min="12507" max="12507" width="9.7109375" style="54" customWidth="1"/>
    <col min="12508" max="12508" width="10.5703125" style="54" customWidth="1"/>
    <col min="12509" max="12509" width="9.5703125" style="54" customWidth="1"/>
    <col min="12510" max="12511" width="9.140625" style="54"/>
    <col min="12512" max="12512" width="11.42578125" style="54" customWidth="1"/>
    <col min="12513" max="12513" width="8.7109375" style="54" customWidth="1"/>
    <col min="12514" max="12514" width="9.140625" style="54"/>
    <col min="12515" max="12515" width="8" style="54" customWidth="1"/>
    <col min="12516" max="12516" width="10.42578125" style="54" customWidth="1"/>
    <col min="12517" max="12517" width="10.85546875" style="54" customWidth="1"/>
    <col min="12518" max="12518" width="11.140625" style="54" customWidth="1"/>
    <col min="12519" max="12519" width="9.140625" style="54"/>
    <col min="12520" max="12520" width="7.140625" style="54" customWidth="1"/>
    <col min="12521" max="12521" width="7.7109375" style="54" customWidth="1"/>
    <col min="12522" max="12522" width="10.5703125" style="54" bestFit="1" customWidth="1"/>
    <col min="12523" max="12753" width="9.140625" style="54"/>
    <col min="12754" max="12754" width="5" style="54" customWidth="1"/>
    <col min="12755" max="12755" width="14" style="54" customWidth="1"/>
    <col min="12756" max="12756" width="9" style="54" customWidth="1"/>
    <col min="12757" max="12757" width="15.140625" style="54" customWidth="1"/>
    <col min="12758" max="12758" width="14.28515625" style="54" customWidth="1"/>
    <col min="12759" max="12759" width="15.7109375" style="54" customWidth="1"/>
    <col min="12760" max="12760" width="6.85546875" style="54" customWidth="1"/>
    <col min="12761" max="12761" width="12.140625" style="54" customWidth="1"/>
    <col min="12762" max="12762" width="9.28515625" style="54" bestFit="1" customWidth="1"/>
    <col min="12763" max="12763" width="9.7109375" style="54" customWidth="1"/>
    <col min="12764" max="12764" width="10.5703125" style="54" customWidth="1"/>
    <col min="12765" max="12765" width="9.5703125" style="54" customWidth="1"/>
    <col min="12766" max="12767" width="9.140625" style="54"/>
    <col min="12768" max="12768" width="11.42578125" style="54" customWidth="1"/>
    <col min="12769" max="12769" width="8.7109375" style="54" customWidth="1"/>
    <col min="12770" max="12770" width="9.140625" style="54"/>
    <col min="12771" max="12771" width="8" style="54" customWidth="1"/>
    <col min="12772" max="12772" width="10.42578125" style="54" customWidth="1"/>
    <col min="12773" max="12773" width="10.85546875" style="54" customWidth="1"/>
    <col min="12774" max="12774" width="11.140625" style="54" customWidth="1"/>
    <col min="12775" max="12775" width="9.140625" style="54"/>
    <col min="12776" max="12776" width="7.140625" style="54" customWidth="1"/>
    <col min="12777" max="12777" width="7.7109375" style="54" customWidth="1"/>
    <col min="12778" max="12778" width="10.5703125" style="54" bestFit="1" customWidth="1"/>
    <col min="12779" max="13009" width="9.140625" style="54"/>
    <col min="13010" max="13010" width="5" style="54" customWidth="1"/>
    <col min="13011" max="13011" width="14" style="54" customWidth="1"/>
    <col min="13012" max="13012" width="9" style="54" customWidth="1"/>
    <col min="13013" max="13013" width="15.140625" style="54" customWidth="1"/>
    <col min="13014" max="13014" width="14.28515625" style="54" customWidth="1"/>
    <col min="13015" max="13015" width="15.7109375" style="54" customWidth="1"/>
    <col min="13016" max="13016" width="6.85546875" style="54" customWidth="1"/>
    <col min="13017" max="13017" width="12.140625" style="54" customWidth="1"/>
    <col min="13018" max="13018" width="9.28515625" style="54" bestFit="1" customWidth="1"/>
    <col min="13019" max="13019" width="9.7109375" style="54" customWidth="1"/>
    <col min="13020" max="13020" width="10.5703125" style="54" customWidth="1"/>
    <col min="13021" max="13021" width="9.5703125" style="54" customWidth="1"/>
    <col min="13022" max="13023" width="9.140625" style="54"/>
    <col min="13024" max="13024" width="11.42578125" style="54" customWidth="1"/>
    <col min="13025" max="13025" width="8.7109375" style="54" customWidth="1"/>
    <col min="13026" max="13026" width="9.140625" style="54"/>
    <col min="13027" max="13027" width="8" style="54" customWidth="1"/>
    <col min="13028" max="13028" width="10.42578125" style="54" customWidth="1"/>
    <col min="13029" max="13029" width="10.85546875" style="54" customWidth="1"/>
    <col min="13030" max="13030" width="11.140625" style="54" customWidth="1"/>
    <col min="13031" max="13031" width="9.140625" style="54"/>
    <col min="13032" max="13032" width="7.140625" style="54" customWidth="1"/>
    <col min="13033" max="13033" width="7.7109375" style="54" customWidth="1"/>
    <col min="13034" max="13034" width="10.5703125" style="54" bestFit="1" customWidth="1"/>
    <col min="13035" max="13265" width="9.140625" style="54"/>
    <col min="13266" max="13266" width="5" style="54" customWidth="1"/>
    <col min="13267" max="13267" width="14" style="54" customWidth="1"/>
    <col min="13268" max="13268" width="9" style="54" customWidth="1"/>
    <col min="13269" max="13269" width="15.140625" style="54" customWidth="1"/>
    <col min="13270" max="13270" width="14.28515625" style="54" customWidth="1"/>
    <col min="13271" max="13271" width="15.7109375" style="54" customWidth="1"/>
    <col min="13272" max="13272" width="6.85546875" style="54" customWidth="1"/>
    <col min="13273" max="13273" width="12.140625" style="54" customWidth="1"/>
    <col min="13274" max="13274" width="9.28515625" style="54" bestFit="1" customWidth="1"/>
    <col min="13275" max="13275" width="9.7109375" style="54" customWidth="1"/>
    <col min="13276" max="13276" width="10.5703125" style="54" customWidth="1"/>
    <col min="13277" max="13277" width="9.5703125" style="54" customWidth="1"/>
    <col min="13278" max="13279" width="9.140625" style="54"/>
    <col min="13280" max="13280" width="11.42578125" style="54" customWidth="1"/>
    <col min="13281" max="13281" width="8.7109375" style="54" customWidth="1"/>
    <col min="13282" max="13282" width="9.140625" style="54"/>
    <col min="13283" max="13283" width="8" style="54" customWidth="1"/>
    <col min="13284" max="13284" width="10.42578125" style="54" customWidth="1"/>
    <col min="13285" max="13285" width="10.85546875" style="54" customWidth="1"/>
    <col min="13286" max="13286" width="11.140625" style="54" customWidth="1"/>
    <col min="13287" max="13287" width="9.140625" style="54"/>
    <col min="13288" max="13288" width="7.140625" style="54" customWidth="1"/>
    <col min="13289" max="13289" width="7.7109375" style="54" customWidth="1"/>
    <col min="13290" max="13290" width="10.5703125" style="54" bestFit="1" customWidth="1"/>
    <col min="13291" max="13521" width="9.140625" style="54"/>
    <col min="13522" max="13522" width="5" style="54" customWidth="1"/>
    <col min="13523" max="13523" width="14" style="54" customWidth="1"/>
    <col min="13524" max="13524" width="9" style="54" customWidth="1"/>
    <col min="13525" max="13525" width="15.140625" style="54" customWidth="1"/>
    <col min="13526" max="13526" width="14.28515625" style="54" customWidth="1"/>
    <col min="13527" max="13527" width="15.7109375" style="54" customWidth="1"/>
    <col min="13528" max="13528" width="6.85546875" style="54" customWidth="1"/>
    <col min="13529" max="13529" width="12.140625" style="54" customWidth="1"/>
    <col min="13530" max="13530" width="9.28515625" style="54" bestFit="1" customWidth="1"/>
    <col min="13531" max="13531" width="9.7109375" style="54" customWidth="1"/>
    <col min="13532" max="13532" width="10.5703125" style="54" customWidth="1"/>
    <col min="13533" max="13533" width="9.5703125" style="54" customWidth="1"/>
    <col min="13534" max="13535" width="9.140625" style="54"/>
    <col min="13536" max="13536" width="11.42578125" style="54" customWidth="1"/>
    <col min="13537" max="13537" width="8.7109375" style="54" customWidth="1"/>
    <col min="13538" max="13538" width="9.140625" style="54"/>
    <col min="13539" max="13539" width="8" style="54" customWidth="1"/>
    <col min="13540" max="13540" width="10.42578125" style="54" customWidth="1"/>
    <col min="13541" max="13541" width="10.85546875" style="54" customWidth="1"/>
    <col min="13542" max="13542" width="11.140625" style="54" customWidth="1"/>
    <col min="13543" max="13543" width="9.140625" style="54"/>
    <col min="13544" max="13544" width="7.140625" style="54" customWidth="1"/>
    <col min="13545" max="13545" width="7.7109375" style="54" customWidth="1"/>
    <col min="13546" max="13546" width="10.5703125" style="54" bestFit="1" customWidth="1"/>
    <col min="13547" max="13777" width="9.140625" style="54"/>
    <col min="13778" max="13778" width="5" style="54" customWidth="1"/>
    <col min="13779" max="13779" width="14" style="54" customWidth="1"/>
    <col min="13780" max="13780" width="9" style="54" customWidth="1"/>
    <col min="13781" max="13781" width="15.140625" style="54" customWidth="1"/>
    <col min="13782" max="13782" width="14.28515625" style="54" customWidth="1"/>
    <col min="13783" max="13783" width="15.7109375" style="54" customWidth="1"/>
    <col min="13784" max="13784" width="6.85546875" style="54" customWidth="1"/>
    <col min="13785" max="13785" width="12.140625" style="54" customWidth="1"/>
    <col min="13786" max="13786" width="9.28515625" style="54" bestFit="1" customWidth="1"/>
    <col min="13787" max="13787" width="9.7109375" style="54" customWidth="1"/>
    <col min="13788" max="13788" width="10.5703125" style="54" customWidth="1"/>
    <col min="13789" max="13789" width="9.5703125" style="54" customWidth="1"/>
    <col min="13790" max="13791" width="9.140625" style="54"/>
    <col min="13792" max="13792" width="11.42578125" style="54" customWidth="1"/>
    <col min="13793" max="13793" width="8.7109375" style="54" customWidth="1"/>
    <col min="13794" max="13794" width="9.140625" style="54"/>
    <col min="13795" max="13795" width="8" style="54" customWidth="1"/>
    <col min="13796" max="13796" width="10.42578125" style="54" customWidth="1"/>
    <col min="13797" max="13797" width="10.85546875" style="54" customWidth="1"/>
    <col min="13798" max="13798" width="11.140625" style="54" customWidth="1"/>
    <col min="13799" max="13799" width="9.140625" style="54"/>
    <col min="13800" max="13800" width="7.140625" style="54" customWidth="1"/>
    <col min="13801" max="13801" width="7.7109375" style="54" customWidth="1"/>
    <col min="13802" max="13802" width="10.5703125" style="54" bestFit="1" customWidth="1"/>
    <col min="13803" max="14033" width="9.140625" style="54"/>
    <col min="14034" max="14034" width="5" style="54" customWidth="1"/>
    <col min="14035" max="14035" width="14" style="54" customWidth="1"/>
    <col min="14036" max="14036" width="9" style="54" customWidth="1"/>
    <col min="14037" max="14037" width="15.140625" style="54" customWidth="1"/>
    <col min="14038" max="14038" width="14.28515625" style="54" customWidth="1"/>
    <col min="14039" max="14039" width="15.7109375" style="54" customWidth="1"/>
    <col min="14040" max="14040" width="6.85546875" style="54" customWidth="1"/>
    <col min="14041" max="14041" width="12.140625" style="54" customWidth="1"/>
    <col min="14042" max="14042" width="9.28515625" style="54" bestFit="1" customWidth="1"/>
    <col min="14043" max="14043" width="9.7109375" style="54" customWidth="1"/>
    <col min="14044" max="14044" width="10.5703125" style="54" customWidth="1"/>
    <col min="14045" max="14045" width="9.5703125" style="54" customWidth="1"/>
    <col min="14046" max="14047" width="9.140625" style="54"/>
    <col min="14048" max="14048" width="11.42578125" style="54" customWidth="1"/>
    <col min="14049" max="14049" width="8.7109375" style="54" customWidth="1"/>
    <col min="14050" max="14050" width="9.140625" style="54"/>
    <col min="14051" max="14051" width="8" style="54" customWidth="1"/>
    <col min="14052" max="14052" width="10.42578125" style="54" customWidth="1"/>
    <col min="14053" max="14053" width="10.85546875" style="54" customWidth="1"/>
    <col min="14054" max="14054" width="11.140625" style="54" customWidth="1"/>
    <col min="14055" max="14055" width="9.140625" style="54"/>
    <col min="14056" max="14056" width="7.140625" style="54" customWidth="1"/>
    <col min="14057" max="14057" width="7.7109375" style="54" customWidth="1"/>
    <col min="14058" max="14058" width="10.5703125" style="54" bestFit="1" customWidth="1"/>
    <col min="14059" max="14289" width="9.140625" style="54"/>
    <col min="14290" max="14290" width="5" style="54" customWidth="1"/>
    <col min="14291" max="14291" width="14" style="54" customWidth="1"/>
    <col min="14292" max="14292" width="9" style="54" customWidth="1"/>
    <col min="14293" max="14293" width="15.140625" style="54" customWidth="1"/>
    <col min="14294" max="14294" width="14.28515625" style="54" customWidth="1"/>
    <col min="14295" max="14295" width="15.7109375" style="54" customWidth="1"/>
    <col min="14296" max="14296" width="6.85546875" style="54" customWidth="1"/>
    <col min="14297" max="14297" width="12.140625" style="54" customWidth="1"/>
    <col min="14298" max="14298" width="9.28515625" style="54" bestFit="1" customWidth="1"/>
    <col min="14299" max="14299" width="9.7109375" style="54" customWidth="1"/>
    <col min="14300" max="14300" width="10.5703125" style="54" customWidth="1"/>
    <col min="14301" max="14301" width="9.5703125" style="54" customWidth="1"/>
    <col min="14302" max="14303" width="9.140625" style="54"/>
    <col min="14304" max="14304" width="11.42578125" style="54" customWidth="1"/>
    <col min="14305" max="14305" width="8.7109375" style="54" customWidth="1"/>
    <col min="14306" max="14306" width="9.140625" style="54"/>
    <col min="14307" max="14307" width="8" style="54" customWidth="1"/>
    <col min="14308" max="14308" width="10.42578125" style="54" customWidth="1"/>
    <col min="14309" max="14309" width="10.85546875" style="54" customWidth="1"/>
    <col min="14310" max="14310" width="11.140625" style="54" customWidth="1"/>
    <col min="14311" max="14311" width="9.140625" style="54"/>
    <col min="14312" max="14312" width="7.140625" style="54" customWidth="1"/>
    <col min="14313" max="14313" width="7.7109375" style="54" customWidth="1"/>
    <col min="14314" max="14314" width="10.5703125" style="54" bestFit="1" customWidth="1"/>
    <col min="14315" max="14545" width="9.140625" style="54"/>
    <col min="14546" max="14546" width="5" style="54" customWidth="1"/>
    <col min="14547" max="14547" width="14" style="54" customWidth="1"/>
    <col min="14548" max="14548" width="9" style="54" customWidth="1"/>
    <col min="14549" max="14549" width="15.140625" style="54" customWidth="1"/>
    <col min="14550" max="14550" width="14.28515625" style="54" customWidth="1"/>
    <col min="14551" max="14551" width="15.7109375" style="54" customWidth="1"/>
    <col min="14552" max="14552" width="6.85546875" style="54" customWidth="1"/>
    <col min="14553" max="14553" width="12.140625" style="54" customWidth="1"/>
    <col min="14554" max="14554" width="9.28515625" style="54" bestFit="1" customWidth="1"/>
    <col min="14555" max="14555" width="9.7109375" style="54" customWidth="1"/>
    <col min="14556" max="14556" width="10.5703125" style="54" customWidth="1"/>
    <col min="14557" max="14557" width="9.5703125" style="54" customWidth="1"/>
    <col min="14558" max="14559" width="9.140625" style="54"/>
    <col min="14560" max="14560" width="11.42578125" style="54" customWidth="1"/>
    <col min="14561" max="14561" width="8.7109375" style="54" customWidth="1"/>
    <col min="14562" max="14562" width="9.140625" style="54"/>
    <col min="14563" max="14563" width="8" style="54" customWidth="1"/>
    <col min="14564" max="14564" width="10.42578125" style="54" customWidth="1"/>
    <col min="14565" max="14565" width="10.85546875" style="54" customWidth="1"/>
    <col min="14566" max="14566" width="11.140625" style="54" customWidth="1"/>
    <col min="14567" max="14567" width="9.140625" style="54"/>
    <col min="14568" max="14568" width="7.140625" style="54" customWidth="1"/>
    <col min="14569" max="14569" width="7.7109375" style="54" customWidth="1"/>
    <col min="14570" max="14570" width="10.5703125" style="54" bestFit="1" customWidth="1"/>
    <col min="14571" max="14801" width="9.140625" style="54"/>
    <col min="14802" max="14802" width="5" style="54" customWidth="1"/>
    <col min="14803" max="14803" width="14" style="54" customWidth="1"/>
    <col min="14804" max="14804" width="9" style="54" customWidth="1"/>
    <col min="14805" max="14805" width="15.140625" style="54" customWidth="1"/>
    <col min="14806" max="14806" width="14.28515625" style="54" customWidth="1"/>
    <col min="14807" max="14807" width="15.7109375" style="54" customWidth="1"/>
    <col min="14808" max="14808" width="6.85546875" style="54" customWidth="1"/>
    <col min="14809" max="14809" width="12.140625" style="54" customWidth="1"/>
    <col min="14810" max="14810" width="9.28515625" style="54" bestFit="1" customWidth="1"/>
    <col min="14811" max="14811" width="9.7109375" style="54" customWidth="1"/>
    <col min="14812" max="14812" width="10.5703125" style="54" customWidth="1"/>
    <col min="14813" max="14813" width="9.5703125" style="54" customWidth="1"/>
    <col min="14814" max="14815" width="9.140625" style="54"/>
    <col min="14816" max="14816" width="11.42578125" style="54" customWidth="1"/>
    <col min="14817" max="14817" width="8.7109375" style="54" customWidth="1"/>
    <col min="14818" max="14818" width="9.140625" style="54"/>
    <col min="14819" max="14819" width="8" style="54" customWidth="1"/>
    <col min="14820" max="14820" width="10.42578125" style="54" customWidth="1"/>
    <col min="14821" max="14821" width="10.85546875" style="54" customWidth="1"/>
    <col min="14822" max="14822" width="11.140625" style="54" customWidth="1"/>
    <col min="14823" max="14823" width="9.140625" style="54"/>
    <col min="14824" max="14824" width="7.140625" style="54" customWidth="1"/>
    <col min="14825" max="14825" width="7.7109375" style="54" customWidth="1"/>
    <col min="14826" max="14826" width="10.5703125" style="54" bestFit="1" customWidth="1"/>
    <col min="14827" max="15057" width="9.140625" style="54"/>
    <col min="15058" max="15058" width="5" style="54" customWidth="1"/>
    <col min="15059" max="15059" width="14" style="54" customWidth="1"/>
    <col min="15060" max="15060" width="9" style="54" customWidth="1"/>
    <col min="15061" max="15061" width="15.140625" style="54" customWidth="1"/>
    <col min="15062" max="15062" width="14.28515625" style="54" customWidth="1"/>
    <col min="15063" max="15063" width="15.7109375" style="54" customWidth="1"/>
    <col min="15064" max="15064" width="6.85546875" style="54" customWidth="1"/>
    <col min="15065" max="15065" width="12.140625" style="54" customWidth="1"/>
    <col min="15066" max="15066" width="9.28515625" style="54" bestFit="1" customWidth="1"/>
    <col min="15067" max="15067" width="9.7109375" style="54" customWidth="1"/>
    <col min="15068" max="15068" width="10.5703125" style="54" customWidth="1"/>
    <col min="15069" max="15069" width="9.5703125" style="54" customWidth="1"/>
    <col min="15070" max="15071" width="9.140625" style="54"/>
    <col min="15072" max="15072" width="11.42578125" style="54" customWidth="1"/>
    <col min="15073" max="15073" width="8.7109375" style="54" customWidth="1"/>
    <col min="15074" max="15074" width="9.140625" style="54"/>
    <col min="15075" max="15075" width="8" style="54" customWidth="1"/>
    <col min="15076" max="15076" width="10.42578125" style="54" customWidth="1"/>
    <col min="15077" max="15077" width="10.85546875" style="54" customWidth="1"/>
    <col min="15078" max="15078" width="11.140625" style="54" customWidth="1"/>
    <col min="15079" max="15079" width="9.140625" style="54"/>
    <col min="15080" max="15080" width="7.140625" style="54" customWidth="1"/>
    <col min="15081" max="15081" width="7.7109375" style="54" customWidth="1"/>
    <col min="15082" max="15082" width="10.5703125" style="54" bestFit="1" customWidth="1"/>
    <col min="15083" max="15313" width="9.140625" style="54"/>
    <col min="15314" max="15314" width="5" style="54" customWidth="1"/>
    <col min="15315" max="15315" width="14" style="54" customWidth="1"/>
    <col min="15316" max="15316" width="9" style="54" customWidth="1"/>
    <col min="15317" max="15317" width="15.140625" style="54" customWidth="1"/>
    <col min="15318" max="15318" width="14.28515625" style="54" customWidth="1"/>
    <col min="15319" max="15319" width="15.7109375" style="54" customWidth="1"/>
    <col min="15320" max="15320" width="6.85546875" style="54" customWidth="1"/>
    <col min="15321" max="15321" width="12.140625" style="54" customWidth="1"/>
    <col min="15322" max="15322" width="9.28515625" style="54" bestFit="1" customWidth="1"/>
    <col min="15323" max="15323" width="9.7109375" style="54" customWidth="1"/>
    <col min="15324" max="15324" width="10.5703125" style="54" customWidth="1"/>
    <col min="15325" max="15325" width="9.5703125" style="54" customWidth="1"/>
    <col min="15326" max="15327" width="9.140625" style="54"/>
    <col min="15328" max="15328" width="11.42578125" style="54" customWidth="1"/>
    <col min="15329" max="15329" width="8.7109375" style="54" customWidth="1"/>
    <col min="15330" max="15330" width="9.140625" style="54"/>
    <col min="15331" max="15331" width="8" style="54" customWidth="1"/>
    <col min="15332" max="15332" width="10.42578125" style="54" customWidth="1"/>
    <col min="15333" max="15333" width="10.85546875" style="54" customWidth="1"/>
    <col min="15334" max="15334" width="11.140625" style="54" customWidth="1"/>
    <col min="15335" max="15335" width="9.140625" style="54"/>
    <col min="15336" max="15336" width="7.140625" style="54" customWidth="1"/>
    <col min="15337" max="15337" width="7.7109375" style="54" customWidth="1"/>
    <col min="15338" max="15338" width="10.5703125" style="54" bestFit="1" customWidth="1"/>
    <col min="15339" max="15569" width="9.140625" style="54"/>
    <col min="15570" max="15570" width="5" style="54" customWidth="1"/>
    <col min="15571" max="15571" width="14" style="54" customWidth="1"/>
    <col min="15572" max="15572" width="9" style="54" customWidth="1"/>
    <col min="15573" max="15573" width="15.140625" style="54" customWidth="1"/>
    <col min="15574" max="15574" width="14.28515625" style="54" customWidth="1"/>
    <col min="15575" max="15575" width="15.7109375" style="54" customWidth="1"/>
    <col min="15576" max="15576" width="6.85546875" style="54" customWidth="1"/>
    <col min="15577" max="15577" width="12.140625" style="54" customWidth="1"/>
    <col min="15578" max="15578" width="9.28515625" style="54" bestFit="1" customWidth="1"/>
    <col min="15579" max="15579" width="9.7109375" style="54" customWidth="1"/>
    <col min="15580" max="15580" width="10.5703125" style="54" customWidth="1"/>
    <col min="15581" max="15581" width="9.5703125" style="54" customWidth="1"/>
    <col min="15582" max="15583" width="9.140625" style="54"/>
    <col min="15584" max="15584" width="11.42578125" style="54" customWidth="1"/>
    <col min="15585" max="15585" width="8.7109375" style="54" customWidth="1"/>
    <col min="15586" max="15586" width="9.140625" style="54"/>
    <col min="15587" max="15587" width="8" style="54" customWidth="1"/>
    <col min="15588" max="15588" width="10.42578125" style="54" customWidth="1"/>
    <col min="15589" max="15589" width="10.85546875" style="54" customWidth="1"/>
    <col min="15590" max="15590" width="11.140625" style="54" customWidth="1"/>
    <col min="15591" max="15591" width="9.140625" style="54"/>
    <col min="15592" max="15592" width="7.140625" style="54" customWidth="1"/>
    <col min="15593" max="15593" width="7.7109375" style="54" customWidth="1"/>
    <col min="15594" max="15594" width="10.5703125" style="54" bestFit="1" customWidth="1"/>
    <col min="15595" max="15825" width="9.140625" style="54"/>
    <col min="15826" max="15826" width="5" style="54" customWidth="1"/>
    <col min="15827" max="15827" width="14" style="54" customWidth="1"/>
    <col min="15828" max="15828" width="9" style="54" customWidth="1"/>
    <col min="15829" max="15829" width="15.140625" style="54" customWidth="1"/>
    <col min="15830" max="15830" width="14.28515625" style="54" customWidth="1"/>
    <col min="15831" max="15831" width="15.7109375" style="54" customWidth="1"/>
    <col min="15832" max="15832" width="6.85546875" style="54" customWidth="1"/>
    <col min="15833" max="15833" width="12.140625" style="54" customWidth="1"/>
    <col min="15834" max="15834" width="9.28515625" style="54" bestFit="1" customWidth="1"/>
    <col min="15835" max="15835" width="9.7109375" style="54" customWidth="1"/>
    <col min="15836" max="15836" width="10.5703125" style="54" customWidth="1"/>
    <col min="15837" max="15837" width="9.5703125" style="54" customWidth="1"/>
    <col min="15838" max="15839" width="9.140625" style="54"/>
    <col min="15840" max="15840" width="11.42578125" style="54" customWidth="1"/>
    <col min="15841" max="15841" width="8.7109375" style="54" customWidth="1"/>
    <col min="15842" max="15842" width="9.140625" style="54"/>
    <col min="15843" max="15843" width="8" style="54" customWidth="1"/>
    <col min="15844" max="15844" width="10.42578125" style="54" customWidth="1"/>
    <col min="15845" max="15845" width="10.85546875" style="54" customWidth="1"/>
    <col min="15846" max="15846" width="11.140625" style="54" customWidth="1"/>
    <col min="15847" max="15847" width="9.140625" style="54"/>
    <col min="15848" max="15848" width="7.140625" style="54" customWidth="1"/>
    <col min="15849" max="15849" width="7.7109375" style="54" customWidth="1"/>
    <col min="15850" max="15850" width="10.5703125" style="54" bestFit="1" customWidth="1"/>
    <col min="15851" max="16081" width="9.140625" style="54"/>
    <col min="16082" max="16082" width="5" style="54" customWidth="1"/>
    <col min="16083" max="16083" width="14" style="54" customWidth="1"/>
    <col min="16084" max="16084" width="9" style="54" customWidth="1"/>
    <col min="16085" max="16085" width="15.140625" style="54" customWidth="1"/>
    <col min="16086" max="16086" width="14.28515625" style="54" customWidth="1"/>
    <col min="16087" max="16087" width="15.7109375" style="54" customWidth="1"/>
    <col min="16088" max="16088" width="6.85546875" style="54" customWidth="1"/>
    <col min="16089" max="16089" width="12.140625" style="54" customWidth="1"/>
    <col min="16090" max="16090" width="9.28515625" style="54" bestFit="1" customWidth="1"/>
    <col min="16091" max="16091" width="9.7109375" style="54" customWidth="1"/>
    <col min="16092" max="16092" width="10.5703125" style="54" customWidth="1"/>
    <col min="16093" max="16093" width="9.5703125" style="54" customWidth="1"/>
    <col min="16094" max="16095" width="9.140625" style="54"/>
    <col min="16096" max="16096" width="11.42578125" style="54" customWidth="1"/>
    <col min="16097" max="16097" width="8.7109375" style="54" customWidth="1"/>
    <col min="16098" max="16098" width="9.140625" style="54"/>
    <col min="16099" max="16099" width="8" style="54" customWidth="1"/>
    <col min="16100" max="16100" width="10.42578125" style="54" customWidth="1"/>
    <col min="16101" max="16101" width="10.85546875" style="54" customWidth="1"/>
    <col min="16102" max="16102" width="11.140625" style="54" customWidth="1"/>
    <col min="16103" max="16103" width="9.140625" style="54"/>
    <col min="16104" max="16104" width="7.140625" style="54" customWidth="1"/>
    <col min="16105" max="16105" width="7.7109375" style="54" customWidth="1"/>
    <col min="16106" max="16106" width="10.5703125" style="54" bestFit="1" customWidth="1"/>
    <col min="16107" max="16384" width="9.140625" style="54"/>
  </cols>
  <sheetData>
    <row r="1" spans="2:50" ht="6" customHeight="1" x14ac:dyDescent="0.2"/>
    <row r="2" spans="2:50" ht="22.5" customHeight="1" x14ac:dyDescent="0.3">
      <c r="V2" s="311" t="s">
        <v>6279</v>
      </c>
      <c r="W2" s="145"/>
      <c r="X2" s="146"/>
      <c r="Y2" s="147"/>
      <c r="Z2" s="143"/>
    </row>
    <row r="3" spans="2:50" ht="18" customHeight="1" x14ac:dyDescent="0.3">
      <c r="V3" s="311" t="s">
        <v>6280</v>
      </c>
      <c r="W3" s="145"/>
      <c r="X3" s="146"/>
      <c r="Y3" s="147"/>
      <c r="Z3" s="143"/>
    </row>
    <row r="4" spans="2:50" ht="15.75" customHeight="1" x14ac:dyDescent="0.3">
      <c r="V4" s="311"/>
      <c r="W4" s="148"/>
      <c r="X4" s="146"/>
      <c r="Y4" s="147"/>
      <c r="Z4" s="143"/>
    </row>
    <row r="5" spans="2:50" ht="18" customHeight="1" x14ac:dyDescent="0.3">
      <c r="V5" s="312" t="s">
        <v>6281</v>
      </c>
      <c r="W5" s="145"/>
      <c r="X5" s="146"/>
      <c r="Y5" s="147"/>
      <c r="Z5" s="143"/>
    </row>
    <row r="6" spans="2:50" ht="6" customHeight="1" x14ac:dyDescent="0.3">
      <c r="V6" s="146"/>
      <c r="W6" s="145"/>
      <c r="X6" s="146"/>
      <c r="Y6" s="147"/>
      <c r="Z6" s="143"/>
    </row>
    <row r="7" spans="2:50" ht="28.5" customHeight="1" x14ac:dyDescent="0.3">
      <c r="V7" s="312" t="s">
        <v>6282</v>
      </c>
      <c r="W7" s="145"/>
      <c r="X7" s="146"/>
      <c r="Y7" s="147"/>
      <c r="Z7" s="143"/>
    </row>
    <row r="8" spans="2:50" ht="25.5" customHeight="1" x14ac:dyDescent="0.3">
      <c r="C8" s="2"/>
      <c r="D8" s="2"/>
      <c r="E8" s="47"/>
      <c r="F8" s="207"/>
      <c r="G8" s="5"/>
      <c r="H8" s="2"/>
      <c r="I8" s="2"/>
      <c r="J8" s="1"/>
      <c r="K8" s="4"/>
      <c r="L8" s="4"/>
      <c r="M8" s="4"/>
      <c r="N8" s="2"/>
      <c r="O8" s="4"/>
      <c r="P8" s="4"/>
      <c r="Q8" s="357" t="s">
        <v>8182</v>
      </c>
      <c r="R8" s="358"/>
      <c r="S8" s="359"/>
      <c r="T8" s="360"/>
      <c r="U8" s="361"/>
      <c r="W8" s="142"/>
      <c r="X8" s="144"/>
      <c r="Y8" s="143"/>
      <c r="Z8" s="143"/>
    </row>
    <row r="9" spans="2:50" ht="20.25" customHeight="1" x14ac:dyDescent="0.25">
      <c r="C9" s="54"/>
      <c r="D9" s="54"/>
      <c r="E9" s="54"/>
      <c r="F9" s="54"/>
      <c r="G9" s="54"/>
      <c r="H9" s="300"/>
      <c r="I9" s="300"/>
      <c r="J9" s="300"/>
      <c r="K9" s="300"/>
      <c r="L9" s="300"/>
      <c r="M9" s="300"/>
      <c r="N9" s="300"/>
      <c r="O9" s="300"/>
      <c r="P9" s="300"/>
      <c r="Q9" s="357" t="s">
        <v>6984</v>
      </c>
      <c r="R9" s="362"/>
      <c r="S9" s="363"/>
      <c r="T9" s="363"/>
      <c r="U9" s="364"/>
      <c r="V9" s="365"/>
      <c r="W9" s="300"/>
      <c r="X9" s="300"/>
      <c r="Y9" s="300"/>
      <c r="Z9" s="300"/>
      <c r="AA9" s="155"/>
    </row>
    <row r="10" spans="2:50" ht="10.5" customHeight="1" x14ac:dyDescent="0.25">
      <c r="C10" s="54"/>
      <c r="D10" s="54"/>
      <c r="E10" s="54"/>
      <c r="F10" s="54"/>
      <c r="G10" s="54"/>
      <c r="H10" s="300"/>
      <c r="I10" s="300"/>
      <c r="J10" s="300"/>
      <c r="K10" s="300"/>
      <c r="L10" s="300"/>
      <c r="M10" s="300"/>
      <c r="N10" s="300"/>
      <c r="O10" s="300"/>
      <c r="P10" s="300"/>
      <c r="Q10" s="357"/>
      <c r="R10" s="362"/>
      <c r="S10" s="363"/>
      <c r="T10" s="363"/>
      <c r="U10" s="364"/>
      <c r="V10" s="365"/>
      <c r="W10" s="300"/>
      <c r="X10" s="300"/>
      <c r="Y10" s="300"/>
      <c r="Z10" s="300"/>
      <c r="AA10" s="155"/>
    </row>
    <row r="11" spans="2:50" ht="26.25" customHeight="1" x14ac:dyDescent="0.25">
      <c r="C11" s="300"/>
      <c r="D11" s="300"/>
      <c r="E11" s="300"/>
      <c r="F11" s="300"/>
      <c r="G11" s="300"/>
      <c r="H11" s="300" t="s">
        <v>181</v>
      </c>
      <c r="I11" s="300"/>
      <c r="J11" s="300"/>
      <c r="K11" s="300"/>
      <c r="L11" s="300"/>
      <c r="M11" s="300"/>
      <c r="N11" s="300"/>
      <c r="O11" s="300"/>
      <c r="P11" s="300"/>
      <c r="Q11" s="357"/>
      <c r="R11" s="362"/>
      <c r="S11" s="363"/>
      <c r="T11" s="363"/>
      <c r="U11" s="364"/>
      <c r="V11" s="365"/>
      <c r="W11" s="300"/>
      <c r="X11" s="300"/>
      <c r="Y11" s="300"/>
      <c r="Z11" s="300"/>
      <c r="AA11" s="155"/>
    </row>
    <row r="12" spans="2:50" ht="14.25" customHeight="1" x14ac:dyDescent="0.2">
      <c r="C12" s="2"/>
      <c r="D12" s="2"/>
      <c r="E12" s="3"/>
      <c r="F12" s="207"/>
      <c r="G12" s="5"/>
      <c r="H12" s="2"/>
      <c r="I12" s="2"/>
      <c r="J12" s="23"/>
      <c r="K12" s="3"/>
      <c r="L12" s="5"/>
      <c r="M12" s="5"/>
      <c r="N12" s="3"/>
      <c r="O12" s="6"/>
      <c r="P12" s="6"/>
      <c r="W12" s="19"/>
      <c r="X12" s="6"/>
      <c r="Y12" s="6"/>
    </row>
    <row r="13" spans="2:50" s="7" customFormat="1" ht="43.5" customHeight="1" x14ac:dyDescent="0.25">
      <c r="C13" s="29" t="s">
        <v>0</v>
      </c>
      <c r="D13" s="29" t="s">
        <v>1</v>
      </c>
      <c r="E13" s="29" t="s">
        <v>2</v>
      </c>
      <c r="F13" s="208" t="s">
        <v>3</v>
      </c>
      <c r="G13" s="44" t="s">
        <v>4</v>
      </c>
      <c r="H13" s="29" t="s">
        <v>5</v>
      </c>
      <c r="I13" s="29" t="s">
        <v>6</v>
      </c>
      <c r="J13" s="30" t="s">
        <v>7</v>
      </c>
      <c r="K13" s="29" t="s">
        <v>8</v>
      </c>
      <c r="L13" s="29" t="s">
        <v>9</v>
      </c>
      <c r="M13" s="29" t="s">
        <v>10</v>
      </c>
      <c r="N13" s="29" t="s">
        <v>11</v>
      </c>
      <c r="O13" s="29" t="s">
        <v>12</v>
      </c>
      <c r="P13" s="29" t="s">
        <v>13</v>
      </c>
      <c r="Q13" s="29" t="s">
        <v>14</v>
      </c>
      <c r="R13" s="31" t="s">
        <v>15</v>
      </c>
      <c r="S13" s="29" t="s">
        <v>16</v>
      </c>
      <c r="T13" s="32" t="s">
        <v>17</v>
      </c>
      <c r="U13" s="32" t="s">
        <v>18</v>
      </c>
      <c r="V13" s="32" t="s">
        <v>19</v>
      </c>
      <c r="W13" s="32" t="s">
        <v>20</v>
      </c>
      <c r="X13" s="29" t="s">
        <v>21</v>
      </c>
      <c r="Y13" s="29" t="s">
        <v>22</v>
      </c>
      <c r="Z13" s="29" t="s">
        <v>23</v>
      </c>
      <c r="AA13" s="23"/>
      <c r="AX13" s="7">
        <v>1</v>
      </c>
    </row>
    <row r="14" spans="2:50" s="8" customFormat="1" ht="18" customHeight="1" x14ac:dyDescent="0.2">
      <c r="C14" s="28">
        <v>1</v>
      </c>
      <c r="D14" s="28">
        <v>2</v>
      </c>
      <c r="E14" s="28">
        <v>3</v>
      </c>
      <c r="F14" s="209">
        <v>4</v>
      </c>
      <c r="G14" s="45">
        <v>5</v>
      </c>
      <c r="H14" s="28">
        <v>6</v>
      </c>
      <c r="I14" s="28">
        <v>7</v>
      </c>
      <c r="J14" s="33">
        <v>8</v>
      </c>
      <c r="K14" s="28">
        <v>9</v>
      </c>
      <c r="L14" s="28">
        <v>10</v>
      </c>
      <c r="M14" s="28">
        <v>11</v>
      </c>
      <c r="N14" s="28">
        <v>12</v>
      </c>
      <c r="O14" s="34">
        <v>13</v>
      </c>
      <c r="P14" s="34">
        <v>14</v>
      </c>
      <c r="Q14" s="34">
        <v>15</v>
      </c>
      <c r="R14" s="35">
        <v>16</v>
      </c>
      <c r="S14" s="34">
        <v>17</v>
      </c>
      <c r="T14" s="36">
        <v>18</v>
      </c>
      <c r="U14" s="36">
        <v>19</v>
      </c>
      <c r="V14" s="36">
        <v>20</v>
      </c>
      <c r="W14" s="36">
        <v>21</v>
      </c>
      <c r="X14" s="28">
        <v>22</v>
      </c>
      <c r="Y14" s="28">
        <v>23</v>
      </c>
      <c r="Z14" s="34">
        <v>24</v>
      </c>
      <c r="AA14" s="37"/>
      <c r="AB14" s="306"/>
      <c r="AC14" s="306"/>
    </row>
    <row r="15" spans="2:50" ht="20.25" customHeight="1" x14ac:dyDescent="0.2">
      <c r="C15" s="301" t="s">
        <v>24</v>
      </c>
      <c r="D15" s="302"/>
      <c r="E15" s="302"/>
      <c r="F15" s="303"/>
      <c r="G15" s="62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25"/>
      <c r="S15" s="38"/>
      <c r="T15" s="13"/>
      <c r="U15" s="13"/>
      <c r="V15" s="18"/>
      <c r="W15" s="18"/>
      <c r="X15" s="56"/>
      <c r="Y15" s="56"/>
      <c r="Z15" s="56"/>
      <c r="AA15" s="3"/>
    </row>
    <row r="16" spans="2:50" ht="43.5" customHeight="1" outlineLevel="1" x14ac:dyDescent="0.2">
      <c r="B16" s="278" t="s">
        <v>6557</v>
      </c>
      <c r="C16" s="59" t="s">
        <v>1563</v>
      </c>
      <c r="D16" s="55" t="s">
        <v>5140</v>
      </c>
      <c r="E16" s="56" t="s">
        <v>1463</v>
      </c>
      <c r="F16" s="87" t="s">
        <v>3104</v>
      </c>
      <c r="G16" s="74" t="s">
        <v>3116</v>
      </c>
      <c r="H16" s="111" t="s">
        <v>25</v>
      </c>
      <c r="I16" s="55" t="s">
        <v>6957</v>
      </c>
      <c r="J16" s="71">
        <v>0.6</v>
      </c>
      <c r="K16" s="60">
        <v>471810000</v>
      </c>
      <c r="L16" s="57" t="s">
        <v>3103</v>
      </c>
      <c r="M16" s="57" t="s">
        <v>1736</v>
      </c>
      <c r="N16" s="73" t="s">
        <v>3537</v>
      </c>
      <c r="O16" s="57" t="s">
        <v>1737</v>
      </c>
      <c r="P16" s="57" t="s">
        <v>6316</v>
      </c>
      <c r="Q16" s="57" t="s">
        <v>3167</v>
      </c>
      <c r="R16" s="205" t="s">
        <v>6399</v>
      </c>
      <c r="S16" s="65" t="s">
        <v>6400</v>
      </c>
      <c r="T16" s="50">
        <f>[1]АСМУ!$AI$29</f>
        <v>745.92857142857144</v>
      </c>
      <c r="U16" s="11">
        <v>115.63</v>
      </c>
      <c r="V16" s="58">
        <f t="shared" ref="V16:V79" si="0">T16*U16</f>
        <v>86251.720714285708</v>
      </c>
      <c r="W16" s="58">
        <f t="shared" ref="W16:W79" si="1">V16*1.12</f>
        <v>96601.927200000006</v>
      </c>
      <c r="X16" s="58"/>
      <c r="Y16" s="57">
        <v>2017</v>
      </c>
      <c r="Z16" s="16"/>
      <c r="AC16" s="308"/>
    </row>
    <row r="17" spans="2:50" ht="43.5" customHeight="1" outlineLevel="1" x14ac:dyDescent="0.2">
      <c r="B17" s="278" t="s">
        <v>6557</v>
      </c>
      <c r="C17" s="59" t="s">
        <v>1564</v>
      </c>
      <c r="D17" s="55" t="s">
        <v>5140</v>
      </c>
      <c r="E17" s="56" t="s">
        <v>1463</v>
      </c>
      <c r="F17" s="87" t="s">
        <v>3104</v>
      </c>
      <c r="G17" s="74" t="s">
        <v>3116</v>
      </c>
      <c r="H17" s="111" t="s">
        <v>26</v>
      </c>
      <c r="I17" s="55" t="s">
        <v>6957</v>
      </c>
      <c r="J17" s="71">
        <v>0.6</v>
      </c>
      <c r="K17" s="60">
        <v>471810000</v>
      </c>
      <c r="L17" s="57" t="s">
        <v>3103</v>
      </c>
      <c r="M17" s="57" t="s">
        <v>1736</v>
      </c>
      <c r="N17" s="73" t="s">
        <v>3537</v>
      </c>
      <c r="O17" s="57" t="s">
        <v>1737</v>
      </c>
      <c r="P17" s="57" t="s">
        <v>6316</v>
      </c>
      <c r="Q17" s="57" t="s">
        <v>3167</v>
      </c>
      <c r="R17" s="205" t="s">
        <v>6399</v>
      </c>
      <c r="S17" s="65" t="s">
        <v>6400</v>
      </c>
      <c r="T17" s="50">
        <f>[1]АСМУ!$AI$30</f>
        <v>4386.9285714285716</v>
      </c>
      <c r="U17" s="11">
        <v>145.1</v>
      </c>
      <c r="V17" s="58">
        <f t="shared" si="0"/>
        <v>636543.33571428573</v>
      </c>
      <c r="W17" s="58">
        <f t="shared" si="1"/>
        <v>712928.53600000008</v>
      </c>
      <c r="X17" s="58"/>
      <c r="Y17" s="57">
        <v>2017</v>
      </c>
      <c r="Z17" s="16"/>
      <c r="AC17" s="308"/>
    </row>
    <row r="18" spans="2:50" ht="43.5" customHeight="1" outlineLevel="1" x14ac:dyDescent="0.2">
      <c r="B18" s="278" t="s">
        <v>6557</v>
      </c>
      <c r="C18" s="59" t="s">
        <v>1565</v>
      </c>
      <c r="D18" s="55" t="s">
        <v>5140</v>
      </c>
      <c r="E18" s="56" t="s">
        <v>1464</v>
      </c>
      <c r="F18" s="85" t="s">
        <v>249</v>
      </c>
      <c r="G18" s="72" t="s">
        <v>3117</v>
      </c>
      <c r="H18" s="112" t="s">
        <v>27</v>
      </c>
      <c r="I18" s="55" t="s">
        <v>6957</v>
      </c>
      <c r="J18" s="71">
        <v>0.6</v>
      </c>
      <c r="K18" s="60">
        <v>471810000</v>
      </c>
      <c r="L18" s="57" t="s">
        <v>3103</v>
      </c>
      <c r="M18" s="57" t="s">
        <v>1736</v>
      </c>
      <c r="N18" s="73" t="s">
        <v>3537</v>
      </c>
      <c r="O18" s="57" t="s">
        <v>1737</v>
      </c>
      <c r="P18" s="57" t="s">
        <v>6316</v>
      </c>
      <c r="Q18" s="57" t="s">
        <v>3167</v>
      </c>
      <c r="R18" s="25">
        <v>168</v>
      </c>
      <c r="S18" s="21" t="s">
        <v>5249</v>
      </c>
      <c r="T18" s="50">
        <f>[1]АСМУ!$AI$69</f>
        <v>30.229380952380957</v>
      </c>
      <c r="U18" s="11">
        <v>93362.525939987507</v>
      </c>
      <c r="V18" s="58">
        <f t="shared" si="0"/>
        <v>2822291.3633164312</v>
      </c>
      <c r="W18" s="58">
        <f t="shared" si="1"/>
        <v>3160966.3269144031</v>
      </c>
      <c r="X18" s="58"/>
      <c r="Y18" s="57">
        <v>2017</v>
      </c>
      <c r="Z18" s="16"/>
      <c r="AC18" s="308"/>
    </row>
    <row r="19" spans="2:50" ht="43.5" customHeight="1" outlineLevel="1" x14ac:dyDescent="0.2">
      <c r="B19" s="278" t="s">
        <v>6557</v>
      </c>
      <c r="C19" s="59" t="s">
        <v>1566</v>
      </c>
      <c r="D19" s="55" t="s">
        <v>5140</v>
      </c>
      <c r="E19" s="56" t="s">
        <v>1465</v>
      </c>
      <c r="F19" s="87" t="s">
        <v>249</v>
      </c>
      <c r="G19" s="74" t="s">
        <v>3117</v>
      </c>
      <c r="H19" s="62" t="s">
        <v>28</v>
      </c>
      <c r="I19" s="55" t="s">
        <v>6957</v>
      </c>
      <c r="J19" s="71">
        <v>0.6</v>
      </c>
      <c r="K19" s="60">
        <v>471810000</v>
      </c>
      <c r="L19" s="57" t="s">
        <v>3103</v>
      </c>
      <c r="M19" s="57" t="s">
        <v>1736</v>
      </c>
      <c r="N19" s="73" t="s">
        <v>3537</v>
      </c>
      <c r="O19" s="57" t="s">
        <v>1737</v>
      </c>
      <c r="P19" s="57" t="s">
        <v>6316</v>
      </c>
      <c r="Q19" s="57" t="s">
        <v>3167</v>
      </c>
      <c r="R19" s="25">
        <v>166</v>
      </c>
      <c r="S19" s="21" t="s">
        <v>6322</v>
      </c>
      <c r="T19" s="50">
        <f>[1]АСМУ!$AI$68</f>
        <v>4062.5</v>
      </c>
      <c r="U19" s="11">
        <v>81</v>
      </c>
      <c r="V19" s="58">
        <f t="shared" si="0"/>
        <v>329062.5</v>
      </c>
      <c r="W19" s="58">
        <f t="shared" si="1"/>
        <v>368550.00000000006</v>
      </c>
      <c r="X19" s="58"/>
      <c r="Y19" s="57">
        <v>2017</v>
      </c>
      <c r="Z19" s="16"/>
      <c r="AC19" s="308"/>
    </row>
    <row r="20" spans="2:50" ht="43.5" customHeight="1" outlineLevel="1" x14ac:dyDescent="0.2">
      <c r="B20" s="278" t="s">
        <v>6557</v>
      </c>
      <c r="C20" s="59" t="s">
        <v>1567</v>
      </c>
      <c r="D20" s="55" t="s">
        <v>5140</v>
      </c>
      <c r="E20" s="56" t="s">
        <v>1466</v>
      </c>
      <c r="F20" s="85" t="s">
        <v>3105</v>
      </c>
      <c r="G20" s="72" t="s">
        <v>3118</v>
      </c>
      <c r="H20" s="112" t="s">
        <v>29</v>
      </c>
      <c r="I20" s="55" t="s">
        <v>6957</v>
      </c>
      <c r="J20" s="71">
        <v>0.6</v>
      </c>
      <c r="K20" s="60">
        <v>471810000</v>
      </c>
      <c r="L20" s="57" t="s">
        <v>3103</v>
      </c>
      <c r="M20" s="57" t="s">
        <v>1736</v>
      </c>
      <c r="N20" s="73" t="s">
        <v>3537</v>
      </c>
      <c r="O20" s="57" t="s">
        <v>1737</v>
      </c>
      <c r="P20" s="57" t="s">
        <v>6316</v>
      </c>
      <c r="Q20" s="57" t="s">
        <v>3167</v>
      </c>
      <c r="R20" s="25">
        <v>796</v>
      </c>
      <c r="S20" s="21" t="s">
        <v>6393</v>
      </c>
      <c r="T20" s="50">
        <v>6</v>
      </c>
      <c r="U20" s="11">
        <v>28000</v>
      </c>
      <c r="V20" s="58">
        <f t="shared" si="0"/>
        <v>168000</v>
      </c>
      <c r="W20" s="58">
        <f t="shared" si="1"/>
        <v>188160.00000000003</v>
      </c>
      <c r="X20" s="58"/>
      <c r="Y20" s="57">
        <v>2017</v>
      </c>
      <c r="Z20" s="16"/>
      <c r="AC20" s="308"/>
    </row>
    <row r="21" spans="2:50" ht="43.5" customHeight="1" outlineLevel="1" x14ac:dyDescent="0.2">
      <c r="B21" s="278" t="s">
        <v>6557</v>
      </c>
      <c r="C21" s="59" t="s">
        <v>1568</v>
      </c>
      <c r="D21" s="55" t="s">
        <v>5140</v>
      </c>
      <c r="E21" s="56" t="s">
        <v>1466</v>
      </c>
      <c r="F21" s="85" t="s">
        <v>3105</v>
      </c>
      <c r="G21" s="72" t="s">
        <v>3118</v>
      </c>
      <c r="H21" s="112" t="s">
        <v>30</v>
      </c>
      <c r="I21" s="55" t="s">
        <v>6957</v>
      </c>
      <c r="J21" s="71">
        <v>0.6</v>
      </c>
      <c r="K21" s="60">
        <v>471810000</v>
      </c>
      <c r="L21" s="57" t="s">
        <v>3103</v>
      </c>
      <c r="M21" s="57" t="s">
        <v>1736</v>
      </c>
      <c r="N21" s="73" t="s">
        <v>3537</v>
      </c>
      <c r="O21" s="57" t="s">
        <v>1737</v>
      </c>
      <c r="P21" s="57" t="s">
        <v>6316</v>
      </c>
      <c r="Q21" s="57" t="s">
        <v>3167</v>
      </c>
      <c r="R21" s="25">
        <v>796</v>
      </c>
      <c r="S21" s="21" t="s">
        <v>6393</v>
      </c>
      <c r="T21" s="50">
        <v>6</v>
      </c>
      <c r="U21" s="11">
        <v>57000</v>
      </c>
      <c r="V21" s="58">
        <f t="shared" si="0"/>
        <v>342000</v>
      </c>
      <c r="W21" s="58">
        <f t="shared" si="1"/>
        <v>383040.00000000006</v>
      </c>
      <c r="X21" s="58"/>
      <c r="Y21" s="57">
        <v>2017</v>
      </c>
      <c r="Z21" s="16"/>
      <c r="AC21" s="308"/>
    </row>
    <row r="22" spans="2:50" s="1" customFormat="1" ht="43.5" customHeight="1" outlineLevel="1" x14ac:dyDescent="0.2">
      <c r="B22" s="278" t="s">
        <v>6557</v>
      </c>
      <c r="C22" s="59" t="s">
        <v>1569</v>
      </c>
      <c r="D22" s="55" t="s">
        <v>5140</v>
      </c>
      <c r="E22" s="56" t="s">
        <v>1466</v>
      </c>
      <c r="F22" s="85" t="s">
        <v>3105</v>
      </c>
      <c r="G22" s="72" t="s">
        <v>3118</v>
      </c>
      <c r="H22" s="112" t="s">
        <v>31</v>
      </c>
      <c r="I22" s="55" t="s">
        <v>6957</v>
      </c>
      <c r="J22" s="71">
        <v>0.6</v>
      </c>
      <c r="K22" s="60">
        <v>471810000</v>
      </c>
      <c r="L22" s="57" t="s">
        <v>3103</v>
      </c>
      <c r="M22" s="57" t="s">
        <v>1736</v>
      </c>
      <c r="N22" s="73" t="s">
        <v>3537</v>
      </c>
      <c r="O22" s="57" t="s">
        <v>1737</v>
      </c>
      <c r="P22" s="57" t="s">
        <v>6316</v>
      </c>
      <c r="Q22" s="57" t="s">
        <v>3167</v>
      </c>
      <c r="R22" s="25">
        <v>796</v>
      </c>
      <c r="S22" s="21" t="s">
        <v>6393</v>
      </c>
      <c r="T22" s="50">
        <v>1</v>
      </c>
      <c r="U22" s="11">
        <v>80000</v>
      </c>
      <c r="V22" s="58">
        <f t="shared" si="0"/>
        <v>80000</v>
      </c>
      <c r="W22" s="58">
        <f t="shared" si="1"/>
        <v>89600.000000000015</v>
      </c>
      <c r="X22" s="58"/>
      <c r="Y22" s="57">
        <v>2017</v>
      </c>
      <c r="Z22" s="16"/>
      <c r="AB22" s="47"/>
      <c r="AC22" s="308"/>
      <c r="AD22" s="54"/>
      <c r="AE22" s="54"/>
      <c r="AF22" s="54"/>
      <c r="AG22" s="54"/>
      <c r="AH22" s="54"/>
      <c r="AI22" s="54"/>
      <c r="AJ22" s="54"/>
      <c r="AK22" s="54"/>
      <c r="AL22" s="54"/>
      <c r="AM22" s="54"/>
      <c r="AN22" s="54"/>
      <c r="AO22" s="54"/>
      <c r="AP22" s="54"/>
      <c r="AQ22" s="54"/>
      <c r="AR22" s="54"/>
      <c r="AS22" s="54"/>
      <c r="AT22" s="54"/>
      <c r="AU22" s="54"/>
      <c r="AV22" s="54"/>
      <c r="AW22" s="54"/>
      <c r="AX22" s="54"/>
    </row>
    <row r="23" spans="2:50" s="1" customFormat="1" ht="43.5" customHeight="1" outlineLevel="1" x14ac:dyDescent="0.2">
      <c r="B23" s="278" t="s">
        <v>6557</v>
      </c>
      <c r="C23" s="59" t="s">
        <v>1570</v>
      </c>
      <c r="D23" s="55" t="s">
        <v>5140</v>
      </c>
      <c r="E23" s="56" t="s">
        <v>1466</v>
      </c>
      <c r="F23" s="85" t="s">
        <v>3105</v>
      </c>
      <c r="G23" s="72" t="s">
        <v>3118</v>
      </c>
      <c r="H23" s="112" t="s">
        <v>32</v>
      </c>
      <c r="I23" s="55" t="s">
        <v>6957</v>
      </c>
      <c r="J23" s="71">
        <v>0.6</v>
      </c>
      <c r="K23" s="60">
        <v>471810000</v>
      </c>
      <c r="L23" s="57" t="s">
        <v>3103</v>
      </c>
      <c r="M23" s="57" t="s">
        <v>1736</v>
      </c>
      <c r="N23" s="73" t="s">
        <v>3537</v>
      </c>
      <c r="O23" s="57" t="s">
        <v>1737</v>
      </c>
      <c r="P23" s="57" t="s">
        <v>6316</v>
      </c>
      <c r="Q23" s="57" t="s">
        <v>3167</v>
      </c>
      <c r="R23" s="25">
        <v>796</v>
      </c>
      <c r="S23" s="21" t="s">
        <v>6393</v>
      </c>
      <c r="T23" s="50">
        <v>2</v>
      </c>
      <c r="U23" s="11">
        <v>30000</v>
      </c>
      <c r="V23" s="58">
        <f t="shared" si="0"/>
        <v>60000</v>
      </c>
      <c r="W23" s="58">
        <f t="shared" si="1"/>
        <v>67200</v>
      </c>
      <c r="X23" s="58"/>
      <c r="Y23" s="57">
        <v>2017</v>
      </c>
      <c r="Z23" s="16"/>
      <c r="AB23" s="47"/>
      <c r="AC23" s="308"/>
      <c r="AD23" s="54"/>
      <c r="AE23" s="54"/>
      <c r="AF23" s="54"/>
      <c r="AG23" s="54"/>
      <c r="AH23" s="54"/>
      <c r="AI23" s="54"/>
      <c r="AJ23" s="54"/>
      <c r="AK23" s="54"/>
      <c r="AL23" s="54"/>
      <c r="AM23" s="54"/>
      <c r="AN23" s="54"/>
      <c r="AO23" s="54"/>
      <c r="AP23" s="54"/>
      <c r="AQ23" s="54"/>
      <c r="AR23" s="54"/>
      <c r="AS23" s="54"/>
      <c r="AT23" s="54"/>
      <c r="AU23" s="54"/>
      <c r="AV23" s="54"/>
      <c r="AW23" s="54"/>
      <c r="AX23" s="54"/>
    </row>
    <row r="24" spans="2:50" s="1" customFormat="1" ht="43.5" customHeight="1" outlineLevel="1" x14ac:dyDescent="0.2">
      <c r="B24" s="278" t="s">
        <v>6557</v>
      </c>
      <c r="C24" s="59" t="s">
        <v>1571</v>
      </c>
      <c r="D24" s="55" t="s">
        <v>5140</v>
      </c>
      <c r="E24" s="56" t="s">
        <v>1467</v>
      </c>
      <c r="F24" s="85" t="s">
        <v>3106</v>
      </c>
      <c r="G24" s="72" t="s">
        <v>3119</v>
      </c>
      <c r="H24" s="112" t="s">
        <v>33</v>
      </c>
      <c r="I24" s="55" t="s">
        <v>6957</v>
      </c>
      <c r="J24" s="71">
        <v>0.6</v>
      </c>
      <c r="K24" s="60">
        <v>471810000</v>
      </c>
      <c r="L24" s="57" t="s">
        <v>3103</v>
      </c>
      <c r="M24" s="57" t="s">
        <v>1736</v>
      </c>
      <c r="N24" s="73" t="s">
        <v>3537</v>
      </c>
      <c r="O24" s="57" t="s">
        <v>1737</v>
      </c>
      <c r="P24" s="57" t="s">
        <v>6316</v>
      </c>
      <c r="Q24" s="57" t="s">
        <v>3167</v>
      </c>
      <c r="R24" s="25">
        <v>796</v>
      </c>
      <c r="S24" s="21" t="s">
        <v>6393</v>
      </c>
      <c r="T24" s="50">
        <v>6</v>
      </c>
      <c r="U24" s="11">
        <v>18000</v>
      </c>
      <c r="V24" s="58">
        <f t="shared" si="0"/>
        <v>108000</v>
      </c>
      <c r="W24" s="58">
        <f t="shared" si="1"/>
        <v>120960.00000000001</v>
      </c>
      <c r="X24" s="58"/>
      <c r="Y24" s="57">
        <v>2017</v>
      </c>
      <c r="Z24" s="16"/>
      <c r="AB24" s="47"/>
      <c r="AC24" s="308"/>
      <c r="AD24" s="54"/>
      <c r="AE24" s="54"/>
      <c r="AF24" s="54"/>
      <c r="AG24" s="54"/>
      <c r="AH24" s="54"/>
      <c r="AI24" s="54"/>
      <c r="AJ24" s="54"/>
      <c r="AK24" s="54"/>
      <c r="AL24" s="54"/>
      <c r="AM24" s="54"/>
      <c r="AN24" s="54"/>
      <c r="AO24" s="54"/>
      <c r="AP24" s="54"/>
      <c r="AQ24" s="54"/>
      <c r="AR24" s="54"/>
      <c r="AS24" s="54"/>
      <c r="AT24" s="54"/>
      <c r="AU24" s="54"/>
      <c r="AV24" s="54"/>
      <c r="AW24" s="54"/>
      <c r="AX24" s="54"/>
    </row>
    <row r="25" spans="2:50" s="1" customFormat="1" ht="43.5" customHeight="1" outlineLevel="1" x14ac:dyDescent="0.2">
      <c r="B25" s="278" t="s">
        <v>6557</v>
      </c>
      <c r="C25" s="59" t="s">
        <v>1572</v>
      </c>
      <c r="D25" s="55" t="s">
        <v>5140</v>
      </c>
      <c r="E25" s="56" t="s">
        <v>1467</v>
      </c>
      <c r="F25" s="85" t="s">
        <v>3106</v>
      </c>
      <c r="G25" s="72" t="s">
        <v>3119</v>
      </c>
      <c r="H25" s="112" t="s">
        <v>34</v>
      </c>
      <c r="I25" s="55" t="s">
        <v>6957</v>
      </c>
      <c r="J25" s="71">
        <v>0.6</v>
      </c>
      <c r="K25" s="60">
        <v>471810000</v>
      </c>
      <c r="L25" s="57" t="s">
        <v>3103</v>
      </c>
      <c r="M25" s="57" t="s">
        <v>1736</v>
      </c>
      <c r="N25" s="73" t="s">
        <v>3537</v>
      </c>
      <c r="O25" s="57" t="s">
        <v>1737</v>
      </c>
      <c r="P25" s="57" t="s">
        <v>6316</v>
      </c>
      <c r="Q25" s="57" t="s">
        <v>3167</v>
      </c>
      <c r="R25" s="25">
        <v>796</v>
      </c>
      <c r="S25" s="21" t="s">
        <v>6393</v>
      </c>
      <c r="T25" s="50">
        <v>7</v>
      </c>
      <c r="U25" s="11">
        <v>25000</v>
      </c>
      <c r="V25" s="58">
        <f t="shared" si="0"/>
        <v>175000</v>
      </c>
      <c r="W25" s="58">
        <f t="shared" si="1"/>
        <v>196000.00000000003</v>
      </c>
      <c r="X25" s="58"/>
      <c r="Y25" s="57">
        <v>2017</v>
      </c>
      <c r="Z25" s="16"/>
      <c r="AB25" s="47"/>
      <c r="AC25" s="308"/>
      <c r="AD25" s="54"/>
      <c r="AE25" s="54"/>
      <c r="AF25" s="54"/>
      <c r="AG25" s="54"/>
      <c r="AH25" s="54"/>
      <c r="AI25" s="54"/>
      <c r="AJ25" s="54"/>
      <c r="AK25" s="54"/>
      <c r="AL25" s="54"/>
      <c r="AM25" s="54"/>
      <c r="AN25" s="54"/>
      <c r="AO25" s="54"/>
      <c r="AP25" s="54"/>
      <c r="AQ25" s="54"/>
      <c r="AR25" s="54"/>
      <c r="AS25" s="54"/>
      <c r="AT25" s="54"/>
      <c r="AU25" s="54"/>
      <c r="AV25" s="54"/>
      <c r="AW25" s="54"/>
      <c r="AX25" s="54"/>
    </row>
    <row r="26" spans="2:50" s="1" customFormat="1" ht="43.5" customHeight="1" outlineLevel="1" x14ac:dyDescent="0.2">
      <c r="B26" s="278" t="s">
        <v>6557</v>
      </c>
      <c r="C26" s="59" t="s">
        <v>1573</v>
      </c>
      <c r="D26" s="55" t="s">
        <v>5140</v>
      </c>
      <c r="E26" s="56" t="s">
        <v>1468</v>
      </c>
      <c r="F26" s="87" t="s">
        <v>3107</v>
      </c>
      <c r="G26" s="74" t="s">
        <v>3120</v>
      </c>
      <c r="H26" s="112" t="s">
        <v>35</v>
      </c>
      <c r="I26" s="55" t="s">
        <v>6957</v>
      </c>
      <c r="J26" s="71">
        <v>0.6</v>
      </c>
      <c r="K26" s="60">
        <v>471810000</v>
      </c>
      <c r="L26" s="57" t="s">
        <v>3103</v>
      </c>
      <c r="M26" s="57" t="s">
        <v>1736</v>
      </c>
      <c r="N26" s="73" t="s">
        <v>3537</v>
      </c>
      <c r="O26" s="57" t="s">
        <v>1737</v>
      </c>
      <c r="P26" s="57" t="s">
        <v>6316</v>
      </c>
      <c r="Q26" s="57" t="s">
        <v>3167</v>
      </c>
      <c r="R26" s="25">
        <v>796</v>
      </c>
      <c r="S26" s="21" t="s">
        <v>6393</v>
      </c>
      <c r="T26" s="50">
        <v>6</v>
      </c>
      <c r="U26" s="11">
        <v>34750.129999999997</v>
      </c>
      <c r="V26" s="58">
        <f t="shared" si="0"/>
        <v>208500.77999999997</v>
      </c>
      <c r="W26" s="58">
        <f t="shared" si="1"/>
        <v>233520.87359999999</v>
      </c>
      <c r="X26" s="58"/>
      <c r="Y26" s="57">
        <v>2017</v>
      </c>
      <c r="Z26" s="16"/>
      <c r="AB26" s="47"/>
      <c r="AC26" s="308"/>
      <c r="AD26" s="54"/>
      <c r="AE26" s="54"/>
      <c r="AF26" s="54"/>
      <c r="AG26" s="54"/>
      <c r="AH26" s="54"/>
      <c r="AI26" s="54"/>
      <c r="AJ26" s="54"/>
      <c r="AK26" s="54"/>
      <c r="AL26" s="54"/>
      <c r="AM26" s="54"/>
      <c r="AN26" s="54"/>
      <c r="AO26" s="54"/>
      <c r="AP26" s="54"/>
      <c r="AQ26" s="54"/>
      <c r="AR26" s="54"/>
      <c r="AS26" s="54"/>
      <c r="AT26" s="54"/>
      <c r="AU26" s="54"/>
      <c r="AV26" s="54"/>
      <c r="AW26" s="54"/>
      <c r="AX26" s="54"/>
    </row>
    <row r="27" spans="2:50" s="1" customFormat="1" ht="43.5" customHeight="1" outlineLevel="1" x14ac:dyDescent="0.2">
      <c r="B27" s="278" t="s">
        <v>6557</v>
      </c>
      <c r="C27" s="59" t="s">
        <v>1574</v>
      </c>
      <c r="D27" s="55" t="s">
        <v>5140</v>
      </c>
      <c r="E27" s="56" t="s">
        <v>1469</v>
      </c>
      <c r="F27" s="85" t="s">
        <v>3108</v>
      </c>
      <c r="G27" s="72" t="s">
        <v>3121</v>
      </c>
      <c r="H27" s="112" t="s">
        <v>36</v>
      </c>
      <c r="I27" s="55" t="s">
        <v>6957</v>
      </c>
      <c r="J27" s="71">
        <v>0.6</v>
      </c>
      <c r="K27" s="60">
        <v>471810000</v>
      </c>
      <c r="L27" s="57" t="s">
        <v>3103</v>
      </c>
      <c r="M27" s="57" t="s">
        <v>1736</v>
      </c>
      <c r="N27" s="73" t="s">
        <v>3537</v>
      </c>
      <c r="O27" s="57" t="s">
        <v>1737</v>
      </c>
      <c r="P27" s="57" t="s">
        <v>6316</v>
      </c>
      <c r="Q27" s="57" t="s">
        <v>3167</v>
      </c>
      <c r="R27" s="25">
        <v>796</v>
      </c>
      <c r="S27" s="21" t="s">
        <v>6393</v>
      </c>
      <c r="T27" s="50">
        <v>3</v>
      </c>
      <c r="U27" s="11">
        <v>28000</v>
      </c>
      <c r="V27" s="58">
        <f t="shared" si="0"/>
        <v>84000</v>
      </c>
      <c r="W27" s="58">
        <f t="shared" si="1"/>
        <v>94080.000000000015</v>
      </c>
      <c r="X27" s="58"/>
      <c r="Y27" s="57">
        <v>2017</v>
      </c>
      <c r="Z27" s="16"/>
      <c r="AB27" s="47"/>
      <c r="AC27" s="308"/>
      <c r="AD27" s="54"/>
      <c r="AE27" s="54"/>
      <c r="AF27" s="54"/>
      <c r="AG27" s="54"/>
      <c r="AH27" s="54"/>
      <c r="AI27" s="54"/>
      <c r="AJ27" s="54"/>
      <c r="AK27" s="54"/>
      <c r="AL27" s="54"/>
      <c r="AM27" s="54"/>
      <c r="AN27" s="54"/>
      <c r="AO27" s="54"/>
      <c r="AP27" s="54"/>
      <c r="AQ27" s="54"/>
      <c r="AR27" s="54"/>
      <c r="AS27" s="54"/>
      <c r="AT27" s="54"/>
      <c r="AU27" s="54"/>
      <c r="AV27" s="54"/>
      <c r="AW27" s="54"/>
      <c r="AX27" s="54"/>
    </row>
    <row r="28" spans="2:50" s="1" customFormat="1" ht="43.5" customHeight="1" outlineLevel="1" x14ac:dyDescent="0.2">
      <c r="B28" s="278" t="s">
        <v>6557</v>
      </c>
      <c r="C28" s="59" t="s">
        <v>1575</v>
      </c>
      <c r="D28" s="55" t="s">
        <v>5140</v>
      </c>
      <c r="E28" s="56" t="s">
        <v>1468</v>
      </c>
      <c r="F28" s="85" t="s">
        <v>3107</v>
      </c>
      <c r="G28" s="72" t="s">
        <v>3120</v>
      </c>
      <c r="H28" s="112" t="s">
        <v>37</v>
      </c>
      <c r="I28" s="55" t="s">
        <v>6957</v>
      </c>
      <c r="J28" s="71">
        <v>0.6</v>
      </c>
      <c r="K28" s="60">
        <v>471810000</v>
      </c>
      <c r="L28" s="57" t="s">
        <v>3103</v>
      </c>
      <c r="M28" s="57" t="s">
        <v>1736</v>
      </c>
      <c r="N28" s="73" t="s">
        <v>3537</v>
      </c>
      <c r="O28" s="57" t="s">
        <v>1737</v>
      </c>
      <c r="P28" s="57" t="s">
        <v>6316</v>
      </c>
      <c r="Q28" s="57" t="s">
        <v>3167</v>
      </c>
      <c r="R28" s="25">
        <v>796</v>
      </c>
      <c r="S28" s="21" t="s">
        <v>6393</v>
      </c>
      <c r="T28" s="50">
        <v>2</v>
      </c>
      <c r="U28" s="11">
        <v>35000</v>
      </c>
      <c r="V28" s="58">
        <f t="shared" si="0"/>
        <v>70000</v>
      </c>
      <c r="W28" s="58">
        <f t="shared" si="1"/>
        <v>78400.000000000015</v>
      </c>
      <c r="X28" s="58"/>
      <c r="Y28" s="57">
        <v>2017</v>
      </c>
      <c r="Z28" s="16"/>
      <c r="AB28" s="47"/>
      <c r="AC28" s="308"/>
      <c r="AD28" s="54"/>
      <c r="AE28" s="54"/>
      <c r="AF28" s="54"/>
      <c r="AG28" s="54"/>
      <c r="AH28" s="54"/>
      <c r="AI28" s="54"/>
      <c r="AJ28" s="54"/>
      <c r="AK28" s="54"/>
      <c r="AL28" s="54"/>
      <c r="AM28" s="54"/>
      <c r="AN28" s="54"/>
      <c r="AO28" s="54"/>
      <c r="AP28" s="54"/>
      <c r="AQ28" s="54"/>
      <c r="AR28" s="54"/>
      <c r="AS28" s="54"/>
      <c r="AT28" s="54"/>
      <c r="AU28" s="54"/>
      <c r="AV28" s="54"/>
      <c r="AW28" s="54"/>
      <c r="AX28" s="54"/>
    </row>
    <row r="29" spans="2:50" s="1" customFormat="1" ht="43.5" customHeight="1" outlineLevel="1" x14ac:dyDescent="0.2">
      <c r="B29" s="278" t="s">
        <v>6557</v>
      </c>
      <c r="C29" s="59" t="s">
        <v>1576</v>
      </c>
      <c r="D29" s="55" t="s">
        <v>5140</v>
      </c>
      <c r="E29" s="56" t="s">
        <v>1470</v>
      </c>
      <c r="F29" s="85" t="s">
        <v>3109</v>
      </c>
      <c r="G29" s="72" t="s">
        <v>3122</v>
      </c>
      <c r="H29" s="112" t="s">
        <v>38</v>
      </c>
      <c r="I29" s="55" t="s">
        <v>6957</v>
      </c>
      <c r="J29" s="71">
        <v>0.6</v>
      </c>
      <c r="K29" s="60">
        <v>471810000</v>
      </c>
      <c r="L29" s="57" t="s">
        <v>3103</v>
      </c>
      <c r="M29" s="57" t="s">
        <v>1736</v>
      </c>
      <c r="N29" s="73" t="s">
        <v>3537</v>
      </c>
      <c r="O29" s="57" t="s">
        <v>1737</v>
      </c>
      <c r="P29" s="57" t="s">
        <v>6316</v>
      </c>
      <c r="Q29" s="57" t="s">
        <v>3167</v>
      </c>
      <c r="R29" s="25">
        <v>166</v>
      </c>
      <c r="S29" s="21" t="s">
        <v>6322</v>
      </c>
      <c r="T29" s="50">
        <v>11</v>
      </c>
      <c r="U29" s="11">
        <v>600</v>
      </c>
      <c r="V29" s="58">
        <f t="shared" si="0"/>
        <v>6600</v>
      </c>
      <c r="W29" s="58">
        <f t="shared" si="1"/>
        <v>7392.0000000000009</v>
      </c>
      <c r="X29" s="58"/>
      <c r="Y29" s="57">
        <v>2017</v>
      </c>
      <c r="Z29" s="16"/>
      <c r="AB29" s="47"/>
      <c r="AC29" s="308"/>
      <c r="AD29" s="54"/>
      <c r="AE29" s="54"/>
      <c r="AF29" s="54"/>
      <c r="AG29" s="54"/>
      <c r="AH29" s="54"/>
      <c r="AI29" s="54"/>
      <c r="AJ29" s="54"/>
      <c r="AK29" s="54"/>
      <c r="AL29" s="54"/>
      <c r="AM29" s="54"/>
      <c r="AN29" s="54"/>
      <c r="AO29" s="54"/>
      <c r="AP29" s="54"/>
      <c r="AQ29" s="54"/>
      <c r="AR29" s="54"/>
      <c r="AS29" s="54"/>
      <c r="AT29" s="54"/>
      <c r="AU29" s="54"/>
      <c r="AV29" s="54"/>
      <c r="AW29" s="54"/>
      <c r="AX29" s="54"/>
    </row>
    <row r="30" spans="2:50" s="1" customFormat="1" ht="43.5" customHeight="1" outlineLevel="1" x14ac:dyDescent="0.2">
      <c r="B30" s="278" t="s">
        <v>6557</v>
      </c>
      <c r="C30" s="59" t="s">
        <v>1577</v>
      </c>
      <c r="D30" s="55" t="s">
        <v>5140</v>
      </c>
      <c r="E30" s="56" t="s">
        <v>1472</v>
      </c>
      <c r="F30" s="85" t="s">
        <v>3111</v>
      </c>
      <c r="G30" s="72" t="s">
        <v>3124</v>
      </c>
      <c r="H30" s="112" t="s">
        <v>39</v>
      </c>
      <c r="I30" s="55" t="s">
        <v>6957</v>
      </c>
      <c r="J30" s="71">
        <v>0.6</v>
      </c>
      <c r="K30" s="60">
        <v>471810000</v>
      </c>
      <c r="L30" s="57" t="s">
        <v>3103</v>
      </c>
      <c r="M30" s="57" t="s">
        <v>1736</v>
      </c>
      <c r="N30" s="73" t="s">
        <v>3537</v>
      </c>
      <c r="O30" s="57" t="s">
        <v>1737</v>
      </c>
      <c r="P30" s="57" t="s">
        <v>6316</v>
      </c>
      <c r="Q30" s="57" t="s">
        <v>3167</v>
      </c>
      <c r="R30" s="25">
        <v>796</v>
      </c>
      <c r="S30" s="21" t="s">
        <v>6393</v>
      </c>
      <c r="T30" s="50">
        <v>13</v>
      </c>
      <c r="U30" s="11">
        <v>6000</v>
      </c>
      <c r="V30" s="58">
        <f t="shared" si="0"/>
        <v>78000</v>
      </c>
      <c r="W30" s="58">
        <f t="shared" si="1"/>
        <v>87360.000000000015</v>
      </c>
      <c r="X30" s="58"/>
      <c r="Y30" s="57">
        <v>2017</v>
      </c>
      <c r="Z30" s="16"/>
      <c r="AB30" s="47"/>
      <c r="AC30" s="308"/>
      <c r="AD30" s="54"/>
      <c r="AE30" s="54"/>
      <c r="AF30" s="54"/>
      <c r="AG30" s="54"/>
      <c r="AH30" s="54"/>
      <c r="AI30" s="54"/>
      <c r="AJ30" s="54"/>
      <c r="AK30" s="54"/>
      <c r="AL30" s="54"/>
      <c r="AM30" s="54"/>
      <c r="AN30" s="54"/>
      <c r="AO30" s="54"/>
      <c r="AP30" s="54"/>
      <c r="AQ30" s="54"/>
      <c r="AR30" s="54"/>
      <c r="AS30" s="54"/>
      <c r="AT30" s="54"/>
      <c r="AU30" s="54"/>
      <c r="AV30" s="54"/>
      <c r="AW30" s="54"/>
      <c r="AX30" s="54"/>
    </row>
    <row r="31" spans="2:50" s="1" customFormat="1" ht="43.5" customHeight="1" outlineLevel="1" x14ac:dyDescent="0.2">
      <c r="B31" s="278" t="s">
        <v>6557</v>
      </c>
      <c r="C31" s="59" t="s">
        <v>1578</v>
      </c>
      <c r="D31" s="55" t="s">
        <v>5140</v>
      </c>
      <c r="E31" s="56" t="s">
        <v>1473</v>
      </c>
      <c r="F31" s="85" t="s">
        <v>3112</v>
      </c>
      <c r="G31" s="72" t="s">
        <v>3125</v>
      </c>
      <c r="H31" s="112" t="s">
        <v>40</v>
      </c>
      <c r="I31" s="55" t="s">
        <v>6957</v>
      </c>
      <c r="J31" s="71">
        <v>0.6</v>
      </c>
      <c r="K31" s="60">
        <v>471810000</v>
      </c>
      <c r="L31" s="57" t="s">
        <v>3103</v>
      </c>
      <c r="M31" s="57" t="s">
        <v>1736</v>
      </c>
      <c r="N31" s="73" t="s">
        <v>3537</v>
      </c>
      <c r="O31" s="57" t="s">
        <v>1737</v>
      </c>
      <c r="P31" s="57" t="s">
        <v>6316</v>
      </c>
      <c r="Q31" s="57" t="s">
        <v>3167</v>
      </c>
      <c r="R31" s="25">
        <v>166</v>
      </c>
      <c r="S31" s="21" t="s">
        <v>6322</v>
      </c>
      <c r="T31" s="50">
        <v>1327.2343154761904</v>
      </c>
      <c r="U31" s="11">
        <v>870</v>
      </c>
      <c r="V31" s="58">
        <f t="shared" si="0"/>
        <v>1154693.8544642858</v>
      </c>
      <c r="W31" s="58">
        <f t="shared" si="1"/>
        <v>1293257.1170000001</v>
      </c>
      <c r="X31" s="58"/>
      <c r="Y31" s="57">
        <v>2017</v>
      </c>
      <c r="Z31" s="16"/>
      <c r="AB31" s="47"/>
      <c r="AC31" s="308"/>
      <c r="AD31" s="54"/>
      <c r="AE31" s="54"/>
      <c r="AF31" s="54"/>
      <c r="AG31" s="54"/>
      <c r="AH31" s="54"/>
      <c r="AI31" s="54"/>
      <c r="AJ31" s="54"/>
      <c r="AK31" s="54"/>
      <c r="AL31" s="54"/>
      <c r="AM31" s="54"/>
      <c r="AN31" s="54"/>
      <c r="AO31" s="54"/>
      <c r="AP31" s="54"/>
      <c r="AQ31" s="54"/>
      <c r="AR31" s="54"/>
      <c r="AS31" s="54"/>
      <c r="AT31" s="54"/>
      <c r="AU31" s="54"/>
      <c r="AV31" s="54"/>
      <c r="AW31" s="54"/>
      <c r="AX31" s="54"/>
    </row>
    <row r="32" spans="2:50" s="1" customFormat="1" ht="43.5" customHeight="1" outlineLevel="1" x14ac:dyDescent="0.2">
      <c r="B32" s="278" t="s">
        <v>6557</v>
      </c>
      <c r="C32" s="59" t="s">
        <v>1579</v>
      </c>
      <c r="D32" s="55" t="s">
        <v>5140</v>
      </c>
      <c r="E32" s="56" t="s">
        <v>1474</v>
      </c>
      <c r="F32" s="85" t="s">
        <v>3113</v>
      </c>
      <c r="G32" s="72" t="s">
        <v>3126</v>
      </c>
      <c r="H32" s="111" t="s">
        <v>41</v>
      </c>
      <c r="I32" s="55" t="s">
        <v>6957</v>
      </c>
      <c r="J32" s="71">
        <v>0.6</v>
      </c>
      <c r="K32" s="60">
        <v>471810000</v>
      </c>
      <c r="L32" s="57" t="s">
        <v>3103</v>
      </c>
      <c r="M32" s="57" t="s">
        <v>1736</v>
      </c>
      <c r="N32" s="73" t="s">
        <v>3537</v>
      </c>
      <c r="O32" s="57" t="s">
        <v>1737</v>
      </c>
      <c r="P32" s="57" t="s">
        <v>6316</v>
      </c>
      <c r="Q32" s="57" t="s">
        <v>3167</v>
      </c>
      <c r="R32" s="25">
        <v>796</v>
      </c>
      <c r="S32" s="21" t="s">
        <v>6393</v>
      </c>
      <c r="T32" s="50">
        <v>8</v>
      </c>
      <c r="U32" s="11">
        <v>30000</v>
      </c>
      <c r="V32" s="58">
        <f t="shared" si="0"/>
        <v>240000</v>
      </c>
      <c r="W32" s="58">
        <f t="shared" si="1"/>
        <v>268800</v>
      </c>
      <c r="X32" s="58"/>
      <c r="Y32" s="57">
        <v>2017</v>
      </c>
      <c r="Z32" s="16"/>
      <c r="AB32" s="47"/>
      <c r="AC32" s="308"/>
      <c r="AD32" s="54"/>
      <c r="AE32" s="54"/>
      <c r="AF32" s="54"/>
      <c r="AG32" s="54"/>
      <c r="AH32" s="54"/>
      <c r="AI32" s="54"/>
      <c r="AJ32" s="54"/>
      <c r="AK32" s="54"/>
      <c r="AL32" s="54"/>
      <c r="AM32" s="54"/>
      <c r="AN32" s="54"/>
      <c r="AO32" s="54"/>
      <c r="AP32" s="54"/>
      <c r="AQ32" s="54"/>
      <c r="AR32" s="54"/>
      <c r="AS32" s="54"/>
      <c r="AT32" s="54"/>
      <c r="AU32" s="54"/>
      <c r="AV32" s="54"/>
      <c r="AW32" s="54"/>
      <c r="AX32" s="54"/>
    </row>
    <row r="33" spans="2:50" s="1" customFormat="1" ht="43.5" customHeight="1" outlineLevel="1" x14ac:dyDescent="0.2">
      <c r="B33" s="278" t="s">
        <v>6557</v>
      </c>
      <c r="C33" s="59" t="s">
        <v>1580</v>
      </c>
      <c r="D33" s="55" t="s">
        <v>5140</v>
      </c>
      <c r="E33" s="56" t="s">
        <v>1475</v>
      </c>
      <c r="F33" s="85" t="s">
        <v>3114</v>
      </c>
      <c r="G33" s="72" t="s">
        <v>3127</v>
      </c>
      <c r="H33" s="111" t="s">
        <v>42</v>
      </c>
      <c r="I33" s="260" t="s">
        <v>6956</v>
      </c>
      <c r="J33" s="71">
        <v>0.6</v>
      </c>
      <c r="K33" s="60">
        <v>471810000</v>
      </c>
      <c r="L33" s="57" t="s">
        <v>3103</v>
      </c>
      <c r="M33" s="57" t="s">
        <v>1736</v>
      </c>
      <c r="N33" s="73" t="s">
        <v>3537</v>
      </c>
      <c r="O33" s="57" t="s">
        <v>1737</v>
      </c>
      <c r="P33" s="57" t="s">
        <v>6316</v>
      </c>
      <c r="Q33" s="57" t="s">
        <v>3167</v>
      </c>
      <c r="R33" s="25">
        <v>796</v>
      </c>
      <c r="S33" s="21" t="s">
        <v>6393</v>
      </c>
      <c r="T33" s="50">
        <v>1</v>
      </c>
      <c r="U33" s="11">
        <v>4500000</v>
      </c>
      <c r="V33" s="58">
        <f t="shared" si="0"/>
        <v>4500000</v>
      </c>
      <c r="W33" s="58">
        <f t="shared" si="1"/>
        <v>5040000.0000000009</v>
      </c>
      <c r="X33" s="58"/>
      <c r="Y33" s="57">
        <v>2017</v>
      </c>
      <c r="Z33" s="16"/>
      <c r="AB33" s="47"/>
      <c r="AC33" s="308"/>
      <c r="AD33" s="54"/>
      <c r="AE33" s="54"/>
      <c r="AF33" s="54"/>
      <c r="AG33" s="54"/>
      <c r="AH33" s="54"/>
      <c r="AI33" s="54"/>
      <c r="AJ33" s="54"/>
      <c r="AK33" s="54"/>
      <c r="AL33" s="54"/>
      <c r="AM33" s="54"/>
      <c r="AN33" s="54"/>
      <c r="AO33" s="54"/>
      <c r="AP33" s="54"/>
      <c r="AQ33" s="54"/>
      <c r="AR33" s="54"/>
      <c r="AS33" s="54"/>
      <c r="AT33" s="54"/>
      <c r="AU33" s="54"/>
      <c r="AV33" s="54"/>
      <c r="AW33" s="54"/>
      <c r="AX33" s="54"/>
    </row>
    <row r="34" spans="2:50" s="1" customFormat="1" ht="43.5" customHeight="1" outlineLevel="1" x14ac:dyDescent="0.2">
      <c r="B34" s="278" t="s">
        <v>6557</v>
      </c>
      <c r="C34" s="59" t="s">
        <v>1581</v>
      </c>
      <c r="D34" s="55" t="s">
        <v>5140</v>
      </c>
      <c r="E34" s="56" t="s">
        <v>1476</v>
      </c>
      <c r="F34" s="85" t="s">
        <v>3111</v>
      </c>
      <c r="G34" s="72" t="s">
        <v>3128</v>
      </c>
      <c r="H34" s="111" t="s">
        <v>43</v>
      </c>
      <c r="I34" s="55" t="s">
        <v>6957</v>
      </c>
      <c r="J34" s="71">
        <v>0.6</v>
      </c>
      <c r="K34" s="60">
        <v>471810000</v>
      </c>
      <c r="L34" s="57" t="s">
        <v>3103</v>
      </c>
      <c r="M34" s="57" t="s">
        <v>1736</v>
      </c>
      <c r="N34" s="73" t="s">
        <v>3537</v>
      </c>
      <c r="O34" s="57" t="s">
        <v>1737</v>
      </c>
      <c r="P34" s="57" t="s">
        <v>6316</v>
      </c>
      <c r="Q34" s="57" t="s">
        <v>3167</v>
      </c>
      <c r="R34" s="25">
        <v>796</v>
      </c>
      <c r="S34" s="21" t="s">
        <v>6393</v>
      </c>
      <c r="T34" s="50">
        <v>2</v>
      </c>
      <c r="U34" s="11">
        <v>19000</v>
      </c>
      <c r="V34" s="58">
        <f t="shared" si="0"/>
        <v>38000</v>
      </c>
      <c r="W34" s="58">
        <f t="shared" si="1"/>
        <v>42560.000000000007</v>
      </c>
      <c r="X34" s="58"/>
      <c r="Y34" s="57">
        <v>2017</v>
      </c>
      <c r="Z34" s="16"/>
      <c r="AB34" s="47"/>
      <c r="AC34" s="308"/>
      <c r="AD34" s="54"/>
      <c r="AE34" s="54"/>
      <c r="AF34" s="54"/>
      <c r="AG34" s="54"/>
      <c r="AH34" s="54"/>
      <c r="AI34" s="54"/>
      <c r="AJ34" s="54"/>
      <c r="AK34" s="54"/>
      <c r="AL34" s="54"/>
      <c r="AM34" s="54"/>
      <c r="AN34" s="54"/>
      <c r="AO34" s="54"/>
      <c r="AP34" s="54"/>
      <c r="AQ34" s="54"/>
      <c r="AR34" s="54"/>
      <c r="AS34" s="54"/>
      <c r="AT34" s="54"/>
      <c r="AU34" s="54"/>
      <c r="AV34" s="54"/>
      <c r="AW34" s="54"/>
      <c r="AX34" s="54"/>
    </row>
    <row r="35" spans="2:50" s="1" customFormat="1" ht="43.5" customHeight="1" outlineLevel="1" x14ac:dyDescent="0.2">
      <c r="B35" s="278" t="s">
        <v>6557</v>
      </c>
      <c r="C35" s="59" t="s">
        <v>1582</v>
      </c>
      <c r="D35" s="55" t="s">
        <v>5140</v>
      </c>
      <c r="E35" s="56" t="s">
        <v>1477</v>
      </c>
      <c r="F35" s="85" t="s">
        <v>3111</v>
      </c>
      <c r="G35" s="72" t="s">
        <v>3129</v>
      </c>
      <c r="H35" s="111" t="s">
        <v>44</v>
      </c>
      <c r="I35" s="55" t="s">
        <v>6957</v>
      </c>
      <c r="J35" s="71">
        <v>0.6</v>
      </c>
      <c r="K35" s="60">
        <v>471810000</v>
      </c>
      <c r="L35" s="57" t="s">
        <v>3103</v>
      </c>
      <c r="M35" s="57" t="s">
        <v>1736</v>
      </c>
      <c r="N35" s="73" t="s">
        <v>3537</v>
      </c>
      <c r="O35" s="57" t="s">
        <v>1737</v>
      </c>
      <c r="P35" s="57" t="s">
        <v>6316</v>
      </c>
      <c r="Q35" s="57" t="s">
        <v>3167</v>
      </c>
      <c r="R35" s="25">
        <v>796</v>
      </c>
      <c r="S35" s="21" t="s">
        <v>6393</v>
      </c>
      <c r="T35" s="50">
        <v>2</v>
      </c>
      <c r="U35" s="11">
        <v>27000</v>
      </c>
      <c r="V35" s="58">
        <f t="shared" si="0"/>
        <v>54000</v>
      </c>
      <c r="W35" s="58">
        <f t="shared" si="1"/>
        <v>60480.000000000007</v>
      </c>
      <c r="X35" s="58"/>
      <c r="Y35" s="57">
        <v>2017</v>
      </c>
      <c r="Z35" s="16"/>
      <c r="AB35" s="47"/>
      <c r="AC35" s="308"/>
      <c r="AD35" s="54"/>
      <c r="AE35" s="54"/>
      <c r="AF35" s="54"/>
      <c r="AG35" s="54"/>
      <c r="AH35" s="54"/>
      <c r="AI35" s="54"/>
      <c r="AJ35" s="54"/>
      <c r="AK35" s="54"/>
      <c r="AL35" s="54"/>
      <c r="AM35" s="54"/>
      <c r="AN35" s="54"/>
      <c r="AO35" s="54"/>
      <c r="AP35" s="54"/>
      <c r="AQ35" s="54"/>
      <c r="AR35" s="54"/>
      <c r="AS35" s="54"/>
      <c r="AT35" s="54"/>
      <c r="AU35" s="54"/>
      <c r="AV35" s="54"/>
      <c r="AW35" s="54"/>
      <c r="AX35" s="54"/>
    </row>
    <row r="36" spans="2:50" s="1" customFormat="1" ht="43.5" customHeight="1" outlineLevel="1" x14ac:dyDescent="0.2">
      <c r="B36" s="278" t="s">
        <v>6557</v>
      </c>
      <c r="C36" s="59" t="s">
        <v>1583</v>
      </c>
      <c r="D36" s="55" t="s">
        <v>5140</v>
      </c>
      <c r="E36" s="56" t="s">
        <v>1472</v>
      </c>
      <c r="F36" s="85" t="s">
        <v>3111</v>
      </c>
      <c r="G36" s="72" t="s">
        <v>3124</v>
      </c>
      <c r="H36" s="111" t="s">
        <v>45</v>
      </c>
      <c r="I36" s="55" t="s">
        <v>6957</v>
      </c>
      <c r="J36" s="71">
        <v>0.6</v>
      </c>
      <c r="K36" s="60">
        <v>471810000</v>
      </c>
      <c r="L36" s="57" t="s">
        <v>3103</v>
      </c>
      <c r="M36" s="57" t="s">
        <v>1736</v>
      </c>
      <c r="N36" s="73" t="s">
        <v>3537</v>
      </c>
      <c r="O36" s="57" t="s">
        <v>1737</v>
      </c>
      <c r="P36" s="57" t="s">
        <v>6316</v>
      </c>
      <c r="Q36" s="57" t="s">
        <v>3167</v>
      </c>
      <c r="R36" s="25">
        <v>796</v>
      </c>
      <c r="S36" s="21" t="s">
        <v>6393</v>
      </c>
      <c r="T36" s="50">
        <v>4</v>
      </c>
      <c r="U36" s="11">
        <v>5000</v>
      </c>
      <c r="V36" s="58">
        <f t="shared" si="0"/>
        <v>20000</v>
      </c>
      <c r="W36" s="58">
        <f t="shared" si="1"/>
        <v>22400.000000000004</v>
      </c>
      <c r="X36" s="58"/>
      <c r="Y36" s="57">
        <v>2017</v>
      </c>
      <c r="Z36" s="16"/>
      <c r="AB36" s="47"/>
      <c r="AC36" s="308"/>
      <c r="AD36" s="54"/>
      <c r="AE36" s="54"/>
      <c r="AF36" s="54"/>
      <c r="AG36" s="54"/>
      <c r="AH36" s="54"/>
      <c r="AI36" s="54"/>
      <c r="AJ36" s="54"/>
      <c r="AK36" s="54"/>
      <c r="AL36" s="54"/>
      <c r="AM36" s="54"/>
      <c r="AN36" s="54"/>
      <c r="AO36" s="54"/>
      <c r="AP36" s="54"/>
      <c r="AQ36" s="54"/>
      <c r="AR36" s="54"/>
      <c r="AS36" s="54"/>
      <c r="AT36" s="54"/>
      <c r="AU36" s="54"/>
      <c r="AV36" s="54"/>
      <c r="AW36" s="54"/>
      <c r="AX36" s="54"/>
    </row>
    <row r="37" spans="2:50" s="1" customFormat="1" ht="43.5" customHeight="1" outlineLevel="1" x14ac:dyDescent="0.2">
      <c r="B37" s="278" t="s">
        <v>6557</v>
      </c>
      <c r="C37" s="59" t="s">
        <v>1584</v>
      </c>
      <c r="D37" s="55" t="s">
        <v>5140</v>
      </c>
      <c r="E37" s="56" t="s">
        <v>1478</v>
      </c>
      <c r="F37" s="85" t="s">
        <v>3115</v>
      </c>
      <c r="G37" s="72" t="s">
        <v>3130</v>
      </c>
      <c r="H37" s="111" t="s">
        <v>46</v>
      </c>
      <c r="I37" s="55" t="s">
        <v>6957</v>
      </c>
      <c r="J37" s="71">
        <v>0.6</v>
      </c>
      <c r="K37" s="60">
        <v>471810000</v>
      </c>
      <c r="L37" s="57" t="s">
        <v>3103</v>
      </c>
      <c r="M37" s="57" t="s">
        <v>1736</v>
      </c>
      <c r="N37" s="73" t="s">
        <v>3537</v>
      </c>
      <c r="O37" s="57" t="s">
        <v>1737</v>
      </c>
      <c r="P37" s="57" t="s">
        <v>6316</v>
      </c>
      <c r="Q37" s="57" t="s">
        <v>3167</v>
      </c>
      <c r="R37" s="25">
        <v>796</v>
      </c>
      <c r="S37" s="21" t="s">
        <v>6393</v>
      </c>
      <c r="T37" s="50">
        <v>6</v>
      </c>
      <c r="U37" s="11">
        <v>38000</v>
      </c>
      <c r="V37" s="58">
        <f t="shared" si="0"/>
        <v>228000</v>
      </c>
      <c r="W37" s="58">
        <f t="shared" si="1"/>
        <v>255360.00000000003</v>
      </c>
      <c r="X37" s="58"/>
      <c r="Y37" s="57">
        <v>2017</v>
      </c>
      <c r="Z37" s="16"/>
      <c r="AB37" s="47"/>
      <c r="AC37" s="308"/>
      <c r="AD37" s="54"/>
      <c r="AE37" s="54"/>
      <c r="AF37" s="54"/>
      <c r="AG37" s="54"/>
      <c r="AH37" s="54"/>
      <c r="AI37" s="54"/>
      <c r="AJ37" s="54"/>
      <c r="AK37" s="54"/>
      <c r="AL37" s="54"/>
      <c r="AM37" s="54"/>
      <c r="AN37" s="54"/>
      <c r="AO37" s="54"/>
      <c r="AP37" s="54"/>
      <c r="AQ37" s="54"/>
      <c r="AR37" s="54"/>
      <c r="AS37" s="54"/>
      <c r="AT37" s="54"/>
      <c r="AU37" s="54"/>
      <c r="AV37" s="54"/>
      <c r="AW37" s="54"/>
      <c r="AX37" s="54"/>
    </row>
    <row r="38" spans="2:50" s="1" customFormat="1" ht="43.5" customHeight="1" outlineLevel="1" x14ac:dyDescent="0.2">
      <c r="B38" s="278" t="s">
        <v>6557</v>
      </c>
      <c r="C38" s="59" t="s">
        <v>1585</v>
      </c>
      <c r="D38" s="55" t="s">
        <v>5140</v>
      </c>
      <c r="E38" s="56" t="s">
        <v>1479</v>
      </c>
      <c r="F38" s="85" t="s">
        <v>3115</v>
      </c>
      <c r="G38" s="72" t="s">
        <v>3131</v>
      </c>
      <c r="H38" s="111" t="s">
        <v>47</v>
      </c>
      <c r="I38" s="55" t="s">
        <v>6957</v>
      </c>
      <c r="J38" s="71">
        <v>0.6</v>
      </c>
      <c r="K38" s="60">
        <v>471810000</v>
      </c>
      <c r="L38" s="57" t="s">
        <v>3103</v>
      </c>
      <c r="M38" s="57" t="s">
        <v>1736</v>
      </c>
      <c r="N38" s="73" t="s">
        <v>3537</v>
      </c>
      <c r="O38" s="57" t="s">
        <v>1737</v>
      </c>
      <c r="P38" s="57" t="s">
        <v>6316</v>
      </c>
      <c r="Q38" s="57" t="s">
        <v>3167</v>
      </c>
      <c r="R38" s="25">
        <v>796</v>
      </c>
      <c r="S38" s="21" t="s">
        <v>6393</v>
      </c>
      <c r="T38" s="50">
        <v>1</v>
      </c>
      <c r="U38" s="11">
        <v>198000</v>
      </c>
      <c r="V38" s="58">
        <f t="shared" si="0"/>
        <v>198000</v>
      </c>
      <c r="W38" s="58">
        <f t="shared" si="1"/>
        <v>221760.00000000003</v>
      </c>
      <c r="X38" s="58"/>
      <c r="Y38" s="57">
        <v>2017</v>
      </c>
      <c r="Z38" s="16"/>
      <c r="AB38" s="47"/>
      <c r="AC38" s="308"/>
      <c r="AD38" s="54"/>
      <c r="AE38" s="54"/>
      <c r="AF38" s="54"/>
      <c r="AG38" s="54"/>
      <c r="AH38" s="54"/>
      <c r="AI38" s="54"/>
      <c r="AJ38" s="54"/>
      <c r="AK38" s="54"/>
      <c r="AL38" s="54"/>
      <c r="AM38" s="54"/>
      <c r="AN38" s="54"/>
      <c r="AO38" s="54"/>
      <c r="AP38" s="54"/>
      <c r="AQ38" s="54"/>
      <c r="AR38" s="54"/>
      <c r="AS38" s="54"/>
      <c r="AT38" s="54"/>
      <c r="AU38" s="54"/>
      <c r="AV38" s="54"/>
      <c r="AW38" s="54"/>
      <c r="AX38" s="54"/>
    </row>
    <row r="39" spans="2:50" s="1" customFormat="1" ht="43.5" customHeight="1" outlineLevel="1" x14ac:dyDescent="0.2">
      <c r="B39" s="278" t="s">
        <v>6557</v>
      </c>
      <c r="C39" s="59" t="s">
        <v>1586</v>
      </c>
      <c r="D39" s="55" t="s">
        <v>5140</v>
      </c>
      <c r="E39" s="56" t="s">
        <v>1480</v>
      </c>
      <c r="F39" s="85" t="s">
        <v>3115</v>
      </c>
      <c r="G39" s="72" t="s">
        <v>3132</v>
      </c>
      <c r="H39" s="111" t="s">
        <v>48</v>
      </c>
      <c r="I39" s="55" t="s">
        <v>6957</v>
      </c>
      <c r="J39" s="71">
        <v>0.6</v>
      </c>
      <c r="K39" s="60">
        <v>471810000</v>
      </c>
      <c r="L39" s="57" t="s">
        <v>3103</v>
      </c>
      <c r="M39" s="57" t="s">
        <v>1736</v>
      </c>
      <c r="N39" s="73" t="s">
        <v>3537</v>
      </c>
      <c r="O39" s="57" t="s">
        <v>1737</v>
      </c>
      <c r="P39" s="57" t="s">
        <v>6316</v>
      </c>
      <c r="Q39" s="57" t="s">
        <v>3167</v>
      </c>
      <c r="R39" s="25">
        <v>796</v>
      </c>
      <c r="S39" s="21" t="s">
        <v>6393</v>
      </c>
      <c r="T39" s="50">
        <v>2</v>
      </c>
      <c r="U39" s="11">
        <v>160000</v>
      </c>
      <c r="V39" s="58">
        <f t="shared" si="0"/>
        <v>320000</v>
      </c>
      <c r="W39" s="58">
        <f t="shared" si="1"/>
        <v>358400.00000000006</v>
      </c>
      <c r="X39" s="58"/>
      <c r="Y39" s="57">
        <v>2017</v>
      </c>
      <c r="Z39" s="16"/>
      <c r="AB39" s="47"/>
      <c r="AC39" s="308"/>
      <c r="AD39" s="54"/>
      <c r="AE39" s="54"/>
      <c r="AF39" s="54"/>
      <c r="AG39" s="54"/>
      <c r="AH39" s="54"/>
      <c r="AI39" s="54"/>
      <c r="AJ39" s="54"/>
      <c r="AK39" s="54"/>
      <c r="AL39" s="54"/>
      <c r="AM39" s="54"/>
      <c r="AN39" s="54"/>
      <c r="AO39" s="54"/>
      <c r="AP39" s="54"/>
      <c r="AQ39" s="54"/>
      <c r="AR39" s="54"/>
      <c r="AS39" s="54"/>
      <c r="AT39" s="54"/>
      <c r="AU39" s="54"/>
      <c r="AV39" s="54"/>
      <c r="AW39" s="54"/>
      <c r="AX39" s="54"/>
    </row>
    <row r="40" spans="2:50" s="1" customFormat="1" ht="43.5" customHeight="1" outlineLevel="1" x14ac:dyDescent="0.2">
      <c r="B40" s="278" t="s">
        <v>6557</v>
      </c>
      <c r="C40" s="59" t="s">
        <v>1587</v>
      </c>
      <c r="D40" s="55" t="s">
        <v>5140</v>
      </c>
      <c r="E40" s="56" t="s">
        <v>1481</v>
      </c>
      <c r="F40" s="85" t="s">
        <v>3115</v>
      </c>
      <c r="G40" s="72" t="s">
        <v>3133</v>
      </c>
      <c r="H40" s="111" t="s">
        <v>49</v>
      </c>
      <c r="I40" s="55" t="s">
        <v>6957</v>
      </c>
      <c r="J40" s="71">
        <v>0.6</v>
      </c>
      <c r="K40" s="60">
        <v>471810000</v>
      </c>
      <c r="L40" s="57" t="s">
        <v>3103</v>
      </c>
      <c r="M40" s="57" t="s">
        <v>1736</v>
      </c>
      <c r="N40" s="73" t="s">
        <v>3537</v>
      </c>
      <c r="O40" s="57" t="s">
        <v>1737</v>
      </c>
      <c r="P40" s="57" t="s">
        <v>6316</v>
      </c>
      <c r="Q40" s="57" t="s">
        <v>3167</v>
      </c>
      <c r="R40" s="25">
        <v>796</v>
      </c>
      <c r="S40" s="21" t="s">
        <v>6393</v>
      </c>
      <c r="T40" s="50">
        <v>3</v>
      </c>
      <c r="U40" s="11">
        <v>89000</v>
      </c>
      <c r="V40" s="58">
        <f t="shared" si="0"/>
        <v>267000</v>
      </c>
      <c r="W40" s="58">
        <f t="shared" si="1"/>
        <v>299040</v>
      </c>
      <c r="X40" s="58"/>
      <c r="Y40" s="57">
        <v>2017</v>
      </c>
      <c r="Z40" s="16"/>
      <c r="AB40" s="47"/>
      <c r="AC40" s="308"/>
      <c r="AD40" s="54"/>
      <c r="AE40" s="54"/>
      <c r="AF40" s="54"/>
      <c r="AG40" s="54"/>
      <c r="AH40" s="54"/>
      <c r="AI40" s="54"/>
      <c r="AJ40" s="54"/>
      <c r="AK40" s="54"/>
      <c r="AL40" s="54"/>
      <c r="AM40" s="54"/>
      <c r="AN40" s="54"/>
      <c r="AO40" s="54"/>
      <c r="AP40" s="54"/>
      <c r="AQ40" s="54"/>
      <c r="AR40" s="54"/>
      <c r="AS40" s="54"/>
      <c r="AT40" s="54"/>
      <c r="AU40" s="54"/>
      <c r="AV40" s="54"/>
      <c r="AW40" s="54"/>
      <c r="AX40" s="54"/>
    </row>
    <row r="41" spans="2:50" s="1" customFormat="1" ht="43.5" customHeight="1" outlineLevel="1" x14ac:dyDescent="0.2">
      <c r="B41" s="278" t="s">
        <v>6557</v>
      </c>
      <c r="C41" s="59" t="s">
        <v>1588</v>
      </c>
      <c r="D41" s="55" t="s">
        <v>5140</v>
      </c>
      <c r="E41" s="56" t="s">
        <v>1482</v>
      </c>
      <c r="F41" s="85" t="s">
        <v>3115</v>
      </c>
      <c r="G41" s="72" t="s">
        <v>3134</v>
      </c>
      <c r="H41" s="111" t="s">
        <v>50</v>
      </c>
      <c r="I41" s="55" t="s">
        <v>6957</v>
      </c>
      <c r="J41" s="71">
        <v>0.6</v>
      </c>
      <c r="K41" s="60">
        <v>471810000</v>
      </c>
      <c r="L41" s="57" t="s">
        <v>3103</v>
      </c>
      <c r="M41" s="57" t="s">
        <v>1736</v>
      </c>
      <c r="N41" s="73" t="s">
        <v>3537</v>
      </c>
      <c r="O41" s="57" t="s">
        <v>1737</v>
      </c>
      <c r="P41" s="57" t="s">
        <v>6316</v>
      </c>
      <c r="Q41" s="57" t="s">
        <v>3167</v>
      </c>
      <c r="R41" s="25">
        <v>796</v>
      </c>
      <c r="S41" s="21" t="s">
        <v>6393</v>
      </c>
      <c r="T41" s="50">
        <v>4</v>
      </c>
      <c r="U41" s="11">
        <v>36000</v>
      </c>
      <c r="V41" s="58">
        <f t="shared" si="0"/>
        <v>144000</v>
      </c>
      <c r="W41" s="58">
        <f t="shared" si="1"/>
        <v>161280.00000000003</v>
      </c>
      <c r="X41" s="58"/>
      <c r="Y41" s="57">
        <v>2017</v>
      </c>
      <c r="Z41" s="16"/>
      <c r="AB41" s="47"/>
      <c r="AC41" s="308"/>
      <c r="AD41" s="54"/>
      <c r="AE41" s="54"/>
      <c r="AF41" s="54"/>
      <c r="AG41" s="54"/>
      <c r="AH41" s="54"/>
      <c r="AI41" s="54"/>
      <c r="AJ41" s="54"/>
      <c r="AK41" s="54"/>
      <c r="AL41" s="54"/>
      <c r="AM41" s="54"/>
      <c r="AN41" s="54"/>
      <c r="AO41" s="54"/>
      <c r="AP41" s="54"/>
      <c r="AQ41" s="54"/>
      <c r="AR41" s="54"/>
      <c r="AS41" s="54"/>
      <c r="AT41" s="54"/>
      <c r="AU41" s="54"/>
      <c r="AV41" s="54"/>
      <c r="AW41" s="54"/>
      <c r="AX41" s="54"/>
    </row>
    <row r="42" spans="2:50" s="1" customFormat="1" ht="43.5" customHeight="1" outlineLevel="1" x14ac:dyDescent="0.2">
      <c r="B42" s="278" t="s">
        <v>6557</v>
      </c>
      <c r="C42" s="59" t="s">
        <v>1589</v>
      </c>
      <c r="D42" s="55" t="s">
        <v>5140</v>
      </c>
      <c r="E42" s="56" t="s">
        <v>1483</v>
      </c>
      <c r="F42" s="85" t="s">
        <v>3115</v>
      </c>
      <c r="G42" s="72" t="s">
        <v>3135</v>
      </c>
      <c r="H42" s="112" t="s">
        <v>51</v>
      </c>
      <c r="I42" s="55" t="s">
        <v>6957</v>
      </c>
      <c r="J42" s="71">
        <v>0.6</v>
      </c>
      <c r="K42" s="60">
        <v>471810000</v>
      </c>
      <c r="L42" s="57" t="s">
        <v>3103</v>
      </c>
      <c r="M42" s="57" t="s">
        <v>1736</v>
      </c>
      <c r="N42" s="73" t="s">
        <v>3537</v>
      </c>
      <c r="O42" s="57" t="s">
        <v>1737</v>
      </c>
      <c r="P42" s="57" t="s">
        <v>6316</v>
      </c>
      <c r="Q42" s="57" t="s">
        <v>3167</v>
      </c>
      <c r="R42" s="25">
        <v>796</v>
      </c>
      <c r="S42" s="21" t="s">
        <v>6393</v>
      </c>
      <c r="T42" s="50">
        <v>41</v>
      </c>
      <c r="U42" s="11">
        <v>44000</v>
      </c>
      <c r="V42" s="58">
        <f t="shared" si="0"/>
        <v>1804000</v>
      </c>
      <c r="W42" s="58">
        <f t="shared" si="1"/>
        <v>2020480.0000000002</v>
      </c>
      <c r="X42" s="58"/>
      <c r="Y42" s="57">
        <v>2017</v>
      </c>
      <c r="Z42" s="16"/>
      <c r="AB42" s="47"/>
      <c r="AC42" s="308"/>
      <c r="AD42" s="54"/>
      <c r="AE42" s="54"/>
      <c r="AF42" s="54"/>
      <c r="AG42" s="54"/>
      <c r="AH42" s="54"/>
      <c r="AI42" s="54"/>
      <c r="AJ42" s="54"/>
      <c r="AK42" s="54"/>
      <c r="AL42" s="54"/>
      <c r="AM42" s="54"/>
      <c r="AN42" s="54"/>
      <c r="AO42" s="54"/>
      <c r="AP42" s="54"/>
      <c r="AQ42" s="54"/>
      <c r="AR42" s="54"/>
      <c r="AS42" s="54"/>
      <c r="AT42" s="54"/>
      <c r="AU42" s="54"/>
      <c r="AV42" s="54"/>
      <c r="AW42" s="54"/>
      <c r="AX42" s="54"/>
    </row>
    <row r="43" spans="2:50" s="1" customFormat="1" ht="43.5" customHeight="1" outlineLevel="1" x14ac:dyDescent="0.2">
      <c r="B43" s="278" t="s">
        <v>6557</v>
      </c>
      <c r="C43" s="59" t="s">
        <v>1590</v>
      </c>
      <c r="D43" s="55" t="s">
        <v>5140</v>
      </c>
      <c r="E43" s="56" t="s">
        <v>1484</v>
      </c>
      <c r="F43" s="85" t="s">
        <v>3115</v>
      </c>
      <c r="G43" s="72" t="s">
        <v>3136</v>
      </c>
      <c r="H43" s="112" t="s">
        <v>52</v>
      </c>
      <c r="I43" s="55" t="s">
        <v>6957</v>
      </c>
      <c r="J43" s="71">
        <v>0.6</v>
      </c>
      <c r="K43" s="60">
        <v>471810000</v>
      </c>
      <c r="L43" s="57" t="s">
        <v>3103</v>
      </c>
      <c r="M43" s="57" t="s">
        <v>1736</v>
      </c>
      <c r="N43" s="73" t="s">
        <v>3537</v>
      </c>
      <c r="O43" s="57" t="s">
        <v>1737</v>
      </c>
      <c r="P43" s="57" t="s">
        <v>6316</v>
      </c>
      <c r="Q43" s="57" t="s">
        <v>3167</v>
      </c>
      <c r="R43" s="25">
        <v>796</v>
      </c>
      <c r="S43" s="21" t="s">
        <v>6393</v>
      </c>
      <c r="T43" s="50">
        <v>1</v>
      </c>
      <c r="U43" s="11">
        <v>125000</v>
      </c>
      <c r="V43" s="58">
        <f t="shared" si="0"/>
        <v>125000</v>
      </c>
      <c r="W43" s="58">
        <f t="shared" si="1"/>
        <v>140000</v>
      </c>
      <c r="X43" s="58"/>
      <c r="Y43" s="57">
        <v>2017</v>
      </c>
      <c r="Z43" s="16"/>
      <c r="AB43" s="47"/>
      <c r="AC43" s="308"/>
      <c r="AD43" s="54"/>
      <c r="AE43" s="54"/>
      <c r="AF43" s="54"/>
      <c r="AG43" s="54"/>
      <c r="AH43" s="54"/>
      <c r="AI43" s="54"/>
      <c r="AJ43" s="54"/>
      <c r="AK43" s="54"/>
      <c r="AL43" s="54"/>
      <c r="AM43" s="54"/>
      <c r="AN43" s="54"/>
      <c r="AO43" s="54"/>
      <c r="AP43" s="54"/>
      <c r="AQ43" s="54"/>
      <c r="AR43" s="54"/>
      <c r="AS43" s="54"/>
      <c r="AT43" s="54"/>
      <c r="AU43" s="54"/>
      <c r="AV43" s="54"/>
      <c r="AW43" s="54"/>
      <c r="AX43" s="54"/>
    </row>
    <row r="44" spans="2:50" s="1" customFormat="1" ht="43.5" customHeight="1" outlineLevel="1" x14ac:dyDescent="0.2">
      <c r="B44" s="278" t="s">
        <v>6557</v>
      </c>
      <c r="C44" s="59" t="s">
        <v>1591</v>
      </c>
      <c r="D44" s="55" t="s">
        <v>5140</v>
      </c>
      <c r="E44" s="56" t="s">
        <v>1485</v>
      </c>
      <c r="F44" s="85" t="s">
        <v>3115</v>
      </c>
      <c r="G44" s="72" t="s">
        <v>3137</v>
      </c>
      <c r="H44" s="112" t="s">
        <v>53</v>
      </c>
      <c r="I44" s="55" t="s">
        <v>6957</v>
      </c>
      <c r="J44" s="71">
        <v>0.6</v>
      </c>
      <c r="K44" s="60">
        <v>471810000</v>
      </c>
      <c r="L44" s="57" t="s">
        <v>3103</v>
      </c>
      <c r="M44" s="57" t="s">
        <v>1736</v>
      </c>
      <c r="N44" s="73" t="s">
        <v>3537</v>
      </c>
      <c r="O44" s="57" t="s">
        <v>1737</v>
      </c>
      <c r="P44" s="57" t="s">
        <v>6316</v>
      </c>
      <c r="Q44" s="57" t="s">
        <v>3167</v>
      </c>
      <c r="R44" s="25">
        <v>796</v>
      </c>
      <c r="S44" s="21" t="s">
        <v>6393</v>
      </c>
      <c r="T44" s="50">
        <v>3</v>
      </c>
      <c r="U44" s="11">
        <v>98000</v>
      </c>
      <c r="V44" s="58">
        <f t="shared" si="0"/>
        <v>294000</v>
      </c>
      <c r="W44" s="58">
        <f t="shared" si="1"/>
        <v>329280.00000000006</v>
      </c>
      <c r="X44" s="58"/>
      <c r="Y44" s="57">
        <v>2017</v>
      </c>
      <c r="Z44" s="16"/>
      <c r="AB44" s="47"/>
      <c r="AC44" s="308"/>
      <c r="AD44" s="54"/>
      <c r="AE44" s="54"/>
      <c r="AF44" s="54"/>
      <c r="AG44" s="54"/>
      <c r="AH44" s="54"/>
      <c r="AI44" s="54"/>
      <c r="AJ44" s="54"/>
      <c r="AK44" s="54"/>
      <c r="AL44" s="54"/>
      <c r="AM44" s="54"/>
      <c r="AN44" s="54"/>
      <c r="AO44" s="54"/>
      <c r="AP44" s="54"/>
      <c r="AQ44" s="54"/>
      <c r="AR44" s="54"/>
      <c r="AS44" s="54"/>
      <c r="AT44" s="54"/>
      <c r="AU44" s="54"/>
      <c r="AV44" s="54"/>
      <c r="AW44" s="54"/>
      <c r="AX44" s="54"/>
    </row>
    <row r="45" spans="2:50" s="1" customFormat="1" ht="43.5" customHeight="1" outlineLevel="1" x14ac:dyDescent="0.2">
      <c r="B45" s="278" t="s">
        <v>6557</v>
      </c>
      <c r="C45" s="59" t="s">
        <v>1592</v>
      </c>
      <c r="D45" s="55" t="s">
        <v>5140</v>
      </c>
      <c r="E45" s="56" t="s">
        <v>1486</v>
      </c>
      <c r="F45" s="85" t="s">
        <v>3115</v>
      </c>
      <c r="G45" s="72" t="s">
        <v>3138</v>
      </c>
      <c r="H45" s="112" t="s">
        <v>54</v>
      </c>
      <c r="I45" s="55" t="s">
        <v>6957</v>
      </c>
      <c r="J45" s="71">
        <v>0.6</v>
      </c>
      <c r="K45" s="60">
        <v>471810000</v>
      </c>
      <c r="L45" s="57" t="s">
        <v>3103</v>
      </c>
      <c r="M45" s="57" t="s">
        <v>1736</v>
      </c>
      <c r="N45" s="73" t="s">
        <v>3537</v>
      </c>
      <c r="O45" s="57" t="s">
        <v>1737</v>
      </c>
      <c r="P45" s="57" t="s">
        <v>6316</v>
      </c>
      <c r="Q45" s="57" t="s">
        <v>3167</v>
      </c>
      <c r="R45" s="25">
        <v>796</v>
      </c>
      <c r="S45" s="21" t="s">
        <v>6393</v>
      </c>
      <c r="T45" s="50">
        <v>2</v>
      </c>
      <c r="U45" s="11">
        <v>98000</v>
      </c>
      <c r="V45" s="58">
        <f t="shared" si="0"/>
        <v>196000</v>
      </c>
      <c r="W45" s="58">
        <f t="shared" si="1"/>
        <v>219520.00000000003</v>
      </c>
      <c r="X45" s="58"/>
      <c r="Y45" s="57">
        <v>2017</v>
      </c>
      <c r="Z45" s="16"/>
      <c r="AB45" s="47"/>
      <c r="AC45" s="308"/>
      <c r="AD45" s="54"/>
      <c r="AE45" s="54"/>
      <c r="AF45" s="54"/>
      <c r="AG45" s="54"/>
      <c r="AH45" s="54"/>
      <c r="AI45" s="54"/>
      <c r="AJ45" s="54"/>
      <c r="AK45" s="54"/>
      <c r="AL45" s="54"/>
      <c r="AM45" s="54"/>
      <c r="AN45" s="54"/>
      <c r="AO45" s="54"/>
      <c r="AP45" s="54"/>
      <c r="AQ45" s="54"/>
      <c r="AR45" s="54"/>
      <c r="AS45" s="54"/>
      <c r="AT45" s="54"/>
      <c r="AU45" s="54"/>
      <c r="AV45" s="54"/>
      <c r="AW45" s="54"/>
      <c r="AX45" s="54"/>
    </row>
    <row r="46" spans="2:50" s="1" customFormat="1" ht="43.5" customHeight="1" outlineLevel="1" x14ac:dyDescent="0.2">
      <c r="B46" s="278" t="s">
        <v>6557</v>
      </c>
      <c r="C46" s="59" t="s">
        <v>1593</v>
      </c>
      <c r="D46" s="55" t="s">
        <v>5140</v>
      </c>
      <c r="E46" s="56" t="s">
        <v>1487</v>
      </c>
      <c r="F46" s="85" t="s">
        <v>3115</v>
      </c>
      <c r="G46" s="72" t="s">
        <v>3139</v>
      </c>
      <c r="H46" s="111" t="s">
        <v>55</v>
      </c>
      <c r="I46" s="55" t="s">
        <v>6957</v>
      </c>
      <c r="J46" s="71">
        <v>0.6</v>
      </c>
      <c r="K46" s="60">
        <v>471810000</v>
      </c>
      <c r="L46" s="57" t="s">
        <v>3103</v>
      </c>
      <c r="M46" s="57" t="s">
        <v>1736</v>
      </c>
      <c r="N46" s="73" t="s">
        <v>3537</v>
      </c>
      <c r="O46" s="57" t="s">
        <v>1737</v>
      </c>
      <c r="P46" s="57" t="s">
        <v>6316</v>
      </c>
      <c r="Q46" s="57" t="s">
        <v>3167</v>
      </c>
      <c r="R46" s="25">
        <v>839</v>
      </c>
      <c r="S46" s="21" t="s">
        <v>6398</v>
      </c>
      <c r="T46" s="50">
        <v>1</v>
      </c>
      <c r="U46" s="11">
        <v>143000</v>
      </c>
      <c r="V46" s="58">
        <f t="shared" si="0"/>
        <v>143000</v>
      </c>
      <c r="W46" s="58">
        <f t="shared" si="1"/>
        <v>160160.00000000003</v>
      </c>
      <c r="X46" s="58"/>
      <c r="Y46" s="57">
        <v>2017</v>
      </c>
      <c r="Z46" s="16"/>
      <c r="AB46" s="47"/>
      <c r="AC46" s="308"/>
      <c r="AD46" s="54"/>
      <c r="AE46" s="54"/>
      <c r="AF46" s="54"/>
      <c r="AG46" s="54"/>
      <c r="AH46" s="54"/>
      <c r="AI46" s="54"/>
      <c r="AJ46" s="54"/>
      <c r="AK46" s="54"/>
      <c r="AL46" s="54"/>
      <c r="AM46" s="54"/>
      <c r="AN46" s="54"/>
      <c r="AO46" s="54"/>
      <c r="AP46" s="54"/>
      <c r="AQ46" s="54"/>
      <c r="AR46" s="54"/>
      <c r="AS46" s="54"/>
      <c r="AT46" s="54"/>
      <c r="AU46" s="54"/>
      <c r="AV46" s="54"/>
      <c r="AW46" s="54"/>
      <c r="AX46" s="54"/>
    </row>
    <row r="47" spans="2:50" s="1" customFormat="1" ht="43.5" customHeight="1" outlineLevel="1" x14ac:dyDescent="0.2">
      <c r="B47" s="278" t="s">
        <v>6557</v>
      </c>
      <c r="C47" s="59" t="s">
        <v>1594</v>
      </c>
      <c r="D47" s="55" t="s">
        <v>5140</v>
      </c>
      <c r="E47" s="56" t="s">
        <v>1488</v>
      </c>
      <c r="F47" s="85" t="s">
        <v>3115</v>
      </c>
      <c r="G47" s="72" t="s">
        <v>3140</v>
      </c>
      <c r="H47" s="111" t="s">
        <v>56</v>
      </c>
      <c r="I47" s="55" t="s">
        <v>6957</v>
      </c>
      <c r="J47" s="71">
        <v>0.6</v>
      </c>
      <c r="K47" s="60">
        <v>471810000</v>
      </c>
      <c r="L47" s="57" t="s">
        <v>3103</v>
      </c>
      <c r="M47" s="57" t="s">
        <v>1736</v>
      </c>
      <c r="N47" s="73" t="s">
        <v>3537</v>
      </c>
      <c r="O47" s="57" t="s">
        <v>1737</v>
      </c>
      <c r="P47" s="57" t="s">
        <v>6316</v>
      </c>
      <c r="Q47" s="57" t="s">
        <v>3167</v>
      </c>
      <c r="R47" s="25">
        <v>839</v>
      </c>
      <c r="S47" s="21" t="s">
        <v>6398</v>
      </c>
      <c r="T47" s="50">
        <v>9</v>
      </c>
      <c r="U47" s="11">
        <v>75000</v>
      </c>
      <c r="V47" s="58">
        <f t="shared" si="0"/>
        <v>675000</v>
      </c>
      <c r="W47" s="58">
        <f t="shared" si="1"/>
        <v>756000.00000000012</v>
      </c>
      <c r="X47" s="58"/>
      <c r="Y47" s="57">
        <v>2017</v>
      </c>
      <c r="Z47" s="16"/>
      <c r="AB47" s="47"/>
      <c r="AC47" s="308"/>
      <c r="AD47" s="54"/>
      <c r="AE47" s="54"/>
      <c r="AF47" s="54"/>
      <c r="AG47" s="54"/>
      <c r="AH47" s="54"/>
      <c r="AI47" s="54"/>
      <c r="AJ47" s="54"/>
      <c r="AK47" s="54"/>
      <c r="AL47" s="54"/>
      <c r="AM47" s="54"/>
      <c r="AN47" s="54"/>
      <c r="AO47" s="54"/>
      <c r="AP47" s="54"/>
      <c r="AQ47" s="54"/>
      <c r="AR47" s="54"/>
      <c r="AS47" s="54"/>
      <c r="AT47" s="54"/>
      <c r="AU47" s="54"/>
      <c r="AV47" s="54"/>
      <c r="AW47" s="54"/>
      <c r="AX47" s="54"/>
    </row>
    <row r="48" spans="2:50" s="1" customFormat="1" ht="43.5" customHeight="1" outlineLevel="1" x14ac:dyDescent="0.2">
      <c r="B48" s="278" t="s">
        <v>6557</v>
      </c>
      <c r="C48" s="59" t="s">
        <v>1595</v>
      </c>
      <c r="D48" s="55" t="s">
        <v>5140</v>
      </c>
      <c r="E48" s="56" t="s">
        <v>1489</v>
      </c>
      <c r="F48" s="85" t="s">
        <v>3115</v>
      </c>
      <c r="G48" s="72" t="s">
        <v>3141</v>
      </c>
      <c r="H48" s="111" t="s">
        <v>57</v>
      </c>
      <c r="I48" s="55" t="s">
        <v>6957</v>
      </c>
      <c r="J48" s="71">
        <v>0.6</v>
      </c>
      <c r="K48" s="60">
        <v>471810000</v>
      </c>
      <c r="L48" s="57" t="s">
        <v>3103</v>
      </c>
      <c r="M48" s="57" t="s">
        <v>1736</v>
      </c>
      <c r="N48" s="73" t="s">
        <v>3537</v>
      </c>
      <c r="O48" s="57" t="s">
        <v>1737</v>
      </c>
      <c r="P48" s="57" t="s">
        <v>6316</v>
      </c>
      <c r="Q48" s="57" t="s">
        <v>3167</v>
      </c>
      <c r="R48" s="25">
        <v>796</v>
      </c>
      <c r="S48" s="21" t="s">
        <v>6393</v>
      </c>
      <c r="T48" s="50">
        <v>3</v>
      </c>
      <c r="U48" s="11">
        <v>158000</v>
      </c>
      <c r="V48" s="58">
        <f t="shared" si="0"/>
        <v>474000</v>
      </c>
      <c r="W48" s="58">
        <f t="shared" si="1"/>
        <v>530880</v>
      </c>
      <c r="X48" s="58"/>
      <c r="Y48" s="57">
        <v>2017</v>
      </c>
      <c r="Z48" s="16"/>
      <c r="AB48" s="47"/>
      <c r="AC48" s="308"/>
      <c r="AD48" s="54"/>
      <c r="AE48" s="54"/>
      <c r="AF48" s="54"/>
      <c r="AG48" s="54"/>
      <c r="AH48" s="54"/>
      <c r="AI48" s="54"/>
      <c r="AJ48" s="54"/>
      <c r="AK48" s="54"/>
      <c r="AL48" s="54"/>
      <c r="AM48" s="54"/>
      <c r="AN48" s="54"/>
      <c r="AO48" s="54"/>
      <c r="AP48" s="54"/>
      <c r="AQ48" s="54"/>
      <c r="AR48" s="54"/>
      <c r="AS48" s="54"/>
      <c r="AT48" s="54"/>
      <c r="AU48" s="54"/>
      <c r="AV48" s="54"/>
      <c r="AW48" s="54"/>
      <c r="AX48" s="54"/>
    </row>
    <row r="49" spans="2:50" s="1" customFormat="1" ht="43.5" customHeight="1" outlineLevel="1" x14ac:dyDescent="0.2">
      <c r="B49" s="278" t="s">
        <v>6557</v>
      </c>
      <c r="C49" s="59" t="s">
        <v>1596</v>
      </c>
      <c r="D49" s="55" t="s">
        <v>5140</v>
      </c>
      <c r="E49" s="56" t="s">
        <v>1490</v>
      </c>
      <c r="F49" s="85" t="s">
        <v>3115</v>
      </c>
      <c r="G49" s="72" t="s">
        <v>3142</v>
      </c>
      <c r="H49" s="111" t="s">
        <v>58</v>
      </c>
      <c r="I49" s="55" t="s">
        <v>6957</v>
      </c>
      <c r="J49" s="71">
        <v>0.6</v>
      </c>
      <c r="K49" s="60">
        <v>471810000</v>
      </c>
      <c r="L49" s="57" t="s">
        <v>3103</v>
      </c>
      <c r="M49" s="57" t="s">
        <v>1736</v>
      </c>
      <c r="N49" s="73" t="s">
        <v>3537</v>
      </c>
      <c r="O49" s="57" t="s">
        <v>1737</v>
      </c>
      <c r="P49" s="57" t="s">
        <v>6316</v>
      </c>
      <c r="Q49" s="57" t="s">
        <v>3167</v>
      </c>
      <c r="R49" s="25">
        <v>796</v>
      </c>
      <c r="S49" s="21" t="s">
        <v>6393</v>
      </c>
      <c r="T49" s="50">
        <v>6</v>
      </c>
      <c r="U49" s="11">
        <v>158000</v>
      </c>
      <c r="V49" s="58">
        <f t="shared" si="0"/>
        <v>948000</v>
      </c>
      <c r="W49" s="58">
        <f t="shared" si="1"/>
        <v>1061760</v>
      </c>
      <c r="X49" s="58"/>
      <c r="Y49" s="57">
        <v>2017</v>
      </c>
      <c r="Z49" s="16"/>
      <c r="AB49" s="47"/>
      <c r="AC49" s="308"/>
      <c r="AD49" s="54"/>
      <c r="AE49" s="54"/>
      <c r="AF49" s="54"/>
      <c r="AG49" s="54"/>
      <c r="AH49" s="54"/>
      <c r="AI49" s="54"/>
      <c r="AJ49" s="54"/>
      <c r="AK49" s="54"/>
      <c r="AL49" s="54"/>
      <c r="AM49" s="54"/>
      <c r="AN49" s="54"/>
      <c r="AO49" s="54"/>
      <c r="AP49" s="54"/>
      <c r="AQ49" s="54"/>
      <c r="AR49" s="54"/>
      <c r="AS49" s="54"/>
      <c r="AT49" s="54"/>
      <c r="AU49" s="54"/>
      <c r="AV49" s="54"/>
      <c r="AW49" s="54"/>
      <c r="AX49" s="54"/>
    </row>
    <row r="50" spans="2:50" s="1" customFormat="1" ht="43.5" customHeight="1" outlineLevel="1" x14ac:dyDescent="0.2">
      <c r="B50" s="278" t="s">
        <v>6557</v>
      </c>
      <c r="C50" s="59" t="s">
        <v>1597</v>
      </c>
      <c r="D50" s="55" t="s">
        <v>5140</v>
      </c>
      <c r="E50" s="56" t="s">
        <v>1491</v>
      </c>
      <c r="F50" s="26" t="s">
        <v>4950</v>
      </c>
      <c r="G50" s="26" t="s">
        <v>6461</v>
      </c>
      <c r="H50" s="111" t="s">
        <v>59</v>
      </c>
      <c r="I50" s="55" t="s">
        <v>6957</v>
      </c>
      <c r="J50" s="71">
        <v>0.6</v>
      </c>
      <c r="K50" s="60">
        <v>471810000</v>
      </c>
      <c r="L50" s="57" t="s">
        <v>3103</v>
      </c>
      <c r="M50" s="57" t="s">
        <v>1736</v>
      </c>
      <c r="N50" s="73" t="s">
        <v>3537</v>
      </c>
      <c r="O50" s="57" t="s">
        <v>1737</v>
      </c>
      <c r="P50" s="57" t="s">
        <v>6316</v>
      </c>
      <c r="Q50" s="57" t="s">
        <v>3167</v>
      </c>
      <c r="R50" s="25">
        <v>796</v>
      </c>
      <c r="S50" s="21" t="s">
        <v>6393</v>
      </c>
      <c r="T50" s="50">
        <v>3</v>
      </c>
      <c r="U50" s="11">
        <v>80000</v>
      </c>
      <c r="V50" s="58">
        <f t="shared" si="0"/>
        <v>240000</v>
      </c>
      <c r="W50" s="58">
        <f t="shared" si="1"/>
        <v>268800</v>
      </c>
      <c r="X50" s="58"/>
      <c r="Y50" s="57">
        <v>2017</v>
      </c>
      <c r="Z50" s="16"/>
      <c r="AB50" s="47"/>
      <c r="AC50" s="308"/>
      <c r="AD50" s="54"/>
      <c r="AE50" s="54"/>
      <c r="AF50" s="54"/>
      <c r="AG50" s="54"/>
      <c r="AH50" s="54"/>
      <c r="AI50" s="54"/>
      <c r="AJ50" s="54"/>
      <c r="AK50" s="54"/>
      <c r="AL50" s="54"/>
      <c r="AM50" s="54"/>
      <c r="AN50" s="54"/>
      <c r="AO50" s="54"/>
      <c r="AP50" s="54"/>
      <c r="AQ50" s="54"/>
      <c r="AR50" s="54"/>
      <c r="AS50" s="54"/>
      <c r="AT50" s="54"/>
      <c r="AU50" s="54"/>
      <c r="AV50" s="54"/>
      <c r="AW50" s="54"/>
      <c r="AX50" s="54"/>
    </row>
    <row r="51" spans="2:50" s="1" customFormat="1" ht="43.5" customHeight="1" outlineLevel="1" x14ac:dyDescent="0.2">
      <c r="B51" s="278" t="s">
        <v>6557</v>
      </c>
      <c r="C51" s="59" t="s">
        <v>1598</v>
      </c>
      <c r="D51" s="55" t="s">
        <v>5140</v>
      </c>
      <c r="E51" s="56" t="s">
        <v>1492</v>
      </c>
      <c r="F51" s="26" t="s">
        <v>4950</v>
      </c>
      <c r="G51" s="26" t="s">
        <v>5327</v>
      </c>
      <c r="H51" s="111" t="s">
        <v>60</v>
      </c>
      <c r="I51" s="55" t="s">
        <v>6957</v>
      </c>
      <c r="J51" s="71">
        <v>0.6</v>
      </c>
      <c r="K51" s="60">
        <v>471810000</v>
      </c>
      <c r="L51" s="57" t="s">
        <v>3103</v>
      </c>
      <c r="M51" s="57" t="s">
        <v>1736</v>
      </c>
      <c r="N51" s="73" t="s">
        <v>3537</v>
      </c>
      <c r="O51" s="57" t="s">
        <v>1737</v>
      </c>
      <c r="P51" s="57" t="s">
        <v>6316</v>
      </c>
      <c r="Q51" s="57" t="s">
        <v>3167</v>
      </c>
      <c r="R51" s="25">
        <v>796</v>
      </c>
      <c r="S51" s="21" t="s">
        <v>6393</v>
      </c>
      <c r="T51" s="50">
        <v>2</v>
      </c>
      <c r="U51" s="11">
        <v>90000</v>
      </c>
      <c r="V51" s="58">
        <f t="shared" si="0"/>
        <v>180000</v>
      </c>
      <c r="W51" s="58">
        <f t="shared" si="1"/>
        <v>201600.00000000003</v>
      </c>
      <c r="X51" s="58"/>
      <c r="Y51" s="57">
        <v>2017</v>
      </c>
      <c r="Z51" s="16"/>
      <c r="AB51" s="47"/>
      <c r="AC51" s="308"/>
      <c r="AD51" s="54"/>
      <c r="AE51" s="54"/>
      <c r="AF51" s="54"/>
      <c r="AG51" s="54"/>
      <c r="AH51" s="54"/>
      <c r="AI51" s="54"/>
      <c r="AJ51" s="54"/>
      <c r="AK51" s="54"/>
      <c r="AL51" s="54"/>
      <c r="AM51" s="54"/>
      <c r="AN51" s="54"/>
      <c r="AO51" s="54"/>
      <c r="AP51" s="54"/>
      <c r="AQ51" s="54"/>
      <c r="AR51" s="54"/>
      <c r="AS51" s="54"/>
      <c r="AT51" s="54"/>
      <c r="AU51" s="54"/>
      <c r="AV51" s="54"/>
      <c r="AW51" s="54"/>
      <c r="AX51" s="54"/>
    </row>
    <row r="52" spans="2:50" s="1" customFormat="1" ht="43.5" customHeight="1" outlineLevel="1" x14ac:dyDescent="0.2">
      <c r="B52" s="278" t="s">
        <v>6557</v>
      </c>
      <c r="C52" s="59" t="s">
        <v>1599</v>
      </c>
      <c r="D52" s="55" t="s">
        <v>5140</v>
      </c>
      <c r="E52" s="56" t="s">
        <v>1493</v>
      </c>
      <c r="F52" s="26" t="s">
        <v>5329</v>
      </c>
      <c r="G52" s="46" t="s">
        <v>5328</v>
      </c>
      <c r="H52" s="112" t="s">
        <v>61</v>
      </c>
      <c r="I52" s="55" t="s">
        <v>6957</v>
      </c>
      <c r="J52" s="71">
        <v>0.6</v>
      </c>
      <c r="K52" s="60">
        <v>471810000</v>
      </c>
      <c r="L52" s="57" t="s">
        <v>3103</v>
      </c>
      <c r="M52" s="57" t="s">
        <v>1736</v>
      </c>
      <c r="N52" s="73" t="s">
        <v>3537</v>
      </c>
      <c r="O52" s="57" t="s">
        <v>1737</v>
      </c>
      <c r="P52" s="57" t="s">
        <v>6316</v>
      </c>
      <c r="Q52" s="57" t="s">
        <v>3167</v>
      </c>
      <c r="R52" s="25">
        <v>796</v>
      </c>
      <c r="S52" s="21" t="s">
        <v>6393</v>
      </c>
      <c r="T52" s="50">
        <v>101</v>
      </c>
      <c r="U52" s="11">
        <v>2900</v>
      </c>
      <c r="V52" s="58">
        <f t="shared" si="0"/>
        <v>292900</v>
      </c>
      <c r="W52" s="58">
        <f t="shared" si="1"/>
        <v>328048.00000000006</v>
      </c>
      <c r="X52" s="58"/>
      <c r="Y52" s="57">
        <v>2017</v>
      </c>
      <c r="Z52" s="16"/>
      <c r="AB52" s="47"/>
      <c r="AC52" s="308"/>
      <c r="AD52" s="54"/>
      <c r="AE52" s="54"/>
      <c r="AF52" s="54"/>
      <c r="AG52" s="54"/>
      <c r="AH52" s="54"/>
      <c r="AI52" s="54"/>
      <c r="AJ52" s="54"/>
      <c r="AK52" s="54"/>
      <c r="AL52" s="54"/>
      <c r="AM52" s="54"/>
      <c r="AN52" s="54"/>
      <c r="AO52" s="54"/>
      <c r="AP52" s="54"/>
      <c r="AQ52" s="54"/>
      <c r="AR52" s="54"/>
      <c r="AS52" s="54"/>
      <c r="AT52" s="54"/>
      <c r="AU52" s="54"/>
      <c r="AV52" s="54"/>
      <c r="AW52" s="54"/>
      <c r="AX52" s="54"/>
    </row>
    <row r="53" spans="2:50" s="1" customFormat="1" ht="43.5" customHeight="1" outlineLevel="1" x14ac:dyDescent="0.2">
      <c r="B53" s="278" t="s">
        <v>6557</v>
      </c>
      <c r="C53" s="59" t="s">
        <v>1600</v>
      </c>
      <c r="D53" s="55" t="s">
        <v>5140</v>
      </c>
      <c r="E53" s="56" t="s">
        <v>1494</v>
      </c>
      <c r="F53" s="26" t="s">
        <v>62</v>
      </c>
      <c r="G53" s="46" t="s">
        <v>5330</v>
      </c>
      <c r="H53" s="111" t="s">
        <v>62</v>
      </c>
      <c r="I53" s="55" t="s">
        <v>6957</v>
      </c>
      <c r="J53" s="71">
        <v>0.6</v>
      </c>
      <c r="K53" s="60">
        <v>471810000</v>
      </c>
      <c r="L53" s="57" t="s">
        <v>3103</v>
      </c>
      <c r="M53" s="57" t="s">
        <v>1736</v>
      </c>
      <c r="N53" s="73" t="s">
        <v>3537</v>
      </c>
      <c r="O53" s="57" t="s">
        <v>1737</v>
      </c>
      <c r="P53" s="57" t="s">
        <v>6316</v>
      </c>
      <c r="Q53" s="57" t="s">
        <v>3167</v>
      </c>
      <c r="R53" s="25">
        <v>113</v>
      </c>
      <c r="S53" s="21" t="s">
        <v>6395</v>
      </c>
      <c r="T53" s="50">
        <v>378</v>
      </c>
      <c r="U53" s="11">
        <v>333</v>
      </c>
      <c r="V53" s="58">
        <f t="shared" si="0"/>
        <v>125874</v>
      </c>
      <c r="W53" s="58">
        <f t="shared" si="1"/>
        <v>140978.88</v>
      </c>
      <c r="X53" s="58"/>
      <c r="Y53" s="57">
        <v>2017</v>
      </c>
      <c r="Z53" s="16"/>
      <c r="AB53" s="47"/>
      <c r="AC53" s="308"/>
      <c r="AD53" s="54"/>
      <c r="AE53" s="54"/>
      <c r="AF53" s="54"/>
      <c r="AG53" s="54"/>
      <c r="AH53" s="54"/>
      <c r="AI53" s="54"/>
      <c r="AJ53" s="54"/>
      <c r="AK53" s="54"/>
      <c r="AL53" s="54"/>
      <c r="AM53" s="54"/>
      <c r="AN53" s="54"/>
      <c r="AO53" s="54"/>
      <c r="AP53" s="54"/>
      <c r="AQ53" s="54"/>
      <c r="AR53" s="54"/>
      <c r="AS53" s="54"/>
      <c r="AT53" s="54"/>
      <c r="AU53" s="54"/>
      <c r="AV53" s="54"/>
      <c r="AW53" s="54"/>
      <c r="AX53" s="54"/>
    </row>
    <row r="54" spans="2:50" s="1" customFormat="1" ht="43.5" customHeight="1" outlineLevel="1" x14ac:dyDescent="0.2">
      <c r="B54" s="278" t="s">
        <v>6557</v>
      </c>
      <c r="C54" s="59" t="s">
        <v>1601</v>
      </c>
      <c r="D54" s="55" t="s">
        <v>5140</v>
      </c>
      <c r="E54" s="56" t="s">
        <v>1477</v>
      </c>
      <c r="F54" s="26" t="s">
        <v>3111</v>
      </c>
      <c r="G54" s="46" t="s">
        <v>3129</v>
      </c>
      <c r="H54" s="111" t="s">
        <v>63</v>
      </c>
      <c r="I54" s="55" t="s">
        <v>6957</v>
      </c>
      <c r="J54" s="71">
        <v>0.6</v>
      </c>
      <c r="K54" s="60">
        <v>471810000</v>
      </c>
      <c r="L54" s="57" t="s">
        <v>3103</v>
      </c>
      <c r="M54" s="57" t="s">
        <v>1736</v>
      </c>
      <c r="N54" s="73" t="s">
        <v>3537</v>
      </c>
      <c r="O54" s="57" t="s">
        <v>1737</v>
      </c>
      <c r="P54" s="57" t="s">
        <v>6316</v>
      </c>
      <c r="Q54" s="57" t="s">
        <v>3167</v>
      </c>
      <c r="R54" s="25">
        <v>796</v>
      </c>
      <c r="S54" s="21" t="s">
        <v>6393</v>
      </c>
      <c r="T54" s="50">
        <v>3</v>
      </c>
      <c r="U54" s="11">
        <v>5000</v>
      </c>
      <c r="V54" s="58">
        <f t="shared" si="0"/>
        <v>15000</v>
      </c>
      <c r="W54" s="58">
        <f t="shared" si="1"/>
        <v>16800</v>
      </c>
      <c r="X54" s="58"/>
      <c r="Y54" s="57">
        <v>2017</v>
      </c>
      <c r="Z54" s="16"/>
      <c r="AB54" s="47"/>
      <c r="AC54" s="308"/>
      <c r="AD54" s="54"/>
      <c r="AE54" s="54"/>
      <c r="AF54" s="54"/>
      <c r="AG54" s="54"/>
      <c r="AH54" s="54"/>
      <c r="AI54" s="54"/>
      <c r="AJ54" s="54"/>
      <c r="AK54" s="54"/>
      <c r="AL54" s="54"/>
      <c r="AM54" s="54"/>
      <c r="AN54" s="54"/>
      <c r="AO54" s="54"/>
      <c r="AP54" s="54"/>
      <c r="AQ54" s="54"/>
      <c r="AR54" s="54"/>
      <c r="AS54" s="54"/>
      <c r="AT54" s="54"/>
      <c r="AU54" s="54"/>
      <c r="AV54" s="54"/>
      <c r="AW54" s="54"/>
      <c r="AX54" s="54"/>
    </row>
    <row r="55" spans="2:50" s="1" customFormat="1" ht="43.5" customHeight="1" outlineLevel="1" x14ac:dyDescent="0.2">
      <c r="B55" s="278" t="s">
        <v>6557</v>
      </c>
      <c r="C55" s="59" t="s">
        <v>1602</v>
      </c>
      <c r="D55" s="55" t="s">
        <v>5140</v>
      </c>
      <c r="E55" s="56" t="s">
        <v>1495</v>
      </c>
      <c r="F55" s="26" t="s">
        <v>4336</v>
      </c>
      <c r="G55" s="46" t="s">
        <v>5331</v>
      </c>
      <c r="H55" s="111" t="s">
        <v>64</v>
      </c>
      <c r="I55" s="55" t="s">
        <v>6957</v>
      </c>
      <c r="J55" s="71">
        <v>0.6</v>
      </c>
      <c r="K55" s="60">
        <v>471810000</v>
      </c>
      <c r="L55" s="57" t="s">
        <v>3103</v>
      </c>
      <c r="M55" s="57" t="s">
        <v>1736</v>
      </c>
      <c r="N55" s="73" t="s">
        <v>3537</v>
      </c>
      <c r="O55" s="57" t="s">
        <v>1737</v>
      </c>
      <c r="P55" s="57" t="s">
        <v>6316</v>
      </c>
      <c r="Q55" s="57" t="s">
        <v>3167</v>
      </c>
      <c r="R55" s="25">
        <v>796</v>
      </c>
      <c r="S55" s="21" t="s">
        <v>6393</v>
      </c>
      <c r="T55" s="50">
        <v>1</v>
      </c>
      <c r="U55" s="11">
        <v>37405</v>
      </c>
      <c r="V55" s="58">
        <f t="shared" si="0"/>
        <v>37405</v>
      </c>
      <c r="W55" s="58">
        <f t="shared" si="1"/>
        <v>41893.600000000006</v>
      </c>
      <c r="X55" s="58"/>
      <c r="Y55" s="57">
        <v>2017</v>
      </c>
      <c r="Z55" s="16"/>
      <c r="AB55" s="47"/>
      <c r="AC55" s="308"/>
      <c r="AD55" s="54"/>
      <c r="AE55" s="54"/>
      <c r="AF55" s="54"/>
      <c r="AG55" s="54"/>
      <c r="AH55" s="54"/>
      <c r="AI55" s="54"/>
      <c r="AJ55" s="54"/>
      <c r="AK55" s="54"/>
      <c r="AL55" s="54"/>
      <c r="AM55" s="54"/>
      <c r="AN55" s="54"/>
      <c r="AO55" s="54"/>
      <c r="AP55" s="54"/>
      <c r="AQ55" s="54"/>
      <c r="AR55" s="54"/>
      <c r="AS55" s="54"/>
      <c r="AT55" s="54"/>
      <c r="AU55" s="54"/>
      <c r="AV55" s="54"/>
      <c r="AW55" s="54"/>
      <c r="AX55" s="54"/>
    </row>
    <row r="56" spans="2:50" s="1" customFormat="1" ht="43.5" customHeight="1" outlineLevel="1" x14ac:dyDescent="0.2">
      <c r="B56" s="278" t="s">
        <v>6557</v>
      </c>
      <c r="C56" s="59" t="s">
        <v>1603</v>
      </c>
      <c r="D56" s="55" t="s">
        <v>5140</v>
      </c>
      <c r="E56" s="56" t="s">
        <v>1496</v>
      </c>
      <c r="F56" s="26" t="s">
        <v>4098</v>
      </c>
      <c r="G56" s="46" t="s">
        <v>5332</v>
      </c>
      <c r="H56" s="111" t="s">
        <v>65</v>
      </c>
      <c r="I56" s="55" t="s">
        <v>6957</v>
      </c>
      <c r="J56" s="71">
        <v>0.6</v>
      </c>
      <c r="K56" s="60">
        <v>471810000</v>
      </c>
      <c r="L56" s="57" t="s">
        <v>3103</v>
      </c>
      <c r="M56" s="57" t="s">
        <v>1736</v>
      </c>
      <c r="N56" s="73" t="s">
        <v>3537</v>
      </c>
      <c r="O56" s="57" t="s">
        <v>1737</v>
      </c>
      <c r="P56" s="57" t="s">
        <v>6316</v>
      </c>
      <c r="Q56" s="57" t="s">
        <v>3167</v>
      </c>
      <c r="R56" s="25">
        <v>839</v>
      </c>
      <c r="S56" s="21" t="s">
        <v>6398</v>
      </c>
      <c r="T56" s="50">
        <v>94</v>
      </c>
      <c r="U56" s="11">
        <v>6000</v>
      </c>
      <c r="V56" s="58">
        <f t="shared" si="0"/>
        <v>564000</v>
      </c>
      <c r="W56" s="58">
        <f t="shared" si="1"/>
        <v>631680.00000000012</v>
      </c>
      <c r="X56" s="58"/>
      <c r="Y56" s="57">
        <v>2017</v>
      </c>
      <c r="Z56" s="16"/>
      <c r="AB56" s="47"/>
      <c r="AC56" s="308"/>
      <c r="AD56" s="54"/>
      <c r="AE56" s="54"/>
      <c r="AF56" s="54"/>
      <c r="AG56" s="54"/>
      <c r="AH56" s="54"/>
      <c r="AI56" s="54"/>
      <c r="AJ56" s="54"/>
      <c r="AK56" s="54"/>
      <c r="AL56" s="54"/>
      <c r="AM56" s="54"/>
      <c r="AN56" s="54"/>
      <c r="AO56" s="54"/>
      <c r="AP56" s="54"/>
      <c r="AQ56" s="54"/>
      <c r="AR56" s="54"/>
      <c r="AS56" s="54"/>
      <c r="AT56" s="54"/>
      <c r="AU56" s="54"/>
      <c r="AV56" s="54"/>
      <c r="AW56" s="54"/>
      <c r="AX56" s="54"/>
    </row>
    <row r="57" spans="2:50" s="1" customFormat="1" ht="43.5" customHeight="1" outlineLevel="1" x14ac:dyDescent="0.2">
      <c r="B57" s="278" t="s">
        <v>6557</v>
      </c>
      <c r="C57" s="59" t="s">
        <v>1604</v>
      </c>
      <c r="D57" s="55" t="s">
        <v>5140</v>
      </c>
      <c r="E57" s="56" t="s">
        <v>1497</v>
      </c>
      <c r="F57" s="26" t="s">
        <v>5333</v>
      </c>
      <c r="G57" s="46" t="s">
        <v>5334</v>
      </c>
      <c r="H57" s="111" t="s">
        <v>66</v>
      </c>
      <c r="I57" s="55" t="s">
        <v>6957</v>
      </c>
      <c r="J57" s="71">
        <v>0.6</v>
      </c>
      <c r="K57" s="60">
        <v>471810000</v>
      </c>
      <c r="L57" s="57" t="s">
        <v>3103</v>
      </c>
      <c r="M57" s="57" t="s">
        <v>1736</v>
      </c>
      <c r="N57" s="73" t="s">
        <v>3537</v>
      </c>
      <c r="O57" s="57" t="s">
        <v>1737</v>
      </c>
      <c r="P57" s="57" t="s">
        <v>6316</v>
      </c>
      <c r="Q57" s="57" t="s">
        <v>3167</v>
      </c>
      <c r="R57" s="25">
        <v>778</v>
      </c>
      <c r="S57" s="21" t="s">
        <v>6394</v>
      </c>
      <c r="T57" s="50">
        <v>127</v>
      </c>
      <c r="U57" s="11">
        <v>5000</v>
      </c>
      <c r="V57" s="58">
        <f t="shared" si="0"/>
        <v>635000</v>
      </c>
      <c r="W57" s="58">
        <f t="shared" si="1"/>
        <v>711200.00000000012</v>
      </c>
      <c r="X57" s="58"/>
      <c r="Y57" s="57">
        <v>2017</v>
      </c>
      <c r="Z57" s="16"/>
      <c r="AB57" s="47"/>
      <c r="AC57" s="308"/>
      <c r="AD57" s="54"/>
      <c r="AE57" s="54"/>
      <c r="AF57" s="54"/>
      <c r="AG57" s="54"/>
      <c r="AH57" s="54"/>
      <c r="AI57" s="54"/>
      <c r="AJ57" s="54"/>
      <c r="AK57" s="54"/>
      <c r="AL57" s="54"/>
      <c r="AM57" s="54"/>
      <c r="AN57" s="54"/>
      <c r="AO57" s="54"/>
      <c r="AP57" s="54"/>
      <c r="AQ57" s="54"/>
      <c r="AR57" s="54"/>
      <c r="AS57" s="54"/>
      <c r="AT57" s="54"/>
      <c r="AU57" s="54"/>
      <c r="AV57" s="54"/>
      <c r="AW57" s="54"/>
      <c r="AX57" s="54"/>
    </row>
    <row r="58" spans="2:50" s="1" customFormat="1" ht="43.5" customHeight="1" outlineLevel="1" x14ac:dyDescent="0.2">
      <c r="B58" s="278" t="s">
        <v>6557</v>
      </c>
      <c r="C58" s="59" t="s">
        <v>1605</v>
      </c>
      <c r="D58" s="55" t="s">
        <v>5140</v>
      </c>
      <c r="E58" s="56" t="s">
        <v>1498</v>
      </c>
      <c r="F58" s="26" t="s">
        <v>3111</v>
      </c>
      <c r="G58" s="46" t="s">
        <v>5335</v>
      </c>
      <c r="H58" s="111" t="s">
        <v>67</v>
      </c>
      <c r="I58" s="55" t="s">
        <v>6957</v>
      </c>
      <c r="J58" s="71">
        <v>0.6</v>
      </c>
      <c r="K58" s="60">
        <v>471810000</v>
      </c>
      <c r="L58" s="57" t="s">
        <v>3103</v>
      </c>
      <c r="M58" s="57" t="s">
        <v>1736</v>
      </c>
      <c r="N58" s="73" t="s">
        <v>3537</v>
      </c>
      <c r="O58" s="57" t="s">
        <v>1737</v>
      </c>
      <c r="P58" s="57" t="s">
        <v>6316</v>
      </c>
      <c r="Q58" s="57" t="s">
        <v>3167</v>
      </c>
      <c r="R58" s="25">
        <v>796</v>
      </c>
      <c r="S58" s="21" t="s">
        <v>6393</v>
      </c>
      <c r="T58" s="50">
        <v>6</v>
      </c>
      <c r="U58" s="11">
        <v>5000</v>
      </c>
      <c r="V58" s="58">
        <f t="shared" si="0"/>
        <v>30000</v>
      </c>
      <c r="W58" s="58">
        <f t="shared" si="1"/>
        <v>33600</v>
      </c>
      <c r="X58" s="58"/>
      <c r="Y58" s="57">
        <v>2017</v>
      </c>
      <c r="Z58" s="16"/>
      <c r="AB58" s="47"/>
      <c r="AC58" s="308"/>
      <c r="AD58" s="54"/>
      <c r="AE58" s="54"/>
      <c r="AF58" s="54"/>
      <c r="AG58" s="54"/>
      <c r="AH58" s="54"/>
      <c r="AI58" s="54"/>
      <c r="AJ58" s="54"/>
      <c r="AK58" s="54"/>
      <c r="AL58" s="54"/>
      <c r="AM58" s="54"/>
      <c r="AN58" s="54"/>
      <c r="AO58" s="54"/>
      <c r="AP58" s="54"/>
      <c r="AQ58" s="54"/>
      <c r="AR58" s="54"/>
      <c r="AS58" s="54"/>
      <c r="AT58" s="54"/>
      <c r="AU58" s="54"/>
      <c r="AV58" s="54"/>
      <c r="AW58" s="54"/>
      <c r="AX58" s="54"/>
    </row>
    <row r="59" spans="2:50" s="1" customFormat="1" ht="43.5" customHeight="1" outlineLevel="1" x14ac:dyDescent="0.2">
      <c r="B59" s="278" t="s">
        <v>6557</v>
      </c>
      <c r="C59" s="59" t="s">
        <v>1606</v>
      </c>
      <c r="D59" s="55" t="s">
        <v>5140</v>
      </c>
      <c r="E59" s="56" t="s">
        <v>1499</v>
      </c>
      <c r="F59" s="26" t="s">
        <v>3111</v>
      </c>
      <c r="G59" s="46" t="s">
        <v>5336</v>
      </c>
      <c r="H59" s="111" t="s">
        <v>68</v>
      </c>
      <c r="I59" s="55" t="s">
        <v>6957</v>
      </c>
      <c r="J59" s="71">
        <v>0.6</v>
      </c>
      <c r="K59" s="60">
        <v>471810000</v>
      </c>
      <c r="L59" s="57" t="s">
        <v>3103</v>
      </c>
      <c r="M59" s="57" t="s">
        <v>1736</v>
      </c>
      <c r="N59" s="73" t="s">
        <v>3537</v>
      </c>
      <c r="O59" s="57" t="s">
        <v>1737</v>
      </c>
      <c r="P59" s="57" t="s">
        <v>6316</v>
      </c>
      <c r="Q59" s="57" t="s">
        <v>3167</v>
      </c>
      <c r="R59" s="25">
        <v>796</v>
      </c>
      <c r="S59" s="21" t="s">
        <v>6393</v>
      </c>
      <c r="T59" s="50">
        <v>28</v>
      </c>
      <c r="U59" s="11">
        <v>1500</v>
      </c>
      <c r="V59" s="58">
        <f t="shared" si="0"/>
        <v>42000</v>
      </c>
      <c r="W59" s="58">
        <f t="shared" si="1"/>
        <v>47040.000000000007</v>
      </c>
      <c r="X59" s="58"/>
      <c r="Y59" s="57">
        <v>2017</v>
      </c>
      <c r="Z59" s="16"/>
      <c r="AB59" s="47"/>
      <c r="AC59" s="308"/>
      <c r="AD59" s="54"/>
      <c r="AE59" s="54"/>
      <c r="AF59" s="54"/>
      <c r="AG59" s="54"/>
      <c r="AH59" s="54"/>
      <c r="AI59" s="54"/>
      <c r="AJ59" s="54"/>
      <c r="AK59" s="54"/>
      <c r="AL59" s="54"/>
      <c r="AM59" s="54"/>
      <c r="AN59" s="54"/>
      <c r="AO59" s="54"/>
      <c r="AP59" s="54"/>
      <c r="AQ59" s="54"/>
      <c r="AR59" s="54"/>
      <c r="AS59" s="54"/>
      <c r="AT59" s="54"/>
      <c r="AU59" s="54"/>
      <c r="AV59" s="54"/>
      <c r="AW59" s="54"/>
      <c r="AX59" s="54"/>
    </row>
    <row r="60" spans="2:50" s="1" customFormat="1" ht="43.5" customHeight="1" outlineLevel="1" x14ac:dyDescent="0.2">
      <c r="B60" s="278" t="s">
        <v>6557</v>
      </c>
      <c r="C60" s="59" t="s">
        <v>1607</v>
      </c>
      <c r="D60" s="55" t="s">
        <v>5140</v>
      </c>
      <c r="E60" s="56" t="s">
        <v>1499</v>
      </c>
      <c r="F60" s="26" t="s">
        <v>3111</v>
      </c>
      <c r="G60" s="46" t="s">
        <v>5336</v>
      </c>
      <c r="H60" s="111" t="s">
        <v>69</v>
      </c>
      <c r="I60" s="55" t="s">
        <v>6957</v>
      </c>
      <c r="J60" s="71">
        <v>0.6</v>
      </c>
      <c r="K60" s="60">
        <v>471810000</v>
      </c>
      <c r="L60" s="57" t="s">
        <v>3103</v>
      </c>
      <c r="M60" s="57" t="s">
        <v>1736</v>
      </c>
      <c r="N60" s="73" t="s">
        <v>3537</v>
      </c>
      <c r="O60" s="57" t="s">
        <v>1737</v>
      </c>
      <c r="P60" s="57" t="s">
        <v>6316</v>
      </c>
      <c r="Q60" s="57" t="s">
        <v>3167</v>
      </c>
      <c r="R60" s="25">
        <v>796</v>
      </c>
      <c r="S60" s="21" t="s">
        <v>6393</v>
      </c>
      <c r="T60" s="50">
        <v>24</v>
      </c>
      <c r="U60" s="11">
        <v>2500</v>
      </c>
      <c r="V60" s="58">
        <f t="shared" si="0"/>
        <v>60000</v>
      </c>
      <c r="W60" s="58">
        <f t="shared" si="1"/>
        <v>67200</v>
      </c>
      <c r="X60" s="58"/>
      <c r="Y60" s="57">
        <v>2017</v>
      </c>
      <c r="Z60" s="16"/>
      <c r="AB60" s="47"/>
      <c r="AC60" s="308"/>
      <c r="AD60" s="54"/>
      <c r="AE60" s="54"/>
      <c r="AF60" s="54"/>
      <c r="AG60" s="54"/>
      <c r="AH60" s="54"/>
      <c r="AI60" s="54"/>
      <c r="AJ60" s="54"/>
      <c r="AK60" s="54"/>
      <c r="AL60" s="54"/>
      <c r="AM60" s="54"/>
      <c r="AN60" s="54"/>
      <c r="AO60" s="54"/>
      <c r="AP60" s="54"/>
      <c r="AQ60" s="54"/>
      <c r="AR60" s="54"/>
      <c r="AS60" s="54"/>
      <c r="AT60" s="54"/>
      <c r="AU60" s="54"/>
      <c r="AV60" s="54"/>
      <c r="AW60" s="54"/>
      <c r="AX60" s="54"/>
    </row>
    <row r="61" spans="2:50" s="1" customFormat="1" ht="43.5" customHeight="1" outlineLevel="1" x14ac:dyDescent="0.2">
      <c r="B61" s="278" t="s">
        <v>6557</v>
      </c>
      <c r="C61" s="59" t="s">
        <v>1608</v>
      </c>
      <c r="D61" s="55" t="s">
        <v>5140</v>
      </c>
      <c r="E61" s="56" t="s">
        <v>1499</v>
      </c>
      <c r="F61" s="26" t="s">
        <v>3111</v>
      </c>
      <c r="G61" s="46" t="s">
        <v>5336</v>
      </c>
      <c r="H61" s="111" t="s">
        <v>70</v>
      </c>
      <c r="I61" s="55" t="s">
        <v>6957</v>
      </c>
      <c r="J61" s="71">
        <v>0.6</v>
      </c>
      <c r="K61" s="60">
        <v>471810000</v>
      </c>
      <c r="L61" s="57" t="s">
        <v>3103</v>
      </c>
      <c r="M61" s="57" t="s">
        <v>1736</v>
      </c>
      <c r="N61" s="73" t="s">
        <v>3537</v>
      </c>
      <c r="O61" s="57" t="s">
        <v>1737</v>
      </c>
      <c r="P61" s="57" t="s">
        <v>6316</v>
      </c>
      <c r="Q61" s="57" t="s">
        <v>3167</v>
      </c>
      <c r="R61" s="25">
        <v>796</v>
      </c>
      <c r="S61" s="21" t="s">
        <v>6393</v>
      </c>
      <c r="T61" s="50">
        <v>5</v>
      </c>
      <c r="U61" s="11">
        <v>3500</v>
      </c>
      <c r="V61" s="58">
        <f t="shared" si="0"/>
        <v>17500</v>
      </c>
      <c r="W61" s="58">
        <f t="shared" si="1"/>
        <v>19600.000000000004</v>
      </c>
      <c r="X61" s="58"/>
      <c r="Y61" s="57">
        <v>2017</v>
      </c>
      <c r="Z61" s="16"/>
      <c r="AB61" s="47"/>
      <c r="AC61" s="308"/>
      <c r="AD61" s="54"/>
      <c r="AE61" s="54"/>
      <c r="AF61" s="54"/>
      <c r="AG61" s="54"/>
      <c r="AH61" s="54"/>
      <c r="AI61" s="54"/>
      <c r="AJ61" s="54"/>
      <c r="AK61" s="54"/>
      <c r="AL61" s="54"/>
      <c r="AM61" s="54"/>
      <c r="AN61" s="54"/>
      <c r="AO61" s="54"/>
      <c r="AP61" s="54"/>
      <c r="AQ61" s="54"/>
      <c r="AR61" s="54"/>
      <c r="AS61" s="54"/>
      <c r="AT61" s="54"/>
      <c r="AU61" s="54"/>
      <c r="AV61" s="54"/>
      <c r="AW61" s="54"/>
      <c r="AX61" s="54"/>
    </row>
    <row r="62" spans="2:50" s="1" customFormat="1" ht="43.5" customHeight="1" outlineLevel="1" x14ac:dyDescent="0.2">
      <c r="B62" s="278" t="s">
        <v>6557</v>
      </c>
      <c r="C62" s="59" t="s">
        <v>1609</v>
      </c>
      <c r="D62" s="55" t="s">
        <v>5140</v>
      </c>
      <c r="E62" s="56" t="s">
        <v>1500</v>
      </c>
      <c r="F62" s="26" t="s">
        <v>4011</v>
      </c>
      <c r="G62" s="46" t="s">
        <v>4012</v>
      </c>
      <c r="H62" s="112" t="s">
        <v>71</v>
      </c>
      <c r="I62" s="55" t="s">
        <v>6957</v>
      </c>
      <c r="J62" s="71">
        <v>0.6</v>
      </c>
      <c r="K62" s="60">
        <v>471810000</v>
      </c>
      <c r="L62" s="57" t="s">
        <v>3103</v>
      </c>
      <c r="M62" s="57" t="s">
        <v>1736</v>
      </c>
      <c r="N62" s="73" t="s">
        <v>3537</v>
      </c>
      <c r="O62" s="57" t="s">
        <v>1737</v>
      </c>
      <c r="P62" s="57" t="s">
        <v>6316</v>
      </c>
      <c r="Q62" s="57" t="s">
        <v>3167</v>
      </c>
      <c r="R62" s="25">
        <v>796</v>
      </c>
      <c r="S62" s="21" t="s">
        <v>6393</v>
      </c>
      <c r="T62" s="50">
        <v>3</v>
      </c>
      <c r="U62" s="11">
        <v>3000</v>
      </c>
      <c r="V62" s="58">
        <f t="shared" si="0"/>
        <v>9000</v>
      </c>
      <c r="W62" s="58">
        <f t="shared" si="1"/>
        <v>10080.000000000002</v>
      </c>
      <c r="X62" s="58"/>
      <c r="Y62" s="57">
        <v>2017</v>
      </c>
      <c r="Z62" s="16"/>
      <c r="AB62" s="47"/>
      <c r="AC62" s="308"/>
      <c r="AD62" s="54"/>
      <c r="AE62" s="54"/>
      <c r="AF62" s="54"/>
      <c r="AG62" s="54"/>
      <c r="AH62" s="54"/>
      <c r="AI62" s="54"/>
      <c r="AJ62" s="54"/>
      <c r="AK62" s="54"/>
      <c r="AL62" s="54"/>
      <c r="AM62" s="54"/>
      <c r="AN62" s="54"/>
      <c r="AO62" s="54"/>
      <c r="AP62" s="54"/>
      <c r="AQ62" s="54"/>
      <c r="AR62" s="54"/>
      <c r="AS62" s="54"/>
      <c r="AT62" s="54"/>
      <c r="AU62" s="54"/>
      <c r="AV62" s="54"/>
      <c r="AW62" s="54"/>
      <c r="AX62" s="54"/>
    </row>
    <row r="63" spans="2:50" s="1" customFormat="1" ht="43.5" customHeight="1" outlineLevel="1" x14ac:dyDescent="0.2">
      <c r="B63" s="278" t="s">
        <v>6557</v>
      </c>
      <c r="C63" s="59" t="s">
        <v>1610</v>
      </c>
      <c r="D63" s="55" t="s">
        <v>5140</v>
      </c>
      <c r="E63" s="56" t="s">
        <v>1498</v>
      </c>
      <c r="F63" s="26" t="s">
        <v>3111</v>
      </c>
      <c r="G63" s="46" t="s">
        <v>5337</v>
      </c>
      <c r="H63" s="111" t="s">
        <v>72</v>
      </c>
      <c r="I63" s="55" t="s">
        <v>6957</v>
      </c>
      <c r="J63" s="71">
        <v>0.6</v>
      </c>
      <c r="K63" s="60">
        <v>471810000</v>
      </c>
      <c r="L63" s="57" t="s">
        <v>3103</v>
      </c>
      <c r="M63" s="57" t="s">
        <v>1736</v>
      </c>
      <c r="N63" s="73" t="s">
        <v>3537</v>
      </c>
      <c r="O63" s="57" t="s">
        <v>1737</v>
      </c>
      <c r="P63" s="57" t="s">
        <v>6316</v>
      </c>
      <c r="Q63" s="57" t="s">
        <v>3167</v>
      </c>
      <c r="R63" s="25">
        <v>796</v>
      </c>
      <c r="S63" s="21" t="s">
        <v>6393</v>
      </c>
      <c r="T63" s="50">
        <v>2</v>
      </c>
      <c r="U63" s="11">
        <v>3095</v>
      </c>
      <c r="V63" s="58">
        <f t="shared" si="0"/>
        <v>6190</v>
      </c>
      <c r="W63" s="58">
        <f t="shared" si="1"/>
        <v>6932.8000000000011</v>
      </c>
      <c r="X63" s="58"/>
      <c r="Y63" s="57">
        <v>2017</v>
      </c>
      <c r="Z63" s="16"/>
      <c r="AB63" s="47"/>
      <c r="AC63" s="308"/>
      <c r="AD63" s="54"/>
      <c r="AE63" s="54"/>
      <c r="AF63" s="54"/>
      <c r="AG63" s="54"/>
      <c r="AH63" s="54"/>
      <c r="AI63" s="54"/>
      <c r="AJ63" s="54"/>
      <c r="AK63" s="54"/>
      <c r="AL63" s="54"/>
      <c r="AM63" s="54"/>
      <c r="AN63" s="54"/>
      <c r="AO63" s="54"/>
      <c r="AP63" s="54"/>
      <c r="AQ63" s="54"/>
      <c r="AR63" s="54"/>
      <c r="AS63" s="54"/>
      <c r="AT63" s="54"/>
      <c r="AU63" s="54"/>
      <c r="AV63" s="54"/>
      <c r="AW63" s="54"/>
      <c r="AX63" s="54"/>
    </row>
    <row r="64" spans="2:50" s="1" customFormat="1" ht="43.5" customHeight="1" outlineLevel="1" x14ac:dyDescent="0.2">
      <c r="B64" s="278" t="s">
        <v>6557</v>
      </c>
      <c r="C64" s="59" t="s">
        <v>1611</v>
      </c>
      <c r="D64" s="55" t="s">
        <v>5140</v>
      </c>
      <c r="E64" s="56" t="s">
        <v>1476</v>
      </c>
      <c r="F64" s="26" t="s">
        <v>3111</v>
      </c>
      <c r="G64" s="46" t="s">
        <v>3128</v>
      </c>
      <c r="H64" s="111" t="s">
        <v>73</v>
      </c>
      <c r="I64" s="55" t="s">
        <v>6957</v>
      </c>
      <c r="J64" s="71">
        <v>0.6</v>
      </c>
      <c r="K64" s="60">
        <v>471810000</v>
      </c>
      <c r="L64" s="57" t="s">
        <v>3103</v>
      </c>
      <c r="M64" s="57" t="s">
        <v>1736</v>
      </c>
      <c r="N64" s="73" t="s">
        <v>3537</v>
      </c>
      <c r="O64" s="57" t="s">
        <v>1737</v>
      </c>
      <c r="P64" s="57" t="s">
        <v>6316</v>
      </c>
      <c r="Q64" s="57" t="s">
        <v>3167</v>
      </c>
      <c r="R64" s="25">
        <v>796</v>
      </c>
      <c r="S64" s="21" t="s">
        <v>6393</v>
      </c>
      <c r="T64" s="50">
        <v>9</v>
      </c>
      <c r="U64" s="11">
        <v>29253.62</v>
      </c>
      <c r="V64" s="58">
        <f t="shared" si="0"/>
        <v>263282.58</v>
      </c>
      <c r="W64" s="58">
        <f t="shared" si="1"/>
        <v>294876.48960000003</v>
      </c>
      <c r="X64" s="58"/>
      <c r="Y64" s="57">
        <v>2017</v>
      </c>
      <c r="Z64" s="16"/>
      <c r="AB64" s="47"/>
      <c r="AC64" s="308"/>
      <c r="AD64" s="54"/>
      <c r="AE64" s="54"/>
      <c r="AF64" s="54"/>
      <c r="AG64" s="54"/>
      <c r="AH64" s="54"/>
      <c r="AI64" s="54"/>
      <c r="AJ64" s="54"/>
      <c r="AK64" s="54"/>
      <c r="AL64" s="54"/>
      <c r="AM64" s="54"/>
      <c r="AN64" s="54"/>
      <c r="AO64" s="54"/>
      <c r="AP64" s="54"/>
      <c r="AQ64" s="54"/>
      <c r="AR64" s="54"/>
      <c r="AS64" s="54"/>
      <c r="AT64" s="54"/>
      <c r="AU64" s="54"/>
      <c r="AV64" s="54"/>
      <c r="AW64" s="54"/>
      <c r="AX64" s="54"/>
    </row>
    <row r="65" spans="2:50" s="1" customFormat="1" ht="43.5" customHeight="1" outlineLevel="1" x14ac:dyDescent="0.2">
      <c r="B65" s="278" t="s">
        <v>6557</v>
      </c>
      <c r="C65" s="59" t="s">
        <v>1612</v>
      </c>
      <c r="D65" s="55" t="s">
        <v>5140</v>
      </c>
      <c r="E65" s="56" t="s">
        <v>1477</v>
      </c>
      <c r="F65" s="26" t="s">
        <v>3111</v>
      </c>
      <c r="G65" s="46" t="s">
        <v>3129</v>
      </c>
      <c r="H65" s="111" t="s">
        <v>74</v>
      </c>
      <c r="I65" s="55" t="s">
        <v>6957</v>
      </c>
      <c r="J65" s="71">
        <v>0.6</v>
      </c>
      <c r="K65" s="60">
        <v>471810000</v>
      </c>
      <c r="L65" s="57" t="s">
        <v>3103</v>
      </c>
      <c r="M65" s="57" t="s">
        <v>1736</v>
      </c>
      <c r="N65" s="73" t="s">
        <v>3537</v>
      </c>
      <c r="O65" s="57" t="s">
        <v>1737</v>
      </c>
      <c r="P65" s="57" t="s">
        <v>6316</v>
      </c>
      <c r="Q65" s="57" t="s">
        <v>3167</v>
      </c>
      <c r="R65" s="25">
        <v>796</v>
      </c>
      <c r="S65" s="21" t="s">
        <v>6393</v>
      </c>
      <c r="T65" s="50">
        <v>9</v>
      </c>
      <c r="U65" s="11">
        <v>40148.089999999997</v>
      </c>
      <c r="V65" s="58">
        <f t="shared" si="0"/>
        <v>361332.80999999994</v>
      </c>
      <c r="W65" s="58">
        <f t="shared" si="1"/>
        <v>404692.74719999998</v>
      </c>
      <c r="X65" s="58"/>
      <c r="Y65" s="57">
        <v>2017</v>
      </c>
      <c r="Z65" s="16"/>
      <c r="AB65" s="47"/>
      <c r="AC65" s="308"/>
      <c r="AD65" s="54"/>
      <c r="AE65" s="54"/>
      <c r="AF65" s="54"/>
      <c r="AG65" s="54"/>
      <c r="AH65" s="54"/>
      <c r="AI65" s="54"/>
      <c r="AJ65" s="54"/>
      <c r="AK65" s="54"/>
      <c r="AL65" s="54"/>
      <c r="AM65" s="54"/>
      <c r="AN65" s="54"/>
      <c r="AO65" s="54"/>
      <c r="AP65" s="54"/>
      <c r="AQ65" s="54"/>
      <c r="AR65" s="54"/>
      <c r="AS65" s="54"/>
      <c r="AT65" s="54"/>
      <c r="AU65" s="54"/>
      <c r="AV65" s="54"/>
      <c r="AW65" s="54"/>
      <c r="AX65" s="54"/>
    </row>
    <row r="66" spans="2:50" s="1" customFormat="1" ht="43.5" customHeight="1" outlineLevel="1" x14ac:dyDescent="0.2">
      <c r="B66" s="278" t="s">
        <v>6557</v>
      </c>
      <c r="C66" s="59" t="s">
        <v>1613</v>
      </c>
      <c r="D66" s="55" t="s">
        <v>5140</v>
      </c>
      <c r="E66" s="56" t="s">
        <v>1476</v>
      </c>
      <c r="F66" s="47" t="s">
        <v>3111</v>
      </c>
      <c r="G66" s="46" t="s">
        <v>3128</v>
      </c>
      <c r="H66" s="112" t="s">
        <v>75</v>
      </c>
      <c r="I66" s="55" t="s">
        <v>6957</v>
      </c>
      <c r="J66" s="71">
        <v>0.6</v>
      </c>
      <c r="K66" s="60">
        <v>471810000</v>
      </c>
      <c r="L66" s="57" t="s">
        <v>3103</v>
      </c>
      <c r="M66" s="57" t="s">
        <v>1736</v>
      </c>
      <c r="N66" s="73" t="s">
        <v>3537</v>
      </c>
      <c r="O66" s="57" t="s">
        <v>1737</v>
      </c>
      <c r="P66" s="57" t="s">
        <v>6316</v>
      </c>
      <c r="Q66" s="57" t="s">
        <v>3167</v>
      </c>
      <c r="R66" s="25">
        <v>796</v>
      </c>
      <c r="S66" s="21" t="s">
        <v>6393</v>
      </c>
      <c r="T66" s="50">
        <v>3</v>
      </c>
      <c r="U66" s="11">
        <v>19000</v>
      </c>
      <c r="V66" s="58">
        <f t="shared" si="0"/>
        <v>57000</v>
      </c>
      <c r="W66" s="58">
        <f t="shared" si="1"/>
        <v>63840.000000000007</v>
      </c>
      <c r="X66" s="58"/>
      <c r="Y66" s="57">
        <v>2017</v>
      </c>
      <c r="Z66" s="16"/>
      <c r="AB66" s="47"/>
      <c r="AC66" s="308"/>
      <c r="AD66" s="54"/>
      <c r="AE66" s="54"/>
      <c r="AF66" s="54"/>
      <c r="AG66" s="54"/>
      <c r="AH66" s="54"/>
      <c r="AI66" s="54"/>
      <c r="AJ66" s="54"/>
      <c r="AK66" s="54"/>
      <c r="AL66" s="54"/>
      <c r="AM66" s="54"/>
      <c r="AN66" s="54"/>
      <c r="AO66" s="54"/>
      <c r="AP66" s="54"/>
      <c r="AQ66" s="54"/>
      <c r="AR66" s="54"/>
      <c r="AS66" s="54"/>
      <c r="AT66" s="54"/>
      <c r="AU66" s="54"/>
      <c r="AV66" s="54"/>
      <c r="AW66" s="54"/>
      <c r="AX66" s="54"/>
    </row>
    <row r="67" spans="2:50" s="1" customFormat="1" ht="43.5" customHeight="1" outlineLevel="1" x14ac:dyDescent="0.2">
      <c r="B67" s="278" t="s">
        <v>6557</v>
      </c>
      <c r="C67" s="59" t="s">
        <v>1614</v>
      </c>
      <c r="D67" s="55" t="s">
        <v>5140</v>
      </c>
      <c r="E67" s="56" t="s">
        <v>1477</v>
      </c>
      <c r="F67" s="26" t="s">
        <v>3111</v>
      </c>
      <c r="G67" s="46" t="s">
        <v>3129</v>
      </c>
      <c r="H67" s="112" t="s">
        <v>76</v>
      </c>
      <c r="I67" s="55" t="s">
        <v>6957</v>
      </c>
      <c r="J67" s="71">
        <v>0.6</v>
      </c>
      <c r="K67" s="60">
        <v>471810000</v>
      </c>
      <c r="L67" s="57" t="s">
        <v>3103</v>
      </c>
      <c r="M67" s="57" t="s">
        <v>1736</v>
      </c>
      <c r="N67" s="73" t="s">
        <v>3537</v>
      </c>
      <c r="O67" s="57" t="s">
        <v>1737</v>
      </c>
      <c r="P67" s="57" t="s">
        <v>6316</v>
      </c>
      <c r="Q67" s="57" t="s">
        <v>3167</v>
      </c>
      <c r="R67" s="25">
        <v>796</v>
      </c>
      <c r="S67" s="21" t="s">
        <v>6393</v>
      </c>
      <c r="T67" s="50">
        <v>3</v>
      </c>
      <c r="U67" s="11">
        <v>27000</v>
      </c>
      <c r="V67" s="58">
        <f t="shared" si="0"/>
        <v>81000</v>
      </c>
      <c r="W67" s="58">
        <f t="shared" si="1"/>
        <v>90720.000000000015</v>
      </c>
      <c r="X67" s="58"/>
      <c r="Y67" s="57">
        <v>2017</v>
      </c>
      <c r="Z67" s="16"/>
      <c r="AB67" s="47"/>
      <c r="AC67" s="308"/>
      <c r="AD67" s="54"/>
      <c r="AE67" s="54"/>
      <c r="AF67" s="54"/>
      <c r="AG67" s="54"/>
      <c r="AH67" s="54"/>
      <c r="AI67" s="54"/>
      <c r="AJ67" s="54"/>
      <c r="AK67" s="54"/>
      <c r="AL67" s="54"/>
      <c r="AM67" s="54"/>
      <c r="AN67" s="54"/>
      <c r="AO67" s="54"/>
      <c r="AP67" s="54"/>
      <c r="AQ67" s="54"/>
      <c r="AR67" s="54"/>
      <c r="AS67" s="54"/>
      <c r="AT67" s="54"/>
      <c r="AU67" s="54"/>
      <c r="AV67" s="54"/>
      <c r="AW67" s="54"/>
      <c r="AX67" s="54"/>
    </row>
    <row r="68" spans="2:50" s="1" customFormat="1" ht="43.5" customHeight="1" outlineLevel="1" x14ac:dyDescent="0.2">
      <c r="B68" s="278" t="s">
        <v>6557</v>
      </c>
      <c r="C68" s="59" t="s">
        <v>1615</v>
      </c>
      <c r="D68" s="55" t="s">
        <v>5140</v>
      </c>
      <c r="E68" s="56" t="s">
        <v>1501</v>
      </c>
      <c r="F68" s="26" t="s">
        <v>1745</v>
      </c>
      <c r="G68" s="46" t="s">
        <v>5338</v>
      </c>
      <c r="H68" s="112" t="s">
        <v>77</v>
      </c>
      <c r="I68" s="55" t="s">
        <v>6957</v>
      </c>
      <c r="J68" s="71">
        <v>0.6</v>
      </c>
      <c r="K68" s="60">
        <v>471810000</v>
      </c>
      <c r="L68" s="57" t="s">
        <v>3103</v>
      </c>
      <c r="M68" s="57" t="s">
        <v>1736</v>
      </c>
      <c r="N68" s="73" t="s">
        <v>3537</v>
      </c>
      <c r="O68" s="57" t="s">
        <v>1737</v>
      </c>
      <c r="P68" s="57" t="s">
        <v>6316</v>
      </c>
      <c r="Q68" s="57" t="s">
        <v>3167</v>
      </c>
      <c r="R68" s="205" t="s">
        <v>6399</v>
      </c>
      <c r="S68" s="65" t="s">
        <v>6400</v>
      </c>
      <c r="T68" s="50">
        <v>27</v>
      </c>
      <c r="U68" s="11">
        <v>260</v>
      </c>
      <c r="V68" s="58">
        <f t="shared" si="0"/>
        <v>7020</v>
      </c>
      <c r="W68" s="58">
        <f t="shared" si="1"/>
        <v>7862.4000000000005</v>
      </c>
      <c r="X68" s="58"/>
      <c r="Y68" s="57">
        <v>2017</v>
      </c>
      <c r="Z68" s="16"/>
      <c r="AB68" s="47"/>
      <c r="AC68" s="308"/>
      <c r="AD68" s="54"/>
      <c r="AE68" s="54"/>
      <c r="AF68" s="54"/>
      <c r="AG68" s="54"/>
      <c r="AH68" s="54"/>
      <c r="AI68" s="54"/>
      <c r="AJ68" s="54"/>
      <c r="AK68" s="54"/>
      <c r="AL68" s="54"/>
      <c r="AM68" s="54"/>
      <c r="AN68" s="54"/>
      <c r="AO68" s="54"/>
      <c r="AP68" s="54"/>
      <c r="AQ68" s="54"/>
      <c r="AR68" s="54"/>
      <c r="AS68" s="54"/>
      <c r="AT68" s="54"/>
      <c r="AU68" s="54"/>
      <c r="AV68" s="54"/>
      <c r="AW68" s="54"/>
      <c r="AX68" s="54"/>
    </row>
    <row r="69" spans="2:50" s="1" customFormat="1" ht="43.5" customHeight="1" outlineLevel="1" x14ac:dyDescent="0.2">
      <c r="B69" s="278" t="s">
        <v>6557</v>
      </c>
      <c r="C69" s="59" t="s">
        <v>1616</v>
      </c>
      <c r="D69" s="55" t="s">
        <v>5140</v>
      </c>
      <c r="E69" s="56" t="s">
        <v>1502</v>
      </c>
      <c r="F69" s="26" t="s">
        <v>4714</v>
      </c>
      <c r="G69" s="46" t="s">
        <v>4715</v>
      </c>
      <c r="H69" s="112" t="s">
        <v>78</v>
      </c>
      <c r="I69" s="260" t="s">
        <v>6956</v>
      </c>
      <c r="J69" s="71">
        <v>0.6</v>
      </c>
      <c r="K69" s="60">
        <v>471810000</v>
      </c>
      <c r="L69" s="57" t="s">
        <v>3103</v>
      </c>
      <c r="M69" s="57" t="s">
        <v>1736</v>
      </c>
      <c r="N69" s="73" t="s">
        <v>3537</v>
      </c>
      <c r="O69" s="57" t="s">
        <v>1737</v>
      </c>
      <c r="P69" s="57" t="s">
        <v>1736</v>
      </c>
      <c r="Q69" s="57" t="s">
        <v>3167</v>
      </c>
      <c r="R69" s="25">
        <v>839</v>
      </c>
      <c r="S69" s="21" t="s">
        <v>6398</v>
      </c>
      <c r="T69" s="50">
        <v>6</v>
      </c>
      <c r="U69" s="11">
        <v>1980000</v>
      </c>
      <c r="V69" s="58">
        <v>0</v>
      </c>
      <c r="W69" s="58">
        <f t="shared" si="1"/>
        <v>0</v>
      </c>
      <c r="X69" s="58"/>
      <c r="Y69" s="57">
        <v>2017</v>
      </c>
      <c r="Z69" s="16" t="s">
        <v>6807</v>
      </c>
      <c r="AB69" s="47"/>
      <c r="AC69" s="308"/>
      <c r="AD69" s="54"/>
      <c r="AE69" s="54"/>
      <c r="AF69" s="54"/>
      <c r="AG69" s="54"/>
      <c r="AH69" s="54"/>
      <c r="AI69" s="54"/>
      <c r="AJ69" s="54"/>
      <c r="AK69" s="54"/>
      <c r="AL69" s="54"/>
      <c r="AM69" s="54"/>
      <c r="AN69" s="54"/>
      <c r="AO69" s="54"/>
      <c r="AP69" s="54"/>
      <c r="AQ69" s="54"/>
      <c r="AR69" s="54"/>
      <c r="AS69" s="54"/>
      <c r="AT69" s="54"/>
      <c r="AU69" s="54"/>
      <c r="AV69" s="54"/>
      <c r="AW69" s="54"/>
      <c r="AX69" s="54"/>
    </row>
    <row r="70" spans="2:50" s="1" customFormat="1" ht="43.5" customHeight="1" outlineLevel="1" x14ac:dyDescent="0.2">
      <c r="B70" s="278" t="s">
        <v>6557</v>
      </c>
      <c r="C70" s="59" t="s">
        <v>6591</v>
      </c>
      <c r="D70" s="55" t="s">
        <v>5140</v>
      </c>
      <c r="E70" s="56" t="s">
        <v>1502</v>
      </c>
      <c r="F70" s="26" t="s">
        <v>4714</v>
      </c>
      <c r="G70" s="46" t="s">
        <v>4715</v>
      </c>
      <c r="H70" s="112" t="s">
        <v>78</v>
      </c>
      <c r="I70" s="260" t="s">
        <v>6956</v>
      </c>
      <c r="J70" s="71">
        <v>0.6</v>
      </c>
      <c r="K70" s="60">
        <v>471810000</v>
      </c>
      <c r="L70" s="57" t="s">
        <v>3103</v>
      </c>
      <c r="M70" s="57" t="s">
        <v>6316</v>
      </c>
      <c r="N70" s="73" t="s">
        <v>3537</v>
      </c>
      <c r="O70" s="57" t="s">
        <v>1737</v>
      </c>
      <c r="P70" s="57" t="s">
        <v>6317</v>
      </c>
      <c r="Q70" s="57" t="s">
        <v>3167</v>
      </c>
      <c r="R70" s="25">
        <v>839</v>
      </c>
      <c r="S70" s="21" t="s">
        <v>6398</v>
      </c>
      <c r="T70" s="50">
        <v>4</v>
      </c>
      <c r="U70" s="11">
        <v>1980000</v>
      </c>
      <c r="V70" s="58">
        <f>T70*U70</f>
        <v>7920000</v>
      </c>
      <c r="W70" s="58">
        <f>V70*1.12</f>
        <v>8870400</v>
      </c>
      <c r="X70" s="58"/>
      <c r="Y70" s="57">
        <v>2017</v>
      </c>
      <c r="Z70" s="16" t="s">
        <v>6943</v>
      </c>
      <c r="AB70" s="47"/>
      <c r="AC70" s="308"/>
      <c r="AD70" s="54"/>
      <c r="AE70" s="54"/>
      <c r="AF70" s="54"/>
      <c r="AG70" s="54"/>
      <c r="AH70" s="54"/>
      <c r="AI70" s="54"/>
      <c r="AJ70" s="54"/>
      <c r="AK70" s="54"/>
      <c r="AL70" s="54"/>
      <c r="AM70" s="54"/>
      <c r="AN70" s="54"/>
      <c r="AO70" s="54"/>
      <c r="AP70" s="54"/>
      <c r="AQ70" s="54"/>
      <c r="AR70" s="54"/>
      <c r="AS70" s="54"/>
      <c r="AT70" s="54"/>
      <c r="AU70" s="54"/>
      <c r="AV70" s="54"/>
      <c r="AW70" s="54"/>
      <c r="AX70" s="54"/>
    </row>
    <row r="71" spans="2:50" s="1" customFormat="1" ht="43.5" customHeight="1" outlineLevel="1" x14ac:dyDescent="0.2">
      <c r="B71" s="278" t="s">
        <v>6557</v>
      </c>
      <c r="C71" s="59" t="s">
        <v>1617</v>
      </c>
      <c r="D71" s="55" t="s">
        <v>5140</v>
      </c>
      <c r="E71" s="56" t="s">
        <v>1503</v>
      </c>
      <c r="F71" s="26" t="s">
        <v>4714</v>
      </c>
      <c r="G71" s="46" t="s">
        <v>5339</v>
      </c>
      <c r="H71" s="112" t="s">
        <v>79</v>
      </c>
      <c r="I71" s="260" t="s">
        <v>6956</v>
      </c>
      <c r="J71" s="71">
        <v>0.6</v>
      </c>
      <c r="K71" s="60">
        <v>471810000</v>
      </c>
      <c r="L71" s="57" t="s">
        <v>3103</v>
      </c>
      <c r="M71" s="57" t="s">
        <v>1736</v>
      </c>
      <c r="N71" s="73" t="s">
        <v>3537</v>
      </c>
      <c r="O71" s="57" t="s">
        <v>1737</v>
      </c>
      <c r="P71" s="57" t="s">
        <v>6563</v>
      </c>
      <c r="Q71" s="57" t="s">
        <v>3167</v>
      </c>
      <c r="R71" s="25">
        <v>839</v>
      </c>
      <c r="S71" s="21" t="s">
        <v>6398</v>
      </c>
      <c r="T71" s="50">
        <v>3</v>
      </c>
      <c r="U71" s="11">
        <v>1980000</v>
      </c>
      <c r="V71" s="58">
        <f t="shared" si="0"/>
        <v>5940000</v>
      </c>
      <c r="W71" s="58">
        <f t="shared" si="1"/>
        <v>6652800.0000000009</v>
      </c>
      <c r="X71" s="58"/>
      <c r="Y71" s="57">
        <v>2017</v>
      </c>
      <c r="Z71" s="16"/>
      <c r="AB71" s="47"/>
      <c r="AC71" s="308"/>
      <c r="AD71" s="54"/>
      <c r="AE71" s="54"/>
      <c r="AF71" s="54"/>
      <c r="AG71" s="54"/>
      <c r="AH71" s="54"/>
      <c r="AI71" s="54"/>
      <c r="AJ71" s="54"/>
      <c r="AK71" s="54"/>
      <c r="AL71" s="54"/>
      <c r="AM71" s="54"/>
      <c r="AN71" s="54"/>
      <c r="AO71" s="54"/>
      <c r="AP71" s="54"/>
      <c r="AQ71" s="54"/>
      <c r="AR71" s="54"/>
      <c r="AS71" s="54"/>
      <c r="AT71" s="54"/>
      <c r="AU71" s="54"/>
      <c r="AV71" s="54"/>
      <c r="AW71" s="54"/>
      <c r="AX71" s="54"/>
    </row>
    <row r="72" spans="2:50" s="1" customFormat="1" ht="43.5" customHeight="1" outlineLevel="1" x14ac:dyDescent="0.2">
      <c r="B72" s="278" t="s">
        <v>6557</v>
      </c>
      <c r="C72" s="59" t="s">
        <v>1618</v>
      </c>
      <c r="D72" s="55" t="s">
        <v>5140</v>
      </c>
      <c r="E72" s="56" t="s">
        <v>1504</v>
      </c>
      <c r="F72" s="26" t="s">
        <v>4714</v>
      </c>
      <c r="G72" s="46" t="s">
        <v>5340</v>
      </c>
      <c r="H72" s="112" t="s">
        <v>80</v>
      </c>
      <c r="I72" s="260" t="s">
        <v>6956</v>
      </c>
      <c r="J72" s="71">
        <v>0.6</v>
      </c>
      <c r="K72" s="60">
        <v>471810000</v>
      </c>
      <c r="L72" s="57" t="s">
        <v>3103</v>
      </c>
      <c r="M72" s="57" t="s">
        <v>1736</v>
      </c>
      <c r="N72" s="73" t="s">
        <v>3537</v>
      </c>
      <c r="O72" s="57" t="s">
        <v>1737</v>
      </c>
      <c r="P72" s="57" t="s">
        <v>6563</v>
      </c>
      <c r="Q72" s="57" t="s">
        <v>3167</v>
      </c>
      <c r="R72" s="25">
        <v>839</v>
      </c>
      <c r="S72" s="21" t="s">
        <v>6398</v>
      </c>
      <c r="T72" s="50">
        <v>3</v>
      </c>
      <c r="U72" s="11">
        <v>1918000</v>
      </c>
      <c r="V72" s="58">
        <f t="shared" si="0"/>
        <v>5754000</v>
      </c>
      <c r="W72" s="58">
        <f t="shared" si="1"/>
        <v>6444480.0000000009</v>
      </c>
      <c r="X72" s="58"/>
      <c r="Y72" s="57">
        <v>2017</v>
      </c>
      <c r="Z72" s="16"/>
      <c r="AB72" s="47"/>
      <c r="AC72" s="308"/>
      <c r="AD72" s="54"/>
      <c r="AE72" s="54"/>
      <c r="AF72" s="54"/>
      <c r="AG72" s="54"/>
      <c r="AH72" s="54"/>
      <c r="AI72" s="54"/>
      <c r="AJ72" s="54"/>
      <c r="AK72" s="54"/>
      <c r="AL72" s="54"/>
      <c r="AM72" s="54"/>
      <c r="AN72" s="54"/>
      <c r="AO72" s="54"/>
      <c r="AP72" s="54"/>
      <c r="AQ72" s="54"/>
      <c r="AR72" s="54"/>
      <c r="AS72" s="54"/>
      <c r="AT72" s="54"/>
      <c r="AU72" s="54"/>
      <c r="AV72" s="54"/>
      <c r="AW72" s="54"/>
      <c r="AX72" s="54"/>
    </row>
    <row r="73" spans="2:50" s="1" customFormat="1" ht="43.5" customHeight="1" outlineLevel="1" x14ac:dyDescent="0.2">
      <c r="B73" s="278" t="s">
        <v>6557</v>
      </c>
      <c r="C73" s="59" t="s">
        <v>1619</v>
      </c>
      <c r="D73" s="55" t="s">
        <v>5140</v>
      </c>
      <c r="E73" s="56" t="s">
        <v>1505</v>
      </c>
      <c r="F73" s="26" t="s">
        <v>5341</v>
      </c>
      <c r="G73" s="46" t="s">
        <v>5342</v>
      </c>
      <c r="H73" s="112" t="s">
        <v>81</v>
      </c>
      <c r="I73" s="260" t="s">
        <v>6956</v>
      </c>
      <c r="J73" s="71">
        <v>0.6</v>
      </c>
      <c r="K73" s="60">
        <v>471810000</v>
      </c>
      <c r="L73" s="57" t="s">
        <v>3103</v>
      </c>
      <c r="M73" s="57" t="s">
        <v>1736</v>
      </c>
      <c r="N73" s="73" t="s">
        <v>3537</v>
      </c>
      <c r="O73" s="57" t="s">
        <v>1737</v>
      </c>
      <c r="P73" s="57" t="s">
        <v>6317</v>
      </c>
      <c r="Q73" s="57" t="s">
        <v>3167</v>
      </c>
      <c r="R73" s="25">
        <v>166</v>
      </c>
      <c r="S73" s="21" t="s">
        <v>6322</v>
      </c>
      <c r="T73" s="50">
        <v>20706.178571428572</v>
      </c>
      <c r="U73" s="11">
        <v>650</v>
      </c>
      <c r="V73" s="58">
        <f t="shared" si="0"/>
        <v>13459016.071428573</v>
      </c>
      <c r="W73" s="58">
        <f t="shared" si="1"/>
        <v>15074098.000000004</v>
      </c>
      <c r="X73" s="58"/>
      <c r="Y73" s="57">
        <v>2017</v>
      </c>
      <c r="Z73" s="16"/>
      <c r="AB73" s="47"/>
      <c r="AC73" s="308"/>
      <c r="AD73" s="54"/>
      <c r="AE73" s="54"/>
      <c r="AF73" s="54"/>
      <c r="AG73" s="54"/>
      <c r="AH73" s="54"/>
      <c r="AI73" s="54"/>
      <c r="AJ73" s="54"/>
      <c r="AK73" s="54"/>
      <c r="AL73" s="54"/>
      <c r="AM73" s="54"/>
      <c r="AN73" s="54"/>
      <c r="AO73" s="54"/>
      <c r="AP73" s="54"/>
      <c r="AQ73" s="54"/>
      <c r="AR73" s="54"/>
      <c r="AS73" s="54"/>
      <c r="AT73" s="54"/>
      <c r="AU73" s="54"/>
      <c r="AV73" s="54"/>
      <c r="AW73" s="54"/>
      <c r="AX73" s="54"/>
    </row>
    <row r="74" spans="2:50" s="1" customFormat="1" ht="43.5" customHeight="1" outlineLevel="1" x14ac:dyDescent="0.2">
      <c r="B74" s="278" t="s">
        <v>6557</v>
      </c>
      <c r="C74" s="59" t="s">
        <v>1620</v>
      </c>
      <c r="D74" s="55" t="s">
        <v>5140</v>
      </c>
      <c r="E74" s="56" t="s">
        <v>1505</v>
      </c>
      <c r="F74" s="26" t="s">
        <v>5341</v>
      </c>
      <c r="G74" s="46" t="s">
        <v>5342</v>
      </c>
      <c r="H74" s="112" t="s">
        <v>82</v>
      </c>
      <c r="I74" s="55" t="s">
        <v>6957</v>
      </c>
      <c r="J74" s="71">
        <v>0.6</v>
      </c>
      <c r="K74" s="60">
        <v>471810000</v>
      </c>
      <c r="L74" s="57" t="s">
        <v>3103</v>
      </c>
      <c r="M74" s="57" t="s">
        <v>1736</v>
      </c>
      <c r="N74" s="73" t="s">
        <v>3537</v>
      </c>
      <c r="O74" s="57" t="s">
        <v>1737</v>
      </c>
      <c r="P74" s="57" t="s">
        <v>6316</v>
      </c>
      <c r="Q74" s="57" t="s">
        <v>3167</v>
      </c>
      <c r="R74" s="25">
        <v>166</v>
      </c>
      <c r="S74" s="21" t="s">
        <v>6322</v>
      </c>
      <c r="T74" s="50">
        <v>711.375</v>
      </c>
      <c r="U74" s="11">
        <v>650</v>
      </c>
      <c r="V74" s="58">
        <f t="shared" si="0"/>
        <v>462393.75</v>
      </c>
      <c r="W74" s="58">
        <f t="shared" si="1"/>
        <v>517881.00000000006</v>
      </c>
      <c r="X74" s="58"/>
      <c r="Y74" s="57">
        <v>2017</v>
      </c>
      <c r="Z74" s="16"/>
      <c r="AB74" s="47"/>
      <c r="AC74" s="308"/>
      <c r="AD74" s="54"/>
      <c r="AE74" s="54"/>
      <c r="AF74" s="54"/>
      <c r="AG74" s="54"/>
      <c r="AH74" s="54"/>
      <c r="AI74" s="54"/>
      <c r="AJ74" s="54"/>
      <c r="AK74" s="54"/>
      <c r="AL74" s="54"/>
      <c r="AM74" s="54"/>
      <c r="AN74" s="54"/>
      <c r="AO74" s="54"/>
      <c r="AP74" s="54"/>
      <c r="AQ74" s="54"/>
      <c r="AR74" s="54"/>
      <c r="AS74" s="54"/>
      <c r="AT74" s="54"/>
      <c r="AU74" s="54"/>
      <c r="AV74" s="54"/>
      <c r="AW74" s="54"/>
      <c r="AX74" s="54"/>
    </row>
    <row r="75" spans="2:50" s="1" customFormat="1" ht="43.5" customHeight="1" outlineLevel="1" x14ac:dyDescent="0.2">
      <c r="B75" s="278" t="s">
        <v>6557</v>
      </c>
      <c r="C75" s="59" t="s">
        <v>1621</v>
      </c>
      <c r="D75" s="55" t="s">
        <v>5140</v>
      </c>
      <c r="E75" s="56" t="s">
        <v>1506</v>
      </c>
      <c r="F75" s="26" t="s">
        <v>5343</v>
      </c>
      <c r="G75" s="46" t="s">
        <v>5344</v>
      </c>
      <c r="H75" s="112" t="s">
        <v>83</v>
      </c>
      <c r="I75" s="55" t="s">
        <v>6957</v>
      </c>
      <c r="J75" s="71">
        <v>0.6</v>
      </c>
      <c r="K75" s="60">
        <v>471810000</v>
      </c>
      <c r="L75" s="57" t="s">
        <v>3103</v>
      </c>
      <c r="M75" s="57" t="s">
        <v>1736</v>
      </c>
      <c r="N75" s="73" t="s">
        <v>3537</v>
      </c>
      <c r="O75" s="57" t="s">
        <v>1737</v>
      </c>
      <c r="P75" s="57" t="s">
        <v>6316</v>
      </c>
      <c r="Q75" s="57" t="s">
        <v>3167</v>
      </c>
      <c r="R75" s="25">
        <v>166</v>
      </c>
      <c r="S75" s="21" t="s">
        <v>6322</v>
      </c>
      <c r="T75" s="50">
        <v>347.27249999999998</v>
      </c>
      <c r="U75" s="11">
        <v>650</v>
      </c>
      <c r="V75" s="58">
        <f t="shared" si="0"/>
        <v>225727.125</v>
      </c>
      <c r="W75" s="58">
        <f t="shared" si="1"/>
        <v>252814.38000000003</v>
      </c>
      <c r="X75" s="58"/>
      <c r="Y75" s="57">
        <v>2017</v>
      </c>
      <c r="Z75" s="16"/>
      <c r="AB75" s="47"/>
      <c r="AC75" s="308"/>
      <c r="AD75" s="54"/>
      <c r="AE75" s="54"/>
      <c r="AF75" s="54"/>
      <c r="AG75" s="54"/>
      <c r="AH75" s="54"/>
      <c r="AI75" s="54"/>
      <c r="AJ75" s="54"/>
      <c r="AK75" s="54"/>
      <c r="AL75" s="54"/>
      <c r="AM75" s="54"/>
      <c r="AN75" s="54"/>
      <c r="AO75" s="54"/>
      <c r="AP75" s="54"/>
      <c r="AQ75" s="54"/>
      <c r="AR75" s="54"/>
      <c r="AS75" s="54"/>
      <c r="AT75" s="54"/>
      <c r="AU75" s="54"/>
      <c r="AV75" s="54"/>
      <c r="AW75" s="54"/>
      <c r="AX75" s="54"/>
    </row>
    <row r="76" spans="2:50" s="1" customFormat="1" ht="43.5" customHeight="1" outlineLevel="1" x14ac:dyDescent="0.2">
      <c r="B76" s="278" t="s">
        <v>6557</v>
      </c>
      <c r="C76" s="59" t="s">
        <v>1622</v>
      </c>
      <c r="D76" s="55" t="s">
        <v>5140</v>
      </c>
      <c r="E76" s="56" t="s">
        <v>1505</v>
      </c>
      <c r="F76" s="26" t="s">
        <v>5341</v>
      </c>
      <c r="G76" s="46" t="s">
        <v>5342</v>
      </c>
      <c r="H76" s="112" t="s">
        <v>84</v>
      </c>
      <c r="I76" s="55" t="s">
        <v>6957</v>
      </c>
      <c r="J76" s="71">
        <v>0.6</v>
      </c>
      <c r="K76" s="60">
        <v>471810000</v>
      </c>
      <c r="L76" s="57" t="s">
        <v>3103</v>
      </c>
      <c r="M76" s="57" t="s">
        <v>1736</v>
      </c>
      <c r="N76" s="73" t="s">
        <v>3537</v>
      </c>
      <c r="O76" s="57" t="s">
        <v>1737</v>
      </c>
      <c r="P76" s="57" t="s">
        <v>6316</v>
      </c>
      <c r="Q76" s="57" t="s">
        <v>3167</v>
      </c>
      <c r="R76" s="25">
        <v>166</v>
      </c>
      <c r="S76" s="21" t="s">
        <v>6322</v>
      </c>
      <c r="T76" s="50">
        <v>178.77</v>
      </c>
      <c r="U76" s="11">
        <v>650</v>
      </c>
      <c r="V76" s="58">
        <f t="shared" si="0"/>
        <v>116200.5</v>
      </c>
      <c r="W76" s="58">
        <f t="shared" si="1"/>
        <v>130144.56000000001</v>
      </c>
      <c r="X76" s="58"/>
      <c r="Y76" s="57">
        <v>2017</v>
      </c>
      <c r="Z76" s="16"/>
      <c r="AB76" s="47"/>
      <c r="AC76" s="308"/>
      <c r="AD76" s="54"/>
      <c r="AE76" s="54"/>
      <c r="AF76" s="54"/>
      <c r="AG76" s="54"/>
      <c r="AH76" s="54"/>
      <c r="AI76" s="54"/>
      <c r="AJ76" s="54"/>
      <c r="AK76" s="54"/>
      <c r="AL76" s="54"/>
      <c r="AM76" s="54"/>
      <c r="AN76" s="54"/>
      <c r="AO76" s="54"/>
      <c r="AP76" s="54"/>
      <c r="AQ76" s="54"/>
      <c r="AR76" s="54"/>
      <c r="AS76" s="54"/>
      <c r="AT76" s="54"/>
      <c r="AU76" s="54"/>
      <c r="AV76" s="54"/>
      <c r="AW76" s="54"/>
      <c r="AX76" s="54"/>
    </row>
    <row r="77" spans="2:50" s="1" customFormat="1" ht="43.5" customHeight="1" outlineLevel="1" x14ac:dyDescent="0.2">
      <c r="B77" s="278" t="s">
        <v>6557</v>
      </c>
      <c r="C77" s="59" t="s">
        <v>1623</v>
      </c>
      <c r="D77" s="55" t="s">
        <v>5140</v>
      </c>
      <c r="E77" s="56" t="s">
        <v>1507</v>
      </c>
      <c r="F77" s="26" t="s">
        <v>3812</v>
      </c>
      <c r="G77" s="46" t="s">
        <v>4570</v>
      </c>
      <c r="H77" s="112" t="s">
        <v>85</v>
      </c>
      <c r="I77" s="55" t="s">
        <v>6957</v>
      </c>
      <c r="J77" s="71">
        <v>0.6</v>
      </c>
      <c r="K77" s="60">
        <v>471810000</v>
      </c>
      <c r="L77" s="57" t="s">
        <v>3103</v>
      </c>
      <c r="M77" s="57" t="s">
        <v>1736</v>
      </c>
      <c r="N77" s="73" t="s">
        <v>3537</v>
      </c>
      <c r="O77" s="57" t="s">
        <v>1737</v>
      </c>
      <c r="P77" s="57" t="s">
        <v>6316</v>
      </c>
      <c r="Q77" s="57" t="s">
        <v>3167</v>
      </c>
      <c r="R77" s="205" t="s">
        <v>6397</v>
      </c>
      <c r="S77" s="75" t="s">
        <v>6396</v>
      </c>
      <c r="T77" s="50">
        <v>18.137142857142855</v>
      </c>
      <c r="U77" s="11">
        <v>7065.6</v>
      </c>
      <c r="V77" s="58">
        <f t="shared" si="0"/>
        <v>128149.79657142857</v>
      </c>
      <c r="W77" s="58">
        <f t="shared" si="1"/>
        <v>143527.77216000002</v>
      </c>
      <c r="X77" s="58"/>
      <c r="Y77" s="57">
        <v>2017</v>
      </c>
      <c r="Z77" s="16"/>
      <c r="AB77" s="47"/>
      <c r="AC77" s="308"/>
      <c r="AD77" s="54"/>
      <c r="AE77" s="54"/>
      <c r="AF77" s="54"/>
      <c r="AG77" s="54"/>
      <c r="AH77" s="54"/>
      <c r="AI77" s="54"/>
      <c r="AJ77" s="54"/>
      <c r="AK77" s="54"/>
      <c r="AL77" s="54"/>
      <c r="AM77" s="54"/>
      <c r="AN77" s="54"/>
      <c r="AO77" s="54"/>
      <c r="AP77" s="54"/>
      <c r="AQ77" s="54"/>
      <c r="AR77" s="54"/>
      <c r="AS77" s="54"/>
      <c r="AT77" s="54"/>
      <c r="AU77" s="54"/>
      <c r="AV77" s="54"/>
      <c r="AW77" s="54"/>
      <c r="AX77" s="54"/>
    </row>
    <row r="78" spans="2:50" s="1" customFormat="1" ht="43.5" customHeight="1" outlineLevel="1" x14ac:dyDescent="0.2">
      <c r="B78" s="278" t="s">
        <v>6557</v>
      </c>
      <c r="C78" s="59" t="s">
        <v>1624</v>
      </c>
      <c r="D78" s="55" t="s">
        <v>5140</v>
      </c>
      <c r="E78" s="56" t="s">
        <v>1507</v>
      </c>
      <c r="F78" s="26" t="s">
        <v>3812</v>
      </c>
      <c r="G78" s="46" t="s">
        <v>4570</v>
      </c>
      <c r="H78" s="112" t="s">
        <v>86</v>
      </c>
      <c r="I78" s="55" t="s">
        <v>6957</v>
      </c>
      <c r="J78" s="71">
        <v>0.6</v>
      </c>
      <c r="K78" s="60">
        <v>471810000</v>
      </c>
      <c r="L78" s="57" t="s">
        <v>3103</v>
      </c>
      <c r="M78" s="57" t="s">
        <v>1736</v>
      </c>
      <c r="N78" s="73" t="s">
        <v>3537</v>
      </c>
      <c r="O78" s="57" t="s">
        <v>1737</v>
      </c>
      <c r="P78" s="57" t="s">
        <v>6316</v>
      </c>
      <c r="Q78" s="57" t="s">
        <v>3167</v>
      </c>
      <c r="R78" s="205" t="s">
        <v>6397</v>
      </c>
      <c r="S78" s="75" t="s">
        <v>6396</v>
      </c>
      <c r="T78" s="50">
        <v>20.404285714285713</v>
      </c>
      <c r="U78" s="11">
        <v>8886</v>
      </c>
      <c r="V78" s="58">
        <f t="shared" si="0"/>
        <v>181312.48285714284</v>
      </c>
      <c r="W78" s="58">
        <f t="shared" si="1"/>
        <v>203069.98079999999</v>
      </c>
      <c r="X78" s="58"/>
      <c r="Y78" s="57">
        <v>2017</v>
      </c>
      <c r="Z78" s="16"/>
      <c r="AB78" s="47"/>
      <c r="AC78" s="308"/>
      <c r="AD78" s="54"/>
      <c r="AE78" s="54"/>
      <c r="AF78" s="54"/>
      <c r="AG78" s="54"/>
      <c r="AH78" s="54"/>
      <c r="AI78" s="54"/>
      <c r="AJ78" s="54"/>
      <c r="AK78" s="54"/>
      <c r="AL78" s="54"/>
      <c r="AM78" s="54"/>
      <c r="AN78" s="54"/>
      <c r="AO78" s="54"/>
      <c r="AP78" s="54"/>
      <c r="AQ78" s="54"/>
      <c r="AR78" s="54"/>
      <c r="AS78" s="54"/>
      <c r="AT78" s="54"/>
      <c r="AU78" s="54"/>
      <c r="AV78" s="54"/>
      <c r="AW78" s="54"/>
      <c r="AX78" s="54"/>
    </row>
    <row r="79" spans="2:50" s="1" customFormat="1" ht="43.5" customHeight="1" outlineLevel="1" x14ac:dyDescent="0.2">
      <c r="B79" s="278" t="s">
        <v>6557</v>
      </c>
      <c r="C79" s="59" t="s">
        <v>1625</v>
      </c>
      <c r="D79" s="55" t="s">
        <v>5140</v>
      </c>
      <c r="E79" s="56" t="s">
        <v>1508</v>
      </c>
      <c r="F79" s="26" t="s">
        <v>5345</v>
      </c>
      <c r="G79" s="46" t="s">
        <v>5346</v>
      </c>
      <c r="H79" s="112" t="s">
        <v>87</v>
      </c>
      <c r="I79" s="55" t="s">
        <v>6957</v>
      </c>
      <c r="J79" s="71">
        <v>0.6</v>
      </c>
      <c r="K79" s="60">
        <v>471810000</v>
      </c>
      <c r="L79" s="57" t="s">
        <v>3103</v>
      </c>
      <c r="M79" s="57" t="s">
        <v>1736</v>
      </c>
      <c r="N79" s="73" t="s">
        <v>3537</v>
      </c>
      <c r="O79" s="57" t="s">
        <v>1737</v>
      </c>
      <c r="P79" s="57" t="s">
        <v>6316</v>
      </c>
      <c r="Q79" s="57" t="s">
        <v>3167</v>
      </c>
      <c r="R79" s="25">
        <v>796</v>
      </c>
      <c r="S79" s="21" t="s">
        <v>6393</v>
      </c>
      <c r="T79" s="50">
        <v>2</v>
      </c>
      <c r="U79" s="11">
        <v>18000</v>
      </c>
      <c r="V79" s="58">
        <f t="shared" si="0"/>
        <v>36000</v>
      </c>
      <c r="W79" s="58">
        <f t="shared" si="1"/>
        <v>40320.000000000007</v>
      </c>
      <c r="X79" s="58"/>
      <c r="Y79" s="57">
        <v>2017</v>
      </c>
      <c r="Z79" s="16"/>
      <c r="AB79" s="47"/>
      <c r="AC79" s="308"/>
      <c r="AD79" s="54"/>
      <c r="AE79" s="54"/>
      <c r="AF79" s="54"/>
      <c r="AG79" s="54"/>
      <c r="AH79" s="54"/>
      <c r="AI79" s="54"/>
      <c r="AJ79" s="54"/>
      <c r="AK79" s="54"/>
      <c r="AL79" s="54"/>
      <c r="AM79" s="54"/>
      <c r="AN79" s="54"/>
      <c r="AO79" s="54"/>
      <c r="AP79" s="54"/>
      <c r="AQ79" s="54"/>
      <c r="AR79" s="54"/>
      <c r="AS79" s="54"/>
      <c r="AT79" s="54"/>
      <c r="AU79" s="54"/>
      <c r="AV79" s="54"/>
      <c r="AW79" s="54"/>
      <c r="AX79" s="54"/>
    </row>
    <row r="80" spans="2:50" s="1" customFormat="1" ht="43.5" customHeight="1" outlineLevel="1" x14ac:dyDescent="0.2">
      <c r="B80" s="278" t="s">
        <v>6557</v>
      </c>
      <c r="C80" s="59" t="s">
        <v>1626</v>
      </c>
      <c r="D80" s="55" t="s">
        <v>5140</v>
      </c>
      <c r="E80" s="56" t="s">
        <v>1508</v>
      </c>
      <c r="F80" s="26" t="s">
        <v>5345</v>
      </c>
      <c r="G80" s="46" t="s">
        <v>5346</v>
      </c>
      <c r="H80" s="112" t="s">
        <v>88</v>
      </c>
      <c r="I80" s="55" t="s">
        <v>6957</v>
      </c>
      <c r="J80" s="71">
        <v>0.6</v>
      </c>
      <c r="K80" s="60">
        <v>471810000</v>
      </c>
      <c r="L80" s="57" t="s">
        <v>3103</v>
      </c>
      <c r="M80" s="57" t="s">
        <v>1736</v>
      </c>
      <c r="N80" s="73" t="s">
        <v>3537</v>
      </c>
      <c r="O80" s="57" t="s">
        <v>1737</v>
      </c>
      <c r="P80" s="57" t="s">
        <v>6316</v>
      </c>
      <c r="Q80" s="57" t="s">
        <v>3167</v>
      </c>
      <c r="R80" s="25">
        <v>796</v>
      </c>
      <c r="S80" s="21" t="s">
        <v>6393</v>
      </c>
      <c r="T80" s="50">
        <v>10</v>
      </c>
      <c r="U80" s="11">
        <v>23615.8</v>
      </c>
      <c r="V80" s="58">
        <f t="shared" ref="V80:V143" si="2">T80*U80</f>
        <v>236158</v>
      </c>
      <c r="W80" s="58">
        <f t="shared" ref="W80:W143" si="3">V80*1.12</f>
        <v>264496.96000000002</v>
      </c>
      <c r="X80" s="58"/>
      <c r="Y80" s="57">
        <v>2017</v>
      </c>
      <c r="Z80" s="16"/>
      <c r="AB80" s="47"/>
      <c r="AC80" s="308"/>
      <c r="AD80" s="54"/>
      <c r="AE80" s="54"/>
      <c r="AF80" s="54"/>
      <c r="AG80" s="54"/>
      <c r="AH80" s="54"/>
      <c r="AI80" s="54"/>
      <c r="AJ80" s="54"/>
      <c r="AK80" s="54"/>
      <c r="AL80" s="54"/>
      <c r="AM80" s="54"/>
      <c r="AN80" s="54"/>
      <c r="AO80" s="54"/>
      <c r="AP80" s="54"/>
      <c r="AQ80" s="54"/>
      <c r="AR80" s="54"/>
      <c r="AS80" s="54"/>
      <c r="AT80" s="54"/>
      <c r="AU80" s="54"/>
      <c r="AV80" s="54"/>
      <c r="AW80" s="54"/>
      <c r="AX80" s="54"/>
    </row>
    <row r="81" spans="2:50" s="1" customFormat="1" ht="43.5" customHeight="1" outlineLevel="1" x14ac:dyDescent="0.2">
      <c r="B81" s="278" t="s">
        <v>6557</v>
      </c>
      <c r="C81" s="59" t="s">
        <v>1627</v>
      </c>
      <c r="D81" s="55" t="s">
        <v>5140</v>
      </c>
      <c r="E81" s="56" t="s">
        <v>1509</v>
      </c>
      <c r="F81" s="26" t="s">
        <v>5347</v>
      </c>
      <c r="G81" s="46" t="s">
        <v>5348</v>
      </c>
      <c r="H81" s="112" t="s">
        <v>6244</v>
      </c>
      <c r="I81" s="55" t="s">
        <v>6957</v>
      </c>
      <c r="J81" s="71">
        <v>0.6</v>
      </c>
      <c r="K81" s="60">
        <v>471810000</v>
      </c>
      <c r="L81" s="57" t="s">
        <v>3103</v>
      </c>
      <c r="M81" s="57" t="s">
        <v>1736</v>
      </c>
      <c r="N81" s="73" t="s">
        <v>3537</v>
      </c>
      <c r="O81" s="57" t="s">
        <v>1737</v>
      </c>
      <c r="P81" s="57" t="s">
        <v>6316</v>
      </c>
      <c r="Q81" s="57" t="s">
        <v>3167</v>
      </c>
      <c r="R81" s="25">
        <v>796</v>
      </c>
      <c r="S81" s="21" t="s">
        <v>6393</v>
      </c>
      <c r="T81" s="50">
        <v>2</v>
      </c>
      <c r="U81" s="11">
        <v>25000</v>
      </c>
      <c r="V81" s="58">
        <f t="shared" si="2"/>
        <v>50000</v>
      </c>
      <c r="W81" s="58">
        <f t="shared" si="3"/>
        <v>56000.000000000007</v>
      </c>
      <c r="X81" s="58"/>
      <c r="Y81" s="57">
        <v>2017</v>
      </c>
      <c r="Z81" s="16"/>
      <c r="AB81" s="47"/>
      <c r="AC81" s="308"/>
      <c r="AD81" s="54"/>
      <c r="AE81" s="54"/>
      <c r="AF81" s="54"/>
      <c r="AG81" s="54"/>
      <c r="AH81" s="54"/>
      <c r="AI81" s="54"/>
      <c r="AJ81" s="54"/>
      <c r="AK81" s="54"/>
      <c r="AL81" s="54"/>
      <c r="AM81" s="54"/>
      <c r="AN81" s="54"/>
      <c r="AO81" s="54"/>
      <c r="AP81" s="54"/>
      <c r="AQ81" s="54"/>
      <c r="AR81" s="54"/>
      <c r="AS81" s="54"/>
      <c r="AT81" s="54"/>
      <c r="AU81" s="54"/>
      <c r="AV81" s="54"/>
      <c r="AW81" s="54"/>
      <c r="AX81" s="54"/>
    </row>
    <row r="82" spans="2:50" s="1" customFormat="1" ht="43.5" customHeight="1" outlineLevel="1" x14ac:dyDescent="0.2">
      <c r="B82" s="278" t="s">
        <v>6557</v>
      </c>
      <c r="C82" s="59" t="s">
        <v>1628</v>
      </c>
      <c r="D82" s="55" t="s">
        <v>5140</v>
      </c>
      <c r="E82" s="56" t="s">
        <v>1509</v>
      </c>
      <c r="F82" s="26" t="s">
        <v>5347</v>
      </c>
      <c r="G82" s="46" t="s">
        <v>5348</v>
      </c>
      <c r="H82" s="112" t="s">
        <v>89</v>
      </c>
      <c r="I82" s="55" t="s">
        <v>6957</v>
      </c>
      <c r="J82" s="71">
        <v>0.6</v>
      </c>
      <c r="K82" s="60">
        <v>471810000</v>
      </c>
      <c r="L82" s="57" t="s">
        <v>3103</v>
      </c>
      <c r="M82" s="57" t="s">
        <v>1736</v>
      </c>
      <c r="N82" s="73" t="s">
        <v>3537</v>
      </c>
      <c r="O82" s="57" t="s">
        <v>1737</v>
      </c>
      <c r="P82" s="57" t="s">
        <v>6316</v>
      </c>
      <c r="Q82" s="57" t="s">
        <v>3167</v>
      </c>
      <c r="R82" s="25">
        <v>796</v>
      </c>
      <c r="S82" s="21" t="s">
        <v>6393</v>
      </c>
      <c r="T82" s="50">
        <v>5</v>
      </c>
      <c r="U82" s="11">
        <v>25000</v>
      </c>
      <c r="V82" s="58">
        <f t="shared" si="2"/>
        <v>125000</v>
      </c>
      <c r="W82" s="58">
        <f t="shared" si="3"/>
        <v>140000</v>
      </c>
      <c r="X82" s="58"/>
      <c r="Y82" s="57">
        <v>2017</v>
      </c>
      <c r="Z82" s="16"/>
      <c r="AB82" s="47"/>
      <c r="AC82" s="308"/>
      <c r="AD82" s="54"/>
      <c r="AE82" s="54"/>
      <c r="AF82" s="54"/>
      <c r="AG82" s="54"/>
      <c r="AH82" s="54"/>
      <c r="AI82" s="54"/>
      <c r="AJ82" s="54"/>
      <c r="AK82" s="54"/>
      <c r="AL82" s="54"/>
      <c r="AM82" s="54"/>
      <c r="AN82" s="54"/>
      <c r="AO82" s="54"/>
      <c r="AP82" s="54"/>
      <c r="AQ82" s="54"/>
      <c r="AR82" s="54"/>
      <c r="AS82" s="54"/>
      <c r="AT82" s="54"/>
      <c r="AU82" s="54"/>
      <c r="AV82" s="54"/>
      <c r="AW82" s="54"/>
      <c r="AX82" s="54"/>
    </row>
    <row r="83" spans="2:50" s="1" customFormat="1" ht="43.5" customHeight="1" outlineLevel="1" x14ac:dyDescent="0.2">
      <c r="B83" s="278" t="s">
        <v>6557</v>
      </c>
      <c r="C83" s="59" t="s">
        <v>1629</v>
      </c>
      <c r="D83" s="55" t="s">
        <v>5140</v>
      </c>
      <c r="E83" s="56" t="s">
        <v>1471</v>
      </c>
      <c r="F83" s="26" t="s">
        <v>3110</v>
      </c>
      <c r="G83" s="46" t="s">
        <v>3123</v>
      </c>
      <c r="H83" s="111" t="s">
        <v>90</v>
      </c>
      <c r="I83" s="260" t="s">
        <v>6956</v>
      </c>
      <c r="J83" s="71">
        <v>0.6</v>
      </c>
      <c r="K83" s="60">
        <v>471810000</v>
      </c>
      <c r="L83" s="57" t="s">
        <v>3103</v>
      </c>
      <c r="M83" s="57" t="s">
        <v>1736</v>
      </c>
      <c r="N83" s="73" t="s">
        <v>3537</v>
      </c>
      <c r="O83" s="57" t="s">
        <v>1737</v>
      </c>
      <c r="P83" s="57" t="s">
        <v>6317</v>
      </c>
      <c r="Q83" s="57" t="s">
        <v>3167</v>
      </c>
      <c r="R83" s="25">
        <v>796</v>
      </c>
      <c r="S83" s="21" t="s">
        <v>6393</v>
      </c>
      <c r="T83" s="50">
        <v>1</v>
      </c>
      <c r="U83" s="11">
        <v>18000000</v>
      </c>
      <c r="V83" s="58">
        <f t="shared" si="2"/>
        <v>18000000</v>
      </c>
      <c r="W83" s="58">
        <f t="shared" si="3"/>
        <v>20160000.000000004</v>
      </c>
      <c r="X83" s="58"/>
      <c r="Y83" s="57">
        <v>2017</v>
      </c>
      <c r="Z83" s="16"/>
      <c r="AB83" s="47"/>
      <c r="AC83" s="308"/>
      <c r="AD83" s="54"/>
      <c r="AE83" s="54"/>
      <c r="AF83" s="54"/>
      <c r="AG83" s="54"/>
      <c r="AH83" s="54"/>
      <c r="AI83" s="54"/>
      <c r="AJ83" s="54"/>
      <c r="AK83" s="54"/>
      <c r="AL83" s="54"/>
      <c r="AM83" s="54"/>
      <c r="AN83" s="54"/>
      <c r="AO83" s="54"/>
      <c r="AP83" s="54"/>
      <c r="AQ83" s="54"/>
      <c r="AR83" s="54"/>
      <c r="AS83" s="54"/>
      <c r="AT83" s="54"/>
      <c r="AU83" s="54"/>
      <c r="AV83" s="54"/>
      <c r="AW83" s="54"/>
      <c r="AX83" s="54"/>
    </row>
    <row r="84" spans="2:50" s="1" customFormat="1" ht="43.5" customHeight="1" outlineLevel="1" x14ac:dyDescent="0.2">
      <c r="B84" s="278" t="s">
        <v>6557</v>
      </c>
      <c r="C84" s="59" t="s">
        <v>1630</v>
      </c>
      <c r="D84" s="55" t="s">
        <v>5140</v>
      </c>
      <c r="E84" s="56" t="s">
        <v>1510</v>
      </c>
      <c r="F84" s="26" t="s">
        <v>4399</v>
      </c>
      <c r="G84" s="46" t="s">
        <v>5349</v>
      </c>
      <c r="H84" s="112" t="s">
        <v>91</v>
      </c>
      <c r="I84" s="55" t="s">
        <v>6957</v>
      </c>
      <c r="J84" s="71">
        <v>0.6</v>
      </c>
      <c r="K84" s="60">
        <v>471810000</v>
      </c>
      <c r="L84" s="57" t="s">
        <v>3103</v>
      </c>
      <c r="M84" s="57" t="s">
        <v>1736</v>
      </c>
      <c r="N84" s="73" t="s">
        <v>3537</v>
      </c>
      <c r="O84" s="57" t="s">
        <v>1737</v>
      </c>
      <c r="P84" s="57" t="s">
        <v>6316</v>
      </c>
      <c r="Q84" s="57" t="s">
        <v>3167</v>
      </c>
      <c r="R84" s="25">
        <v>796</v>
      </c>
      <c r="S84" s="21" t="s">
        <v>6393</v>
      </c>
      <c r="T84" s="50">
        <v>2</v>
      </c>
      <c r="U84" s="11">
        <v>4200</v>
      </c>
      <c r="V84" s="58">
        <f t="shared" si="2"/>
        <v>8400</v>
      </c>
      <c r="W84" s="58">
        <f t="shared" si="3"/>
        <v>9408</v>
      </c>
      <c r="X84" s="58"/>
      <c r="Y84" s="57">
        <v>2017</v>
      </c>
      <c r="Z84" s="16"/>
      <c r="AB84" s="47"/>
      <c r="AC84" s="308"/>
      <c r="AD84" s="54"/>
      <c r="AE84" s="54"/>
      <c r="AF84" s="54"/>
      <c r="AG84" s="54"/>
      <c r="AH84" s="54"/>
      <c r="AI84" s="54"/>
      <c r="AJ84" s="54"/>
      <c r="AK84" s="54"/>
      <c r="AL84" s="54"/>
      <c r="AM84" s="54"/>
      <c r="AN84" s="54"/>
      <c r="AO84" s="54"/>
      <c r="AP84" s="54"/>
      <c r="AQ84" s="54"/>
      <c r="AR84" s="54"/>
      <c r="AS84" s="54"/>
      <c r="AT84" s="54"/>
      <c r="AU84" s="54"/>
      <c r="AV84" s="54"/>
      <c r="AW84" s="54"/>
      <c r="AX84" s="54"/>
    </row>
    <row r="85" spans="2:50" s="1" customFormat="1" ht="43.5" customHeight="1" outlineLevel="1" x14ac:dyDescent="0.2">
      <c r="B85" s="278" t="s">
        <v>6557</v>
      </c>
      <c r="C85" s="59" t="s">
        <v>1631</v>
      </c>
      <c r="D85" s="55" t="s">
        <v>5140</v>
      </c>
      <c r="E85" s="56" t="s">
        <v>1510</v>
      </c>
      <c r="F85" s="26" t="s">
        <v>4399</v>
      </c>
      <c r="G85" s="46" t="s">
        <v>5349</v>
      </c>
      <c r="H85" s="112" t="s">
        <v>92</v>
      </c>
      <c r="I85" s="55" t="s">
        <v>6957</v>
      </c>
      <c r="J85" s="71">
        <v>0.6</v>
      </c>
      <c r="K85" s="60">
        <v>471810000</v>
      </c>
      <c r="L85" s="57" t="s">
        <v>3103</v>
      </c>
      <c r="M85" s="57" t="s">
        <v>1736</v>
      </c>
      <c r="N85" s="73" t="s">
        <v>3537</v>
      </c>
      <c r="O85" s="57" t="s">
        <v>1737</v>
      </c>
      <c r="P85" s="57" t="s">
        <v>6316</v>
      </c>
      <c r="Q85" s="57" t="s">
        <v>3167</v>
      </c>
      <c r="R85" s="25">
        <v>796</v>
      </c>
      <c r="S85" s="21" t="s">
        <v>6393</v>
      </c>
      <c r="T85" s="50">
        <v>50</v>
      </c>
      <c r="U85" s="11">
        <v>6500</v>
      </c>
      <c r="V85" s="58">
        <f t="shared" si="2"/>
        <v>325000</v>
      </c>
      <c r="W85" s="58">
        <f t="shared" si="3"/>
        <v>364000.00000000006</v>
      </c>
      <c r="X85" s="58"/>
      <c r="Y85" s="57">
        <v>2017</v>
      </c>
      <c r="Z85" s="16"/>
      <c r="AB85" s="47"/>
      <c r="AC85" s="308"/>
      <c r="AD85" s="54"/>
      <c r="AE85" s="54"/>
      <c r="AF85" s="54"/>
      <c r="AG85" s="54"/>
      <c r="AH85" s="54"/>
      <c r="AI85" s="54"/>
      <c r="AJ85" s="54"/>
      <c r="AK85" s="54"/>
      <c r="AL85" s="54"/>
      <c r="AM85" s="54"/>
      <c r="AN85" s="54"/>
      <c r="AO85" s="54"/>
      <c r="AP85" s="54"/>
      <c r="AQ85" s="54"/>
      <c r="AR85" s="54"/>
      <c r="AS85" s="54"/>
      <c r="AT85" s="54"/>
      <c r="AU85" s="54"/>
      <c r="AV85" s="54"/>
      <c r="AW85" s="54"/>
      <c r="AX85" s="54"/>
    </row>
    <row r="86" spans="2:50" s="1" customFormat="1" ht="43.5" customHeight="1" outlineLevel="1" x14ac:dyDescent="0.2">
      <c r="B86" s="278" t="s">
        <v>6557</v>
      </c>
      <c r="C86" s="59" t="s">
        <v>1632</v>
      </c>
      <c r="D86" s="55" t="s">
        <v>5140</v>
      </c>
      <c r="E86" s="56" t="s">
        <v>1511</v>
      </c>
      <c r="F86" s="26" t="s">
        <v>4399</v>
      </c>
      <c r="G86" s="46" t="s">
        <v>5350</v>
      </c>
      <c r="H86" s="112" t="s">
        <v>93</v>
      </c>
      <c r="I86" s="55" t="s">
        <v>6957</v>
      </c>
      <c r="J86" s="71">
        <v>0.6</v>
      </c>
      <c r="K86" s="60">
        <v>471810000</v>
      </c>
      <c r="L86" s="57" t="s">
        <v>3103</v>
      </c>
      <c r="M86" s="57" t="s">
        <v>1736</v>
      </c>
      <c r="N86" s="73" t="s">
        <v>3537</v>
      </c>
      <c r="O86" s="57" t="s">
        <v>1737</v>
      </c>
      <c r="P86" s="57" t="s">
        <v>6316</v>
      </c>
      <c r="Q86" s="57" t="s">
        <v>3167</v>
      </c>
      <c r="R86" s="25">
        <v>796</v>
      </c>
      <c r="S86" s="21" t="s">
        <v>6393</v>
      </c>
      <c r="T86" s="50">
        <v>20</v>
      </c>
      <c r="U86" s="11">
        <v>15000</v>
      </c>
      <c r="V86" s="58">
        <f t="shared" si="2"/>
        <v>300000</v>
      </c>
      <c r="W86" s="58">
        <f t="shared" si="3"/>
        <v>336000.00000000006</v>
      </c>
      <c r="X86" s="58"/>
      <c r="Y86" s="57">
        <v>2017</v>
      </c>
      <c r="Z86" s="16"/>
      <c r="AB86" s="47"/>
      <c r="AC86" s="308"/>
      <c r="AD86" s="54"/>
      <c r="AE86" s="54"/>
      <c r="AF86" s="54"/>
      <c r="AG86" s="54"/>
      <c r="AH86" s="54"/>
      <c r="AI86" s="54"/>
      <c r="AJ86" s="54"/>
      <c r="AK86" s="54"/>
      <c r="AL86" s="54"/>
      <c r="AM86" s="54"/>
      <c r="AN86" s="54"/>
      <c r="AO86" s="54"/>
      <c r="AP86" s="54"/>
      <c r="AQ86" s="54"/>
      <c r="AR86" s="54"/>
      <c r="AS86" s="54"/>
      <c r="AT86" s="54"/>
      <c r="AU86" s="54"/>
      <c r="AV86" s="54"/>
      <c r="AW86" s="54"/>
      <c r="AX86" s="54"/>
    </row>
    <row r="87" spans="2:50" s="1" customFormat="1" ht="43.5" customHeight="1" outlineLevel="1" x14ac:dyDescent="0.2">
      <c r="B87" s="278" t="s">
        <v>6557</v>
      </c>
      <c r="C87" s="59" t="s">
        <v>1633</v>
      </c>
      <c r="D87" s="55" t="s">
        <v>5140</v>
      </c>
      <c r="E87" s="56" t="s">
        <v>1511</v>
      </c>
      <c r="F87" s="26" t="s">
        <v>4399</v>
      </c>
      <c r="G87" s="46" t="s">
        <v>5350</v>
      </c>
      <c r="H87" s="112" t="s">
        <v>94</v>
      </c>
      <c r="I87" s="55" t="s">
        <v>6957</v>
      </c>
      <c r="J87" s="71">
        <v>0.6</v>
      </c>
      <c r="K87" s="60">
        <v>471810000</v>
      </c>
      <c r="L87" s="57" t="s">
        <v>3103</v>
      </c>
      <c r="M87" s="57" t="s">
        <v>1736</v>
      </c>
      <c r="N87" s="73" t="s">
        <v>3537</v>
      </c>
      <c r="O87" s="57" t="s">
        <v>1737</v>
      </c>
      <c r="P87" s="57" t="s">
        <v>6316</v>
      </c>
      <c r="Q87" s="57" t="s">
        <v>3167</v>
      </c>
      <c r="R87" s="25">
        <v>796</v>
      </c>
      <c r="S87" s="21" t="s">
        <v>6393</v>
      </c>
      <c r="T87" s="50">
        <v>8</v>
      </c>
      <c r="U87" s="11">
        <v>5800</v>
      </c>
      <c r="V87" s="58">
        <f t="shared" si="2"/>
        <v>46400</v>
      </c>
      <c r="W87" s="58">
        <f t="shared" si="3"/>
        <v>51968.000000000007</v>
      </c>
      <c r="X87" s="58"/>
      <c r="Y87" s="57">
        <v>2017</v>
      </c>
      <c r="Z87" s="16"/>
      <c r="AB87" s="47"/>
      <c r="AC87" s="308"/>
      <c r="AD87" s="54"/>
      <c r="AE87" s="54"/>
      <c r="AF87" s="54"/>
      <c r="AG87" s="54"/>
      <c r="AH87" s="54"/>
      <c r="AI87" s="54"/>
      <c r="AJ87" s="54"/>
      <c r="AK87" s="54"/>
      <c r="AL87" s="54"/>
      <c r="AM87" s="54"/>
      <c r="AN87" s="54"/>
      <c r="AO87" s="54"/>
      <c r="AP87" s="54"/>
      <c r="AQ87" s="54"/>
      <c r="AR87" s="54"/>
      <c r="AS87" s="54"/>
      <c r="AT87" s="54"/>
      <c r="AU87" s="54"/>
      <c r="AV87" s="54"/>
      <c r="AW87" s="54"/>
      <c r="AX87" s="54"/>
    </row>
    <row r="88" spans="2:50" s="1" customFormat="1" ht="43.5" customHeight="1" outlineLevel="1" x14ac:dyDescent="0.2">
      <c r="B88" s="278" t="s">
        <v>6557</v>
      </c>
      <c r="C88" s="59" t="s">
        <v>1634</v>
      </c>
      <c r="D88" s="55" t="s">
        <v>5140</v>
      </c>
      <c r="E88" s="56" t="s">
        <v>1511</v>
      </c>
      <c r="F88" s="26" t="s">
        <v>4399</v>
      </c>
      <c r="G88" s="46" t="s">
        <v>5350</v>
      </c>
      <c r="H88" s="111" t="s">
        <v>95</v>
      </c>
      <c r="I88" s="55" t="s">
        <v>6957</v>
      </c>
      <c r="J88" s="71">
        <v>0.6</v>
      </c>
      <c r="K88" s="60">
        <v>471810000</v>
      </c>
      <c r="L88" s="57" t="s">
        <v>3103</v>
      </c>
      <c r="M88" s="57" t="s">
        <v>1736</v>
      </c>
      <c r="N88" s="73" t="s">
        <v>3537</v>
      </c>
      <c r="O88" s="57" t="s">
        <v>1737</v>
      </c>
      <c r="P88" s="57" t="s">
        <v>6316</v>
      </c>
      <c r="Q88" s="57" t="s">
        <v>3167</v>
      </c>
      <c r="R88" s="25">
        <v>796</v>
      </c>
      <c r="S88" s="21" t="s">
        <v>6393</v>
      </c>
      <c r="T88" s="50">
        <v>3</v>
      </c>
      <c r="U88" s="11">
        <v>6800</v>
      </c>
      <c r="V88" s="58">
        <f t="shared" si="2"/>
        <v>20400</v>
      </c>
      <c r="W88" s="58">
        <f t="shared" si="3"/>
        <v>22848.000000000004</v>
      </c>
      <c r="X88" s="58"/>
      <c r="Y88" s="57">
        <v>2017</v>
      </c>
      <c r="Z88" s="16"/>
      <c r="AB88" s="47"/>
      <c r="AC88" s="308"/>
      <c r="AD88" s="54"/>
      <c r="AE88" s="54"/>
      <c r="AF88" s="54"/>
      <c r="AG88" s="54"/>
      <c r="AH88" s="54"/>
      <c r="AI88" s="54"/>
      <c r="AJ88" s="54"/>
      <c r="AK88" s="54"/>
      <c r="AL88" s="54"/>
      <c r="AM88" s="54"/>
      <c r="AN88" s="54"/>
      <c r="AO88" s="54"/>
      <c r="AP88" s="54"/>
      <c r="AQ88" s="54"/>
      <c r="AR88" s="54"/>
      <c r="AS88" s="54"/>
      <c r="AT88" s="54"/>
      <c r="AU88" s="54"/>
      <c r="AV88" s="54"/>
      <c r="AW88" s="54"/>
      <c r="AX88" s="54"/>
    </row>
    <row r="89" spans="2:50" s="1" customFormat="1" ht="43.5" customHeight="1" outlineLevel="1" x14ac:dyDescent="0.2">
      <c r="B89" s="278" t="s">
        <v>6557</v>
      </c>
      <c r="C89" s="59" t="s">
        <v>1635</v>
      </c>
      <c r="D89" s="55" t="s">
        <v>5140</v>
      </c>
      <c r="E89" s="56" t="s">
        <v>1512</v>
      </c>
      <c r="F89" s="26" t="s">
        <v>4399</v>
      </c>
      <c r="G89" s="46" t="s">
        <v>5351</v>
      </c>
      <c r="H89" s="111" t="s">
        <v>96</v>
      </c>
      <c r="I89" s="55" t="s">
        <v>6957</v>
      </c>
      <c r="J89" s="71">
        <v>0.6</v>
      </c>
      <c r="K89" s="60">
        <v>471810000</v>
      </c>
      <c r="L89" s="57" t="s">
        <v>3103</v>
      </c>
      <c r="M89" s="57" t="s">
        <v>1736</v>
      </c>
      <c r="N89" s="73" t="s">
        <v>3537</v>
      </c>
      <c r="O89" s="57" t="s">
        <v>1737</v>
      </c>
      <c r="P89" s="57" t="s">
        <v>6316</v>
      </c>
      <c r="Q89" s="57" t="s">
        <v>3167</v>
      </c>
      <c r="R89" s="25">
        <v>796</v>
      </c>
      <c r="S89" s="21" t="s">
        <v>6393</v>
      </c>
      <c r="T89" s="50">
        <v>2</v>
      </c>
      <c r="U89" s="11">
        <v>59814.719400000009</v>
      </c>
      <c r="V89" s="58">
        <f t="shared" si="2"/>
        <v>119629.43880000002</v>
      </c>
      <c r="W89" s="58">
        <f t="shared" si="3"/>
        <v>133984.97145600003</v>
      </c>
      <c r="X89" s="58"/>
      <c r="Y89" s="57">
        <v>2017</v>
      </c>
      <c r="Z89" s="16"/>
      <c r="AB89" s="47"/>
      <c r="AC89" s="308"/>
      <c r="AD89" s="54"/>
      <c r="AE89" s="54"/>
      <c r="AF89" s="54"/>
      <c r="AG89" s="54"/>
      <c r="AH89" s="54"/>
      <c r="AI89" s="54"/>
      <c r="AJ89" s="54"/>
      <c r="AK89" s="54"/>
      <c r="AL89" s="54"/>
      <c r="AM89" s="54"/>
      <c r="AN89" s="54"/>
      <c r="AO89" s="54"/>
      <c r="AP89" s="54"/>
      <c r="AQ89" s="54"/>
      <c r="AR89" s="54"/>
      <c r="AS89" s="54"/>
      <c r="AT89" s="54"/>
      <c r="AU89" s="54"/>
      <c r="AV89" s="54"/>
      <c r="AW89" s="54"/>
      <c r="AX89" s="54"/>
    </row>
    <row r="90" spans="2:50" s="1" customFormat="1" ht="43.5" customHeight="1" outlineLevel="1" x14ac:dyDescent="0.2">
      <c r="B90" s="278" t="s">
        <v>6557</v>
      </c>
      <c r="C90" s="59" t="s">
        <v>1636</v>
      </c>
      <c r="D90" s="55" t="s">
        <v>5140</v>
      </c>
      <c r="E90" s="56" t="s">
        <v>1513</v>
      </c>
      <c r="F90" s="26" t="s">
        <v>4399</v>
      </c>
      <c r="G90" s="46" t="s">
        <v>5352</v>
      </c>
      <c r="H90" s="111" t="s">
        <v>97</v>
      </c>
      <c r="I90" s="55" t="s">
        <v>6957</v>
      </c>
      <c r="J90" s="71">
        <v>0.6</v>
      </c>
      <c r="K90" s="60">
        <v>471810000</v>
      </c>
      <c r="L90" s="57" t="s">
        <v>3103</v>
      </c>
      <c r="M90" s="57" t="s">
        <v>1736</v>
      </c>
      <c r="N90" s="73" t="s">
        <v>3537</v>
      </c>
      <c r="O90" s="57" t="s">
        <v>1737</v>
      </c>
      <c r="P90" s="57" t="s">
        <v>6316</v>
      </c>
      <c r="Q90" s="57" t="s">
        <v>3167</v>
      </c>
      <c r="R90" s="25">
        <v>796</v>
      </c>
      <c r="S90" s="21" t="s">
        <v>6393</v>
      </c>
      <c r="T90" s="50">
        <v>12</v>
      </c>
      <c r="U90" s="11">
        <v>3680</v>
      </c>
      <c r="V90" s="58">
        <f t="shared" si="2"/>
        <v>44160</v>
      </c>
      <c r="W90" s="58">
        <f t="shared" si="3"/>
        <v>49459.200000000004</v>
      </c>
      <c r="X90" s="58"/>
      <c r="Y90" s="57">
        <v>2017</v>
      </c>
      <c r="Z90" s="16"/>
      <c r="AB90" s="47"/>
      <c r="AC90" s="308"/>
      <c r="AD90" s="54"/>
      <c r="AE90" s="54"/>
      <c r="AF90" s="54"/>
      <c r="AG90" s="54"/>
      <c r="AH90" s="54"/>
      <c r="AI90" s="54"/>
      <c r="AJ90" s="54"/>
      <c r="AK90" s="54"/>
      <c r="AL90" s="54"/>
      <c r="AM90" s="54"/>
      <c r="AN90" s="54"/>
      <c r="AO90" s="54"/>
      <c r="AP90" s="54"/>
      <c r="AQ90" s="54"/>
      <c r="AR90" s="54"/>
      <c r="AS90" s="54"/>
      <c r="AT90" s="54"/>
      <c r="AU90" s="54"/>
      <c r="AV90" s="54"/>
      <c r="AW90" s="54"/>
      <c r="AX90" s="54"/>
    </row>
    <row r="91" spans="2:50" s="1" customFormat="1" ht="43.5" customHeight="1" outlineLevel="1" x14ac:dyDescent="0.2">
      <c r="B91" s="278" t="s">
        <v>6557</v>
      </c>
      <c r="C91" s="59" t="s">
        <v>1637</v>
      </c>
      <c r="D91" s="55" t="s">
        <v>5140</v>
      </c>
      <c r="E91" s="56" t="s">
        <v>1513</v>
      </c>
      <c r="F91" s="26" t="s">
        <v>4399</v>
      </c>
      <c r="G91" s="46" t="s">
        <v>5352</v>
      </c>
      <c r="H91" s="112" t="s">
        <v>98</v>
      </c>
      <c r="I91" s="55" t="s">
        <v>6957</v>
      </c>
      <c r="J91" s="71">
        <v>0.6</v>
      </c>
      <c r="K91" s="60">
        <v>471810000</v>
      </c>
      <c r="L91" s="57" t="s">
        <v>3103</v>
      </c>
      <c r="M91" s="57" t="s">
        <v>1736</v>
      </c>
      <c r="N91" s="73" t="s">
        <v>3537</v>
      </c>
      <c r="O91" s="57" t="s">
        <v>1737</v>
      </c>
      <c r="P91" s="57" t="s">
        <v>6316</v>
      </c>
      <c r="Q91" s="57" t="s">
        <v>3167</v>
      </c>
      <c r="R91" s="25">
        <v>796</v>
      </c>
      <c r="S91" s="21" t="s">
        <v>6393</v>
      </c>
      <c r="T91" s="50">
        <v>2</v>
      </c>
      <c r="U91" s="11">
        <v>2800</v>
      </c>
      <c r="V91" s="58">
        <f t="shared" si="2"/>
        <v>5600</v>
      </c>
      <c r="W91" s="58">
        <f t="shared" si="3"/>
        <v>6272.0000000000009</v>
      </c>
      <c r="X91" s="58"/>
      <c r="Y91" s="57">
        <v>2017</v>
      </c>
      <c r="Z91" s="16"/>
      <c r="AB91" s="47"/>
      <c r="AC91" s="308"/>
      <c r="AD91" s="54"/>
      <c r="AE91" s="54"/>
      <c r="AF91" s="54"/>
      <c r="AG91" s="54"/>
      <c r="AH91" s="54"/>
      <c r="AI91" s="54"/>
      <c r="AJ91" s="54"/>
      <c r="AK91" s="54"/>
      <c r="AL91" s="54"/>
      <c r="AM91" s="54"/>
      <c r="AN91" s="54"/>
      <c r="AO91" s="54"/>
      <c r="AP91" s="54"/>
      <c r="AQ91" s="54"/>
      <c r="AR91" s="54"/>
      <c r="AS91" s="54"/>
      <c r="AT91" s="54"/>
      <c r="AU91" s="54"/>
      <c r="AV91" s="54"/>
      <c r="AW91" s="54"/>
      <c r="AX91" s="54"/>
    </row>
    <row r="92" spans="2:50" s="1" customFormat="1" ht="43.5" customHeight="1" outlineLevel="1" x14ac:dyDescent="0.2">
      <c r="B92" s="278" t="s">
        <v>6557</v>
      </c>
      <c r="C92" s="59" t="s">
        <v>1638</v>
      </c>
      <c r="D92" s="55" t="s">
        <v>5140</v>
      </c>
      <c r="E92" s="56" t="s">
        <v>1512</v>
      </c>
      <c r="F92" s="26" t="s">
        <v>4399</v>
      </c>
      <c r="G92" s="46" t="s">
        <v>5351</v>
      </c>
      <c r="H92" s="112" t="s">
        <v>99</v>
      </c>
      <c r="I92" s="55" t="s">
        <v>6957</v>
      </c>
      <c r="J92" s="71">
        <v>0.6</v>
      </c>
      <c r="K92" s="60">
        <v>471810000</v>
      </c>
      <c r="L92" s="57" t="s">
        <v>3103</v>
      </c>
      <c r="M92" s="57" t="s">
        <v>1736</v>
      </c>
      <c r="N92" s="73" t="s">
        <v>3537</v>
      </c>
      <c r="O92" s="57" t="s">
        <v>1737</v>
      </c>
      <c r="P92" s="57" t="s">
        <v>6316</v>
      </c>
      <c r="Q92" s="57" t="s">
        <v>3167</v>
      </c>
      <c r="R92" s="25">
        <v>796</v>
      </c>
      <c r="S92" s="21" t="s">
        <v>6393</v>
      </c>
      <c r="T92" s="50">
        <v>9</v>
      </c>
      <c r="U92" s="11">
        <v>1800</v>
      </c>
      <c r="V92" s="58">
        <f t="shared" si="2"/>
        <v>16200</v>
      </c>
      <c r="W92" s="58">
        <f t="shared" si="3"/>
        <v>18144</v>
      </c>
      <c r="X92" s="58"/>
      <c r="Y92" s="57">
        <v>2017</v>
      </c>
      <c r="Z92" s="16"/>
      <c r="AB92" s="47"/>
      <c r="AC92" s="308"/>
      <c r="AD92" s="54"/>
      <c r="AE92" s="54"/>
      <c r="AF92" s="54"/>
      <c r="AG92" s="54"/>
      <c r="AH92" s="54"/>
      <c r="AI92" s="54"/>
      <c r="AJ92" s="54"/>
      <c r="AK92" s="54"/>
      <c r="AL92" s="54"/>
      <c r="AM92" s="54"/>
      <c r="AN92" s="54"/>
      <c r="AO92" s="54"/>
      <c r="AP92" s="54"/>
      <c r="AQ92" s="54"/>
      <c r="AR92" s="54"/>
      <c r="AS92" s="54"/>
      <c r="AT92" s="54"/>
      <c r="AU92" s="54"/>
      <c r="AV92" s="54"/>
      <c r="AW92" s="54"/>
      <c r="AX92" s="54"/>
    </row>
    <row r="93" spans="2:50" s="1" customFormat="1" ht="43.5" customHeight="1" outlineLevel="1" x14ac:dyDescent="0.2">
      <c r="B93" s="278" t="s">
        <v>6557</v>
      </c>
      <c r="C93" s="59" t="s">
        <v>1639</v>
      </c>
      <c r="D93" s="55" t="s">
        <v>5140</v>
      </c>
      <c r="E93" s="56" t="s">
        <v>1510</v>
      </c>
      <c r="F93" s="26" t="s">
        <v>4399</v>
      </c>
      <c r="G93" s="46" t="s">
        <v>5349</v>
      </c>
      <c r="H93" s="112" t="s">
        <v>100</v>
      </c>
      <c r="I93" s="55" t="s">
        <v>6957</v>
      </c>
      <c r="J93" s="71">
        <v>0.6</v>
      </c>
      <c r="K93" s="60">
        <v>471810000</v>
      </c>
      <c r="L93" s="57" t="s">
        <v>3103</v>
      </c>
      <c r="M93" s="57" t="s">
        <v>1736</v>
      </c>
      <c r="N93" s="73" t="s">
        <v>3537</v>
      </c>
      <c r="O93" s="57" t="s">
        <v>1737</v>
      </c>
      <c r="P93" s="57" t="s">
        <v>6316</v>
      </c>
      <c r="Q93" s="57" t="s">
        <v>3167</v>
      </c>
      <c r="R93" s="25">
        <v>796</v>
      </c>
      <c r="S93" s="21" t="s">
        <v>6393</v>
      </c>
      <c r="T93" s="50">
        <v>9</v>
      </c>
      <c r="U93" s="11">
        <v>50000</v>
      </c>
      <c r="V93" s="58">
        <f t="shared" si="2"/>
        <v>450000</v>
      </c>
      <c r="W93" s="58">
        <f t="shared" si="3"/>
        <v>504000.00000000006</v>
      </c>
      <c r="X93" s="58"/>
      <c r="Y93" s="57">
        <v>2017</v>
      </c>
      <c r="Z93" s="16"/>
      <c r="AB93" s="47"/>
      <c r="AC93" s="308"/>
      <c r="AD93" s="54"/>
      <c r="AE93" s="54"/>
      <c r="AF93" s="54"/>
      <c r="AG93" s="54"/>
      <c r="AH93" s="54"/>
      <c r="AI93" s="54"/>
      <c r="AJ93" s="54"/>
      <c r="AK93" s="54"/>
      <c r="AL93" s="54"/>
      <c r="AM93" s="54"/>
      <c r="AN93" s="54"/>
      <c r="AO93" s="54"/>
      <c r="AP93" s="54"/>
      <c r="AQ93" s="54"/>
      <c r="AR93" s="54"/>
      <c r="AS93" s="54"/>
      <c r="AT93" s="54"/>
      <c r="AU93" s="54"/>
      <c r="AV93" s="54"/>
      <c r="AW93" s="54"/>
      <c r="AX93" s="54"/>
    </row>
    <row r="94" spans="2:50" s="1" customFormat="1" ht="43.5" customHeight="1" outlineLevel="1" x14ac:dyDescent="0.2">
      <c r="B94" s="278" t="s">
        <v>6557</v>
      </c>
      <c r="C94" s="59" t="s">
        <v>1640</v>
      </c>
      <c r="D94" s="55" t="s">
        <v>5140</v>
      </c>
      <c r="E94" s="56" t="s">
        <v>1511</v>
      </c>
      <c r="F94" s="26" t="s">
        <v>4399</v>
      </c>
      <c r="G94" s="46" t="s">
        <v>5350</v>
      </c>
      <c r="H94" s="112" t="s">
        <v>101</v>
      </c>
      <c r="I94" s="55" t="s">
        <v>6957</v>
      </c>
      <c r="J94" s="71">
        <v>0.6</v>
      </c>
      <c r="K94" s="60">
        <v>471810000</v>
      </c>
      <c r="L94" s="57" t="s">
        <v>3103</v>
      </c>
      <c r="M94" s="57" t="s">
        <v>1736</v>
      </c>
      <c r="N94" s="73" t="s">
        <v>3537</v>
      </c>
      <c r="O94" s="57" t="s">
        <v>1737</v>
      </c>
      <c r="P94" s="57" t="s">
        <v>6316</v>
      </c>
      <c r="Q94" s="57" t="s">
        <v>3167</v>
      </c>
      <c r="R94" s="25">
        <v>796</v>
      </c>
      <c r="S94" s="21" t="s">
        <v>6393</v>
      </c>
      <c r="T94" s="50">
        <v>4</v>
      </c>
      <c r="U94" s="11">
        <v>75000</v>
      </c>
      <c r="V94" s="58">
        <f t="shared" si="2"/>
        <v>300000</v>
      </c>
      <c r="W94" s="58">
        <f t="shared" si="3"/>
        <v>336000.00000000006</v>
      </c>
      <c r="X94" s="58"/>
      <c r="Y94" s="57">
        <v>2017</v>
      </c>
      <c r="Z94" s="16"/>
      <c r="AB94" s="47"/>
      <c r="AC94" s="308"/>
      <c r="AD94" s="54"/>
      <c r="AE94" s="54"/>
      <c r="AF94" s="54"/>
      <c r="AG94" s="54"/>
      <c r="AH94" s="54"/>
      <c r="AI94" s="54"/>
      <c r="AJ94" s="54"/>
      <c r="AK94" s="54"/>
      <c r="AL94" s="54"/>
      <c r="AM94" s="54"/>
      <c r="AN94" s="54"/>
      <c r="AO94" s="54"/>
      <c r="AP94" s="54"/>
      <c r="AQ94" s="54"/>
      <c r="AR94" s="54"/>
      <c r="AS94" s="54"/>
      <c r="AT94" s="54"/>
      <c r="AU94" s="54"/>
      <c r="AV94" s="54"/>
      <c r="AW94" s="54"/>
      <c r="AX94" s="54"/>
    </row>
    <row r="95" spans="2:50" s="1" customFormat="1" ht="43.5" customHeight="1" outlineLevel="1" x14ac:dyDescent="0.2">
      <c r="B95" s="278" t="s">
        <v>6557</v>
      </c>
      <c r="C95" s="59" t="s">
        <v>1641</v>
      </c>
      <c r="D95" s="55" t="s">
        <v>5140</v>
      </c>
      <c r="E95" s="56" t="s">
        <v>1510</v>
      </c>
      <c r="F95" s="26" t="s">
        <v>4399</v>
      </c>
      <c r="G95" s="46" t="s">
        <v>5349</v>
      </c>
      <c r="H95" s="112" t="s">
        <v>102</v>
      </c>
      <c r="I95" s="55" t="s">
        <v>6957</v>
      </c>
      <c r="J95" s="71">
        <v>0.6</v>
      </c>
      <c r="K95" s="60">
        <v>471810000</v>
      </c>
      <c r="L95" s="57" t="s">
        <v>3103</v>
      </c>
      <c r="M95" s="57" t="s">
        <v>1736</v>
      </c>
      <c r="N95" s="73" t="s">
        <v>3537</v>
      </c>
      <c r="O95" s="57" t="s">
        <v>1737</v>
      </c>
      <c r="P95" s="57" t="s">
        <v>6316</v>
      </c>
      <c r="Q95" s="57" t="s">
        <v>3167</v>
      </c>
      <c r="R95" s="25">
        <v>796</v>
      </c>
      <c r="S95" s="21" t="s">
        <v>6393</v>
      </c>
      <c r="T95" s="50">
        <v>6</v>
      </c>
      <c r="U95" s="11">
        <v>3255</v>
      </c>
      <c r="V95" s="58">
        <f t="shared" si="2"/>
        <v>19530</v>
      </c>
      <c r="W95" s="58">
        <f t="shared" si="3"/>
        <v>21873.600000000002</v>
      </c>
      <c r="X95" s="58"/>
      <c r="Y95" s="57">
        <v>2017</v>
      </c>
      <c r="Z95" s="16"/>
      <c r="AB95" s="47"/>
      <c r="AC95" s="308"/>
      <c r="AD95" s="54"/>
      <c r="AE95" s="54"/>
      <c r="AF95" s="54"/>
      <c r="AG95" s="54"/>
      <c r="AH95" s="54"/>
      <c r="AI95" s="54"/>
      <c r="AJ95" s="54"/>
      <c r="AK95" s="54"/>
      <c r="AL95" s="54"/>
      <c r="AM95" s="54"/>
      <c r="AN95" s="54"/>
      <c r="AO95" s="54"/>
      <c r="AP95" s="54"/>
      <c r="AQ95" s="54"/>
      <c r="AR95" s="54"/>
      <c r="AS95" s="54"/>
      <c r="AT95" s="54"/>
      <c r="AU95" s="54"/>
      <c r="AV95" s="54"/>
      <c r="AW95" s="54"/>
      <c r="AX95" s="54"/>
    </row>
    <row r="96" spans="2:50" s="1" customFormat="1" ht="43.5" customHeight="1" outlineLevel="1" x14ac:dyDescent="0.2">
      <c r="B96" s="278" t="s">
        <v>6557</v>
      </c>
      <c r="C96" s="59" t="s">
        <v>1642</v>
      </c>
      <c r="D96" s="55" t="s">
        <v>5140</v>
      </c>
      <c r="E96" s="56" t="s">
        <v>1511</v>
      </c>
      <c r="F96" s="26" t="s">
        <v>4399</v>
      </c>
      <c r="G96" s="46" t="s">
        <v>5350</v>
      </c>
      <c r="H96" s="112" t="s">
        <v>103</v>
      </c>
      <c r="I96" s="55" t="s">
        <v>6957</v>
      </c>
      <c r="J96" s="71">
        <v>0.6</v>
      </c>
      <c r="K96" s="60">
        <v>471810000</v>
      </c>
      <c r="L96" s="57" t="s">
        <v>3103</v>
      </c>
      <c r="M96" s="57" t="s">
        <v>1736</v>
      </c>
      <c r="N96" s="73" t="s">
        <v>3537</v>
      </c>
      <c r="O96" s="57" t="s">
        <v>1737</v>
      </c>
      <c r="P96" s="57" t="s">
        <v>6316</v>
      </c>
      <c r="Q96" s="57" t="s">
        <v>3167</v>
      </c>
      <c r="R96" s="25">
        <v>796</v>
      </c>
      <c r="S96" s="21" t="s">
        <v>6393</v>
      </c>
      <c r="T96" s="50">
        <v>3</v>
      </c>
      <c r="U96" s="11">
        <v>2187</v>
      </c>
      <c r="V96" s="58">
        <f t="shared" si="2"/>
        <v>6561</v>
      </c>
      <c r="W96" s="58">
        <f t="shared" si="3"/>
        <v>7348.3200000000006</v>
      </c>
      <c r="X96" s="58"/>
      <c r="Y96" s="57">
        <v>2017</v>
      </c>
      <c r="Z96" s="16"/>
      <c r="AB96" s="47"/>
      <c r="AC96" s="308"/>
      <c r="AD96" s="54"/>
      <c r="AE96" s="54"/>
      <c r="AF96" s="54"/>
      <c r="AG96" s="54"/>
      <c r="AH96" s="54"/>
      <c r="AI96" s="54"/>
      <c r="AJ96" s="54"/>
      <c r="AK96" s="54"/>
      <c r="AL96" s="54"/>
      <c r="AM96" s="54"/>
      <c r="AN96" s="54"/>
      <c r="AO96" s="54"/>
      <c r="AP96" s="54"/>
      <c r="AQ96" s="54"/>
      <c r="AR96" s="54"/>
      <c r="AS96" s="54"/>
      <c r="AT96" s="54"/>
      <c r="AU96" s="54"/>
      <c r="AV96" s="54"/>
      <c r="AW96" s="54"/>
      <c r="AX96" s="54"/>
    </row>
    <row r="97" spans="2:50" s="1" customFormat="1" ht="43.5" customHeight="1" outlineLevel="1" x14ac:dyDescent="0.2">
      <c r="B97" s="278" t="s">
        <v>6557</v>
      </c>
      <c r="C97" s="59" t="s">
        <v>1643</v>
      </c>
      <c r="D97" s="55" t="s">
        <v>5140</v>
      </c>
      <c r="E97" s="56" t="s">
        <v>1514</v>
      </c>
      <c r="F97" s="26" t="s">
        <v>4399</v>
      </c>
      <c r="G97" s="46" t="s">
        <v>5353</v>
      </c>
      <c r="H97" s="112" t="s">
        <v>104</v>
      </c>
      <c r="I97" s="55" t="s">
        <v>6957</v>
      </c>
      <c r="J97" s="71">
        <v>0.6</v>
      </c>
      <c r="K97" s="60">
        <v>471810000</v>
      </c>
      <c r="L97" s="57" t="s">
        <v>3103</v>
      </c>
      <c r="M97" s="57" t="s">
        <v>1736</v>
      </c>
      <c r="N97" s="73" t="s">
        <v>3537</v>
      </c>
      <c r="O97" s="57" t="s">
        <v>1737</v>
      </c>
      <c r="P97" s="57" t="s">
        <v>6316</v>
      </c>
      <c r="Q97" s="57" t="s">
        <v>3167</v>
      </c>
      <c r="R97" s="25">
        <v>796</v>
      </c>
      <c r="S97" s="21" t="s">
        <v>6393</v>
      </c>
      <c r="T97" s="50">
        <v>2</v>
      </c>
      <c r="U97" s="11">
        <v>1426.24</v>
      </c>
      <c r="V97" s="58">
        <f t="shared" si="2"/>
        <v>2852.48</v>
      </c>
      <c r="W97" s="58">
        <f t="shared" si="3"/>
        <v>3194.7776000000003</v>
      </c>
      <c r="X97" s="58"/>
      <c r="Y97" s="57">
        <v>2017</v>
      </c>
      <c r="Z97" s="16"/>
      <c r="AB97" s="47"/>
      <c r="AC97" s="308"/>
      <c r="AD97" s="54"/>
      <c r="AE97" s="54"/>
      <c r="AF97" s="54"/>
      <c r="AG97" s="54"/>
      <c r="AH97" s="54"/>
      <c r="AI97" s="54"/>
      <c r="AJ97" s="54"/>
      <c r="AK97" s="54"/>
      <c r="AL97" s="54"/>
      <c r="AM97" s="54"/>
      <c r="AN97" s="54"/>
      <c r="AO97" s="54"/>
      <c r="AP97" s="54"/>
      <c r="AQ97" s="54"/>
      <c r="AR97" s="54"/>
      <c r="AS97" s="54"/>
      <c r="AT97" s="54"/>
      <c r="AU97" s="54"/>
      <c r="AV97" s="54"/>
      <c r="AW97" s="54"/>
      <c r="AX97" s="54"/>
    </row>
    <row r="98" spans="2:50" s="1" customFormat="1" ht="43.5" customHeight="1" outlineLevel="1" x14ac:dyDescent="0.2">
      <c r="B98" s="278" t="s">
        <v>6557</v>
      </c>
      <c r="C98" s="59" t="s">
        <v>1644</v>
      </c>
      <c r="D98" s="55" t="s">
        <v>5140</v>
      </c>
      <c r="E98" s="56" t="s">
        <v>1513</v>
      </c>
      <c r="F98" s="26" t="s">
        <v>4399</v>
      </c>
      <c r="G98" s="46" t="s">
        <v>5352</v>
      </c>
      <c r="H98" s="112" t="s">
        <v>105</v>
      </c>
      <c r="I98" s="55" t="s">
        <v>6957</v>
      </c>
      <c r="J98" s="71">
        <v>0.6</v>
      </c>
      <c r="K98" s="60">
        <v>471810000</v>
      </c>
      <c r="L98" s="57" t="s">
        <v>3103</v>
      </c>
      <c r="M98" s="57" t="s">
        <v>1736</v>
      </c>
      <c r="N98" s="73" t="s">
        <v>3537</v>
      </c>
      <c r="O98" s="57" t="s">
        <v>1737</v>
      </c>
      <c r="P98" s="57" t="s">
        <v>6316</v>
      </c>
      <c r="Q98" s="57" t="s">
        <v>3167</v>
      </c>
      <c r="R98" s="25">
        <v>796</v>
      </c>
      <c r="S98" s="21" t="s">
        <v>6393</v>
      </c>
      <c r="T98" s="50">
        <v>53</v>
      </c>
      <c r="U98" s="11">
        <v>2880</v>
      </c>
      <c r="V98" s="58">
        <f t="shared" si="2"/>
        <v>152640</v>
      </c>
      <c r="W98" s="58">
        <f t="shared" si="3"/>
        <v>170956.80000000002</v>
      </c>
      <c r="X98" s="58"/>
      <c r="Y98" s="57">
        <v>2017</v>
      </c>
      <c r="Z98" s="16"/>
      <c r="AB98" s="47"/>
      <c r="AC98" s="308"/>
      <c r="AD98" s="54"/>
      <c r="AE98" s="54"/>
      <c r="AF98" s="54"/>
      <c r="AG98" s="54"/>
      <c r="AH98" s="54"/>
      <c r="AI98" s="54"/>
      <c r="AJ98" s="54"/>
      <c r="AK98" s="54"/>
      <c r="AL98" s="54"/>
      <c r="AM98" s="54"/>
      <c r="AN98" s="54"/>
      <c r="AO98" s="54"/>
      <c r="AP98" s="54"/>
      <c r="AQ98" s="54"/>
      <c r="AR98" s="54"/>
      <c r="AS98" s="54"/>
      <c r="AT98" s="54"/>
      <c r="AU98" s="54"/>
      <c r="AV98" s="54"/>
      <c r="AW98" s="54"/>
      <c r="AX98" s="54"/>
    </row>
    <row r="99" spans="2:50" s="1" customFormat="1" ht="43.5" customHeight="1" outlineLevel="1" x14ac:dyDescent="0.2">
      <c r="B99" s="278" t="s">
        <v>6557</v>
      </c>
      <c r="C99" s="59" t="s">
        <v>1645</v>
      </c>
      <c r="D99" s="55" t="s">
        <v>5140</v>
      </c>
      <c r="E99" s="56" t="s">
        <v>1511</v>
      </c>
      <c r="F99" s="26" t="s">
        <v>4399</v>
      </c>
      <c r="G99" s="46" t="s">
        <v>5350</v>
      </c>
      <c r="H99" s="112" t="s">
        <v>106</v>
      </c>
      <c r="I99" s="55" t="s">
        <v>6957</v>
      </c>
      <c r="J99" s="71">
        <v>0.6</v>
      </c>
      <c r="K99" s="60">
        <v>471810000</v>
      </c>
      <c r="L99" s="57" t="s">
        <v>3103</v>
      </c>
      <c r="M99" s="57" t="s">
        <v>1736</v>
      </c>
      <c r="N99" s="73" t="s">
        <v>3537</v>
      </c>
      <c r="O99" s="57" t="s">
        <v>1737</v>
      </c>
      <c r="P99" s="57" t="s">
        <v>6316</v>
      </c>
      <c r="Q99" s="57" t="s">
        <v>3167</v>
      </c>
      <c r="R99" s="25">
        <v>796</v>
      </c>
      <c r="S99" s="21" t="s">
        <v>6393</v>
      </c>
      <c r="T99" s="50">
        <v>7</v>
      </c>
      <c r="U99" s="11">
        <v>4200</v>
      </c>
      <c r="V99" s="58">
        <f t="shared" si="2"/>
        <v>29400</v>
      </c>
      <c r="W99" s="58">
        <f t="shared" si="3"/>
        <v>32928</v>
      </c>
      <c r="X99" s="58"/>
      <c r="Y99" s="57">
        <v>2017</v>
      </c>
      <c r="Z99" s="16"/>
      <c r="AB99" s="47"/>
      <c r="AC99" s="308"/>
      <c r="AD99" s="54"/>
      <c r="AE99" s="54"/>
      <c r="AF99" s="54"/>
      <c r="AG99" s="54"/>
      <c r="AH99" s="54"/>
      <c r="AI99" s="54"/>
      <c r="AJ99" s="54"/>
      <c r="AK99" s="54"/>
      <c r="AL99" s="54"/>
      <c r="AM99" s="54"/>
      <c r="AN99" s="54"/>
      <c r="AO99" s="54"/>
      <c r="AP99" s="54"/>
      <c r="AQ99" s="54"/>
      <c r="AR99" s="54"/>
      <c r="AS99" s="54"/>
      <c r="AT99" s="54"/>
      <c r="AU99" s="54"/>
      <c r="AV99" s="54"/>
      <c r="AW99" s="54"/>
      <c r="AX99" s="54"/>
    </row>
    <row r="100" spans="2:50" s="1" customFormat="1" ht="43.5" customHeight="1" outlineLevel="1" x14ac:dyDescent="0.2">
      <c r="B100" s="278" t="s">
        <v>6557</v>
      </c>
      <c r="C100" s="59" t="s">
        <v>1646</v>
      </c>
      <c r="D100" s="55" t="s">
        <v>5140</v>
      </c>
      <c r="E100" s="56" t="s">
        <v>1514</v>
      </c>
      <c r="F100" s="26" t="s">
        <v>4399</v>
      </c>
      <c r="G100" s="46" t="s">
        <v>5353</v>
      </c>
      <c r="H100" s="112" t="s">
        <v>107</v>
      </c>
      <c r="I100" s="55" t="s">
        <v>6957</v>
      </c>
      <c r="J100" s="71">
        <v>0.6</v>
      </c>
      <c r="K100" s="60">
        <v>471810000</v>
      </c>
      <c r="L100" s="57" t="s">
        <v>3103</v>
      </c>
      <c r="M100" s="57" t="s">
        <v>1736</v>
      </c>
      <c r="N100" s="73" t="s">
        <v>3537</v>
      </c>
      <c r="O100" s="57" t="s">
        <v>1737</v>
      </c>
      <c r="P100" s="57" t="s">
        <v>6316</v>
      </c>
      <c r="Q100" s="57" t="s">
        <v>3167</v>
      </c>
      <c r="R100" s="25">
        <v>796</v>
      </c>
      <c r="S100" s="21" t="s">
        <v>6393</v>
      </c>
      <c r="T100" s="50">
        <v>7</v>
      </c>
      <c r="U100" s="11">
        <v>1800</v>
      </c>
      <c r="V100" s="58">
        <f t="shared" si="2"/>
        <v>12600</v>
      </c>
      <c r="W100" s="58">
        <f t="shared" si="3"/>
        <v>14112.000000000002</v>
      </c>
      <c r="X100" s="58"/>
      <c r="Y100" s="57">
        <v>2017</v>
      </c>
      <c r="Z100" s="16"/>
      <c r="AB100" s="47"/>
      <c r="AC100" s="308"/>
      <c r="AD100" s="54"/>
      <c r="AE100" s="54"/>
      <c r="AF100" s="54"/>
      <c r="AG100" s="54"/>
      <c r="AH100" s="54"/>
      <c r="AI100" s="54"/>
      <c r="AJ100" s="54"/>
      <c r="AK100" s="54"/>
      <c r="AL100" s="54"/>
      <c r="AM100" s="54"/>
      <c r="AN100" s="54"/>
      <c r="AO100" s="54"/>
      <c r="AP100" s="54"/>
      <c r="AQ100" s="54"/>
      <c r="AR100" s="54"/>
      <c r="AS100" s="54"/>
      <c r="AT100" s="54"/>
      <c r="AU100" s="54"/>
      <c r="AV100" s="54"/>
      <c r="AW100" s="54"/>
      <c r="AX100" s="54"/>
    </row>
    <row r="101" spans="2:50" s="1" customFormat="1" ht="43.5" customHeight="1" outlineLevel="1" x14ac:dyDescent="0.2">
      <c r="B101" s="278" t="s">
        <v>6557</v>
      </c>
      <c r="C101" s="59" t="s">
        <v>1647</v>
      </c>
      <c r="D101" s="55" t="s">
        <v>5140</v>
      </c>
      <c r="E101" s="56" t="s">
        <v>1513</v>
      </c>
      <c r="F101" s="26" t="s">
        <v>4399</v>
      </c>
      <c r="G101" s="46" t="s">
        <v>5352</v>
      </c>
      <c r="H101" s="112" t="s">
        <v>108</v>
      </c>
      <c r="I101" s="55" t="s">
        <v>6957</v>
      </c>
      <c r="J101" s="71">
        <v>0.6</v>
      </c>
      <c r="K101" s="60">
        <v>471810000</v>
      </c>
      <c r="L101" s="57" t="s">
        <v>3103</v>
      </c>
      <c r="M101" s="57" t="s">
        <v>1736</v>
      </c>
      <c r="N101" s="73" t="s">
        <v>3537</v>
      </c>
      <c r="O101" s="57" t="s">
        <v>1737</v>
      </c>
      <c r="P101" s="57" t="s">
        <v>6316</v>
      </c>
      <c r="Q101" s="57" t="s">
        <v>3167</v>
      </c>
      <c r="R101" s="25">
        <v>796</v>
      </c>
      <c r="S101" s="21" t="s">
        <v>6393</v>
      </c>
      <c r="T101" s="50">
        <v>9</v>
      </c>
      <c r="U101" s="11">
        <v>2000</v>
      </c>
      <c r="V101" s="58">
        <f t="shared" si="2"/>
        <v>18000</v>
      </c>
      <c r="W101" s="58">
        <f t="shared" si="3"/>
        <v>20160.000000000004</v>
      </c>
      <c r="X101" s="58"/>
      <c r="Y101" s="57">
        <v>2017</v>
      </c>
      <c r="Z101" s="16"/>
      <c r="AB101" s="47"/>
      <c r="AC101" s="308"/>
      <c r="AD101" s="54"/>
      <c r="AE101" s="54"/>
      <c r="AF101" s="54"/>
      <c r="AG101" s="54"/>
      <c r="AH101" s="54"/>
      <c r="AI101" s="54"/>
      <c r="AJ101" s="54"/>
      <c r="AK101" s="54"/>
      <c r="AL101" s="54"/>
      <c r="AM101" s="54"/>
      <c r="AN101" s="54"/>
      <c r="AO101" s="54"/>
      <c r="AP101" s="54"/>
      <c r="AQ101" s="54"/>
      <c r="AR101" s="54"/>
      <c r="AS101" s="54"/>
      <c r="AT101" s="54"/>
      <c r="AU101" s="54"/>
      <c r="AV101" s="54"/>
      <c r="AW101" s="54"/>
      <c r="AX101" s="54"/>
    </row>
    <row r="102" spans="2:50" s="1" customFormat="1" ht="43.5" customHeight="1" outlineLevel="1" x14ac:dyDescent="0.2">
      <c r="B102" s="278" t="s">
        <v>6557</v>
      </c>
      <c r="C102" s="59" t="s">
        <v>1648</v>
      </c>
      <c r="D102" s="55" t="s">
        <v>5140</v>
      </c>
      <c r="E102" s="56" t="s">
        <v>1510</v>
      </c>
      <c r="F102" s="26" t="s">
        <v>4399</v>
      </c>
      <c r="G102" s="46" t="s">
        <v>5349</v>
      </c>
      <c r="H102" s="111" t="s">
        <v>109</v>
      </c>
      <c r="I102" s="55" t="s">
        <v>6957</v>
      </c>
      <c r="J102" s="71">
        <v>0.6</v>
      </c>
      <c r="K102" s="60">
        <v>471810000</v>
      </c>
      <c r="L102" s="57" t="s">
        <v>3103</v>
      </c>
      <c r="M102" s="57" t="s">
        <v>1736</v>
      </c>
      <c r="N102" s="73" t="s">
        <v>3537</v>
      </c>
      <c r="O102" s="57" t="s">
        <v>1737</v>
      </c>
      <c r="P102" s="57" t="s">
        <v>6316</v>
      </c>
      <c r="Q102" s="57" t="s">
        <v>3167</v>
      </c>
      <c r="R102" s="25">
        <v>796</v>
      </c>
      <c r="S102" s="21" t="s">
        <v>6393</v>
      </c>
      <c r="T102" s="50">
        <v>142</v>
      </c>
      <c r="U102" s="11">
        <v>1881.6</v>
      </c>
      <c r="V102" s="58">
        <f t="shared" si="2"/>
        <v>267187.20000000001</v>
      </c>
      <c r="W102" s="58">
        <f t="shared" si="3"/>
        <v>299249.66400000005</v>
      </c>
      <c r="X102" s="58"/>
      <c r="Y102" s="57">
        <v>2017</v>
      </c>
      <c r="Z102" s="16"/>
      <c r="AB102" s="47"/>
      <c r="AC102" s="308"/>
      <c r="AD102" s="54"/>
      <c r="AE102" s="54"/>
      <c r="AF102" s="54"/>
      <c r="AG102" s="54"/>
      <c r="AH102" s="54"/>
      <c r="AI102" s="54"/>
      <c r="AJ102" s="54"/>
      <c r="AK102" s="54"/>
      <c r="AL102" s="54"/>
      <c r="AM102" s="54"/>
      <c r="AN102" s="54"/>
      <c r="AO102" s="54"/>
      <c r="AP102" s="54"/>
      <c r="AQ102" s="54"/>
      <c r="AR102" s="54"/>
      <c r="AS102" s="54"/>
      <c r="AT102" s="54"/>
      <c r="AU102" s="54"/>
      <c r="AV102" s="54"/>
      <c r="AW102" s="54"/>
      <c r="AX102" s="54"/>
    </row>
    <row r="103" spans="2:50" s="1" customFormat="1" ht="43.5" customHeight="1" outlineLevel="1" x14ac:dyDescent="0.2">
      <c r="B103" s="278" t="s">
        <v>6557</v>
      </c>
      <c r="C103" s="59" t="s">
        <v>1649</v>
      </c>
      <c r="D103" s="55" t="s">
        <v>5140</v>
      </c>
      <c r="E103" s="56" t="s">
        <v>1512</v>
      </c>
      <c r="F103" s="26" t="s">
        <v>4399</v>
      </c>
      <c r="G103" s="46" t="s">
        <v>5351</v>
      </c>
      <c r="H103" s="111" t="s">
        <v>110</v>
      </c>
      <c r="I103" s="55" t="s">
        <v>6957</v>
      </c>
      <c r="J103" s="71">
        <v>0.6</v>
      </c>
      <c r="K103" s="60">
        <v>471810000</v>
      </c>
      <c r="L103" s="57" t="s">
        <v>3103</v>
      </c>
      <c r="M103" s="57" t="s">
        <v>1736</v>
      </c>
      <c r="N103" s="73" t="s">
        <v>3537</v>
      </c>
      <c r="O103" s="57" t="s">
        <v>1737</v>
      </c>
      <c r="P103" s="57" t="s">
        <v>6316</v>
      </c>
      <c r="Q103" s="57" t="s">
        <v>3167</v>
      </c>
      <c r="R103" s="25">
        <v>796</v>
      </c>
      <c r="S103" s="21" t="s">
        <v>6393</v>
      </c>
      <c r="T103" s="50">
        <v>20</v>
      </c>
      <c r="U103" s="11">
        <v>9840.7119999999977</v>
      </c>
      <c r="V103" s="58">
        <f t="shared" si="2"/>
        <v>196814.23999999996</v>
      </c>
      <c r="W103" s="58">
        <f t="shared" si="3"/>
        <v>220431.94879999998</v>
      </c>
      <c r="X103" s="58"/>
      <c r="Y103" s="57">
        <v>2017</v>
      </c>
      <c r="Z103" s="16"/>
      <c r="AB103" s="47"/>
      <c r="AC103" s="308"/>
      <c r="AD103" s="54"/>
      <c r="AE103" s="54"/>
      <c r="AF103" s="54"/>
      <c r="AG103" s="54"/>
      <c r="AH103" s="54"/>
      <c r="AI103" s="54"/>
      <c r="AJ103" s="54"/>
      <c r="AK103" s="54"/>
      <c r="AL103" s="54"/>
      <c r="AM103" s="54"/>
      <c r="AN103" s="54"/>
      <c r="AO103" s="54"/>
      <c r="AP103" s="54"/>
      <c r="AQ103" s="54"/>
      <c r="AR103" s="54"/>
      <c r="AS103" s="54"/>
      <c r="AT103" s="54"/>
      <c r="AU103" s="54"/>
      <c r="AV103" s="54"/>
      <c r="AW103" s="54"/>
      <c r="AX103" s="54"/>
    </row>
    <row r="104" spans="2:50" s="1" customFormat="1" ht="43.5" customHeight="1" outlineLevel="1" x14ac:dyDescent="0.2">
      <c r="B104" s="278" t="s">
        <v>6557</v>
      </c>
      <c r="C104" s="59" t="s">
        <v>1650</v>
      </c>
      <c r="D104" s="55" t="s">
        <v>5140</v>
      </c>
      <c r="E104" s="56" t="s">
        <v>1510</v>
      </c>
      <c r="F104" s="26" t="s">
        <v>4399</v>
      </c>
      <c r="G104" s="46" t="s">
        <v>5349</v>
      </c>
      <c r="H104" s="111" t="s">
        <v>111</v>
      </c>
      <c r="I104" s="55" t="s">
        <v>6957</v>
      </c>
      <c r="J104" s="71">
        <v>0.6</v>
      </c>
      <c r="K104" s="60">
        <v>471810000</v>
      </c>
      <c r="L104" s="57" t="s">
        <v>3103</v>
      </c>
      <c r="M104" s="57" t="s">
        <v>1736</v>
      </c>
      <c r="N104" s="73" t="s">
        <v>3537</v>
      </c>
      <c r="O104" s="57" t="s">
        <v>1737</v>
      </c>
      <c r="P104" s="57" t="s">
        <v>6316</v>
      </c>
      <c r="Q104" s="57" t="s">
        <v>3167</v>
      </c>
      <c r="R104" s="25">
        <v>796</v>
      </c>
      <c r="S104" s="21" t="s">
        <v>6393</v>
      </c>
      <c r="T104" s="50">
        <v>6</v>
      </c>
      <c r="U104" s="11">
        <v>1881.6</v>
      </c>
      <c r="V104" s="58">
        <f t="shared" si="2"/>
        <v>11289.599999999999</v>
      </c>
      <c r="W104" s="58">
        <f t="shared" si="3"/>
        <v>12644.351999999999</v>
      </c>
      <c r="X104" s="58"/>
      <c r="Y104" s="57">
        <v>2017</v>
      </c>
      <c r="Z104" s="16"/>
      <c r="AB104" s="47"/>
      <c r="AC104" s="308"/>
      <c r="AD104" s="54"/>
      <c r="AE104" s="54"/>
      <c r="AF104" s="54"/>
      <c r="AG104" s="54"/>
      <c r="AH104" s="54"/>
      <c r="AI104" s="54"/>
      <c r="AJ104" s="54"/>
      <c r="AK104" s="54"/>
      <c r="AL104" s="54"/>
      <c r="AM104" s="54"/>
      <c r="AN104" s="54"/>
      <c r="AO104" s="54"/>
      <c r="AP104" s="54"/>
      <c r="AQ104" s="54"/>
      <c r="AR104" s="54"/>
      <c r="AS104" s="54"/>
      <c r="AT104" s="54"/>
      <c r="AU104" s="54"/>
      <c r="AV104" s="54"/>
      <c r="AW104" s="54"/>
      <c r="AX104" s="54"/>
    </row>
    <row r="105" spans="2:50" s="1" customFormat="1" ht="43.5" customHeight="1" outlineLevel="1" x14ac:dyDescent="0.2">
      <c r="B105" s="278" t="s">
        <v>6557</v>
      </c>
      <c r="C105" s="59" t="s">
        <v>1651</v>
      </c>
      <c r="D105" s="55" t="s">
        <v>5140</v>
      </c>
      <c r="E105" s="56" t="s">
        <v>1515</v>
      </c>
      <c r="F105" s="26" t="s">
        <v>5354</v>
      </c>
      <c r="G105" s="46" t="s">
        <v>5355</v>
      </c>
      <c r="H105" s="111" t="s">
        <v>112</v>
      </c>
      <c r="I105" s="55" t="s">
        <v>6957</v>
      </c>
      <c r="J105" s="71">
        <v>0.6</v>
      </c>
      <c r="K105" s="60">
        <v>471810000</v>
      </c>
      <c r="L105" s="57" t="s">
        <v>3103</v>
      </c>
      <c r="M105" s="57" t="s">
        <v>1736</v>
      </c>
      <c r="N105" s="73" t="s">
        <v>3537</v>
      </c>
      <c r="O105" s="57" t="s">
        <v>1737</v>
      </c>
      <c r="P105" s="57" t="s">
        <v>6316</v>
      </c>
      <c r="Q105" s="57" t="s">
        <v>3167</v>
      </c>
      <c r="R105" s="25">
        <v>796</v>
      </c>
      <c r="S105" s="21" t="s">
        <v>6393</v>
      </c>
      <c r="T105" s="50">
        <v>2</v>
      </c>
      <c r="U105" s="11">
        <v>105</v>
      </c>
      <c r="V105" s="58">
        <f t="shared" si="2"/>
        <v>210</v>
      </c>
      <c r="W105" s="58">
        <f t="shared" si="3"/>
        <v>235.20000000000002</v>
      </c>
      <c r="X105" s="58"/>
      <c r="Y105" s="57">
        <v>2017</v>
      </c>
      <c r="Z105" s="16"/>
      <c r="AB105" s="47"/>
      <c r="AC105" s="308"/>
      <c r="AD105" s="54"/>
      <c r="AE105" s="54"/>
      <c r="AF105" s="54"/>
      <c r="AG105" s="54"/>
      <c r="AH105" s="54"/>
      <c r="AI105" s="54"/>
      <c r="AJ105" s="54"/>
      <c r="AK105" s="54"/>
      <c r="AL105" s="54"/>
      <c r="AM105" s="54"/>
      <c r="AN105" s="54"/>
      <c r="AO105" s="54"/>
      <c r="AP105" s="54"/>
      <c r="AQ105" s="54"/>
      <c r="AR105" s="54"/>
      <c r="AS105" s="54"/>
      <c r="AT105" s="54"/>
      <c r="AU105" s="54"/>
      <c r="AV105" s="54"/>
      <c r="AW105" s="54"/>
      <c r="AX105" s="54"/>
    </row>
    <row r="106" spans="2:50" s="1" customFormat="1" ht="43.5" customHeight="1" outlineLevel="1" x14ac:dyDescent="0.2">
      <c r="B106" s="278" t="s">
        <v>6557</v>
      </c>
      <c r="C106" s="59" t="s">
        <v>1652</v>
      </c>
      <c r="D106" s="55" t="s">
        <v>5140</v>
      </c>
      <c r="E106" s="56" t="s">
        <v>1515</v>
      </c>
      <c r="F106" s="26" t="s">
        <v>5354</v>
      </c>
      <c r="G106" s="46" t="s">
        <v>5355</v>
      </c>
      <c r="H106" s="111" t="s">
        <v>113</v>
      </c>
      <c r="I106" s="55" t="s">
        <v>6957</v>
      </c>
      <c r="J106" s="71">
        <v>0.6</v>
      </c>
      <c r="K106" s="60">
        <v>471810000</v>
      </c>
      <c r="L106" s="57" t="s">
        <v>3103</v>
      </c>
      <c r="M106" s="57" t="s">
        <v>1736</v>
      </c>
      <c r="N106" s="73" t="s">
        <v>3537</v>
      </c>
      <c r="O106" s="57" t="s">
        <v>1737</v>
      </c>
      <c r="P106" s="57" t="s">
        <v>6316</v>
      </c>
      <c r="Q106" s="57" t="s">
        <v>3167</v>
      </c>
      <c r="R106" s="25">
        <v>796</v>
      </c>
      <c r="S106" s="21" t="s">
        <v>6393</v>
      </c>
      <c r="T106" s="50">
        <v>2</v>
      </c>
      <c r="U106" s="11">
        <v>1150</v>
      </c>
      <c r="V106" s="58">
        <f t="shared" si="2"/>
        <v>2300</v>
      </c>
      <c r="W106" s="58">
        <f t="shared" si="3"/>
        <v>2576.0000000000005</v>
      </c>
      <c r="X106" s="58"/>
      <c r="Y106" s="57">
        <v>2017</v>
      </c>
      <c r="Z106" s="16"/>
      <c r="AB106" s="47"/>
      <c r="AC106" s="308"/>
      <c r="AD106" s="54"/>
      <c r="AE106" s="54"/>
      <c r="AF106" s="54"/>
      <c r="AG106" s="54"/>
      <c r="AH106" s="54"/>
      <c r="AI106" s="54"/>
      <c r="AJ106" s="54"/>
      <c r="AK106" s="54"/>
      <c r="AL106" s="54"/>
      <c r="AM106" s="54"/>
      <c r="AN106" s="54"/>
      <c r="AO106" s="54"/>
      <c r="AP106" s="54"/>
      <c r="AQ106" s="54"/>
      <c r="AR106" s="54"/>
      <c r="AS106" s="54"/>
      <c r="AT106" s="54"/>
      <c r="AU106" s="54"/>
      <c r="AV106" s="54"/>
      <c r="AW106" s="54"/>
      <c r="AX106" s="54"/>
    </row>
    <row r="107" spans="2:50" s="1" customFormat="1" ht="43.5" customHeight="1" outlineLevel="1" x14ac:dyDescent="0.2">
      <c r="B107" s="278" t="s">
        <v>6557</v>
      </c>
      <c r="C107" s="59" t="s">
        <v>1653</v>
      </c>
      <c r="D107" s="55" t="s">
        <v>5140</v>
      </c>
      <c r="E107" s="56" t="s">
        <v>1515</v>
      </c>
      <c r="F107" s="26" t="s">
        <v>5354</v>
      </c>
      <c r="G107" s="46" t="s">
        <v>5355</v>
      </c>
      <c r="H107" s="111" t="s">
        <v>114</v>
      </c>
      <c r="I107" s="55" t="s">
        <v>6957</v>
      </c>
      <c r="J107" s="71">
        <v>0.6</v>
      </c>
      <c r="K107" s="60">
        <v>471810000</v>
      </c>
      <c r="L107" s="57" t="s">
        <v>3103</v>
      </c>
      <c r="M107" s="57" t="s">
        <v>1736</v>
      </c>
      <c r="N107" s="73" t="s">
        <v>3537</v>
      </c>
      <c r="O107" s="57" t="s">
        <v>1737</v>
      </c>
      <c r="P107" s="57" t="s">
        <v>6316</v>
      </c>
      <c r="Q107" s="57" t="s">
        <v>3167</v>
      </c>
      <c r="R107" s="25">
        <v>796</v>
      </c>
      <c r="S107" s="21" t="s">
        <v>6393</v>
      </c>
      <c r="T107" s="50">
        <v>9</v>
      </c>
      <c r="U107" s="11">
        <v>106</v>
      </c>
      <c r="V107" s="58">
        <f t="shared" si="2"/>
        <v>954</v>
      </c>
      <c r="W107" s="58">
        <f t="shared" si="3"/>
        <v>1068.48</v>
      </c>
      <c r="X107" s="58"/>
      <c r="Y107" s="57">
        <v>2017</v>
      </c>
      <c r="Z107" s="16"/>
      <c r="AB107" s="47"/>
      <c r="AC107" s="308"/>
      <c r="AD107" s="54"/>
      <c r="AE107" s="54"/>
      <c r="AF107" s="54"/>
      <c r="AG107" s="54"/>
      <c r="AH107" s="54"/>
      <c r="AI107" s="54"/>
      <c r="AJ107" s="54"/>
      <c r="AK107" s="54"/>
      <c r="AL107" s="54"/>
      <c r="AM107" s="54"/>
      <c r="AN107" s="54"/>
      <c r="AO107" s="54"/>
      <c r="AP107" s="54"/>
      <c r="AQ107" s="54"/>
      <c r="AR107" s="54"/>
      <c r="AS107" s="54"/>
      <c r="AT107" s="54"/>
      <c r="AU107" s="54"/>
      <c r="AV107" s="54"/>
      <c r="AW107" s="54"/>
      <c r="AX107" s="54"/>
    </row>
    <row r="108" spans="2:50" s="1" customFormat="1" ht="43.5" customHeight="1" outlineLevel="1" x14ac:dyDescent="0.2">
      <c r="B108" s="278" t="s">
        <v>6557</v>
      </c>
      <c r="C108" s="59" t="s">
        <v>1654</v>
      </c>
      <c r="D108" s="55" t="s">
        <v>5140</v>
      </c>
      <c r="E108" s="56" t="s">
        <v>1515</v>
      </c>
      <c r="F108" s="26" t="s">
        <v>5354</v>
      </c>
      <c r="G108" s="46" t="s">
        <v>5355</v>
      </c>
      <c r="H108" s="111" t="s">
        <v>115</v>
      </c>
      <c r="I108" s="55" t="s">
        <v>6957</v>
      </c>
      <c r="J108" s="71">
        <v>0.6</v>
      </c>
      <c r="K108" s="60">
        <v>471810000</v>
      </c>
      <c r="L108" s="57" t="s">
        <v>3103</v>
      </c>
      <c r="M108" s="57" t="s">
        <v>1736</v>
      </c>
      <c r="N108" s="73" t="s">
        <v>3537</v>
      </c>
      <c r="O108" s="57" t="s">
        <v>1737</v>
      </c>
      <c r="P108" s="57" t="s">
        <v>6316</v>
      </c>
      <c r="Q108" s="57" t="s">
        <v>3167</v>
      </c>
      <c r="R108" s="25">
        <v>796</v>
      </c>
      <c r="S108" s="21" t="s">
        <v>6393</v>
      </c>
      <c r="T108" s="50">
        <v>3</v>
      </c>
      <c r="U108" s="11">
        <v>2000</v>
      </c>
      <c r="V108" s="58">
        <f t="shared" si="2"/>
        <v>6000</v>
      </c>
      <c r="W108" s="58">
        <f t="shared" si="3"/>
        <v>6720.0000000000009</v>
      </c>
      <c r="X108" s="58"/>
      <c r="Y108" s="57">
        <v>2017</v>
      </c>
      <c r="Z108" s="16"/>
      <c r="AB108" s="47"/>
      <c r="AC108" s="308"/>
      <c r="AD108" s="54"/>
      <c r="AE108" s="54"/>
      <c r="AF108" s="54"/>
      <c r="AG108" s="54"/>
      <c r="AH108" s="54"/>
      <c r="AI108" s="54"/>
      <c r="AJ108" s="54"/>
      <c r="AK108" s="54"/>
      <c r="AL108" s="54"/>
      <c r="AM108" s="54"/>
      <c r="AN108" s="54"/>
      <c r="AO108" s="54"/>
      <c r="AP108" s="54"/>
      <c r="AQ108" s="54"/>
      <c r="AR108" s="54"/>
      <c r="AS108" s="54"/>
      <c r="AT108" s="54"/>
      <c r="AU108" s="54"/>
      <c r="AV108" s="54"/>
      <c r="AW108" s="54"/>
      <c r="AX108" s="54"/>
    </row>
    <row r="109" spans="2:50" s="1" customFormat="1" ht="43.5" customHeight="1" outlineLevel="1" x14ac:dyDescent="0.2">
      <c r="B109" s="278" t="s">
        <v>6557</v>
      </c>
      <c r="C109" s="59" t="s">
        <v>1655</v>
      </c>
      <c r="D109" s="55" t="s">
        <v>5140</v>
      </c>
      <c r="E109" s="56" t="s">
        <v>1515</v>
      </c>
      <c r="F109" s="26" t="s">
        <v>5354</v>
      </c>
      <c r="G109" s="46" t="s">
        <v>5355</v>
      </c>
      <c r="H109" s="111" t="s">
        <v>116</v>
      </c>
      <c r="I109" s="55" t="s">
        <v>6957</v>
      </c>
      <c r="J109" s="71">
        <v>0.6</v>
      </c>
      <c r="K109" s="60">
        <v>471810000</v>
      </c>
      <c r="L109" s="57" t="s">
        <v>3103</v>
      </c>
      <c r="M109" s="57" t="s">
        <v>1736</v>
      </c>
      <c r="N109" s="73" t="s">
        <v>3537</v>
      </c>
      <c r="O109" s="57" t="s">
        <v>1737</v>
      </c>
      <c r="P109" s="57" t="s">
        <v>6316</v>
      </c>
      <c r="Q109" s="57" t="s">
        <v>3167</v>
      </c>
      <c r="R109" s="25">
        <v>796</v>
      </c>
      <c r="S109" s="21" t="s">
        <v>6393</v>
      </c>
      <c r="T109" s="50">
        <v>6</v>
      </c>
      <c r="U109" s="11">
        <v>2000</v>
      </c>
      <c r="V109" s="58">
        <f t="shared" si="2"/>
        <v>12000</v>
      </c>
      <c r="W109" s="58">
        <f t="shared" si="3"/>
        <v>13440.000000000002</v>
      </c>
      <c r="X109" s="58"/>
      <c r="Y109" s="57">
        <v>2017</v>
      </c>
      <c r="Z109" s="16"/>
      <c r="AB109" s="47"/>
      <c r="AC109" s="308"/>
      <c r="AD109" s="54"/>
      <c r="AE109" s="54"/>
      <c r="AF109" s="54"/>
      <c r="AG109" s="54"/>
      <c r="AH109" s="54"/>
      <c r="AI109" s="54"/>
      <c r="AJ109" s="54"/>
      <c r="AK109" s="54"/>
      <c r="AL109" s="54"/>
      <c r="AM109" s="54"/>
      <c r="AN109" s="54"/>
      <c r="AO109" s="54"/>
      <c r="AP109" s="54"/>
      <c r="AQ109" s="54"/>
      <c r="AR109" s="54"/>
      <c r="AS109" s="54"/>
      <c r="AT109" s="54"/>
      <c r="AU109" s="54"/>
      <c r="AV109" s="54"/>
      <c r="AW109" s="54"/>
      <c r="AX109" s="54"/>
    </row>
    <row r="110" spans="2:50" s="1" customFormat="1" ht="43.5" customHeight="1" outlineLevel="1" x14ac:dyDescent="0.2">
      <c r="B110" s="278" t="s">
        <v>6557</v>
      </c>
      <c r="C110" s="59" t="s">
        <v>1656</v>
      </c>
      <c r="D110" s="55" t="s">
        <v>5140</v>
      </c>
      <c r="E110" s="56" t="s">
        <v>1515</v>
      </c>
      <c r="F110" s="26" t="s">
        <v>5354</v>
      </c>
      <c r="G110" s="46" t="s">
        <v>5355</v>
      </c>
      <c r="H110" s="111" t="s">
        <v>117</v>
      </c>
      <c r="I110" s="55" t="s">
        <v>6957</v>
      </c>
      <c r="J110" s="71">
        <v>0.6</v>
      </c>
      <c r="K110" s="60">
        <v>471810000</v>
      </c>
      <c r="L110" s="57" t="s">
        <v>3103</v>
      </c>
      <c r="M110" s="57" t="s">
        <v>1736</v>
      </c>
      <c r="N110" s="73" t="s">
        <v>3537</v>
      </c>
      <c r="O110" s="57" t="s">
        <v>1737</v>
      </c>
      <c r="P110" s="57" t="s">
        <v>6316</v>
      </c>
      <c r="Q110" s="57" t="s">
        <v>3167</v>
      </c>
      <c r="R110" s="25">
        <v>796</v>
      </c>
      <c r="S110" s="21" t="s">
        <v>6393</v>
      </c>
      <c r="T110" s="50">
        <v>2</v>
      </c>
      <c r="U110" s="11">
        <v>1500</v>
      </c>
      <c r="V110" s="58">
        <f t="shared" si="2"/>
        <v>3000</v>
      </c>
      <c r="W110" s="58">
        <f t="shared" si="3"/>
        <v>3360.0000000000005</v>
      </c>
      <c r="X110" s="58"/>
      <c r="Y110" s="57">
        <v>2017</v>
      </c>
      <c r="Z110" s="16"/>
      <c r="AB110" s="47"/>
      <c r="AC110" s="308"/>
      <c r="AD110" s="54"/>
      <c r="AE110" s="54"/>
      <c r="AF110" s="54"/>
      <c r="AG110" s="54"/>
      <c r="AH110" s="54"/>
      <c r="AI110" s="54"/>
      <c r="AJ110" s="54"/>
      <c r="AK110" s="54"/>
      <c r="AL110" s="54"/>
      <c r="AM110" s="54"/>
      <c r="AN110" s="54"/>
      <c r="AO110" s="54"/>
      <c r="AP110" s="54"/>
      <c r="AQ110" s="54"/>
      <c r="AR110" s="54"/>
      <c r="AS110" s="54"/>
      <c r="AT110" s="54"/>
      <c r="AU110" s="54"/>
      <c r="AV110" s="54"/>
      <c r="AW110" s="54"/>
      <c r="AX110" s="54"/>
    </row>
    <row r="111" spans="2:50" s="1" customFormat="1" ht="43.5" customHeight="1" outlineLevel="1" x14ac:dyDescent="0.2">
      <c r="B111" s="278" t="s">
        <v>6557</v>
      </c>
      <c r="C111" s="59" t="s">
        <v>1657</v>
      </c>
      <c r="D111" s="55" t="s">
        <v>5140</v>
      </c>
      <c r="E111" s="56" t="s">
        <v>1515</v>
      </c>
      <c r="F111" s="26" t="s">
        <v>5354</v>
      </c>
      <c r="G111" s="46" t="s">
        <v>5355</v>
      </c>
      <c r="H111" s="111" t="s">
        <v>118</v>
      </c>
      <c r="I111" s="55" t="s">
        <v>6957</v>
      </c>
      <c r="J111" s="71">
        <v>0.6</v>
      </c>
      <c r="K111" s="60">
        <v>471810000</v>
      </c>
      <c r="L111" s="57" t="s">
        <v>3103</v>
      </c>
      <c r="M111" s="57" t="s">
        <v>1736</v>
      </c>
      <c r="N111" s="73" t="s">
        <v>3537</v>
      </c>
      <c r="O111" s="57" t="s">
        <v>1737</v>
      </c>
      <c r="P111" s="57" t="s">
        <v>6316</v>
      </c>
      <c r="Q111" s="57" t="s">
        <v>3167</v>
      </c>
      <c r="R111" s="25">
        <v>796</v>
      </c>
      <c r="S111" s="21" t="s">
        <v>6393</v>
      </c>
      <c r="T111" s="50">
        <v>12</v>
      </c>
      <c r="U111" s="11">
        <v>1800</v>
      </c>
      <c r="V111" s="58">
        <f t="shared" si="2"/>
        <v>21600</v>
      </c>
      <c r="W111" s="58">
        <f t="shared" si="3"/>
        <v>24192.000000000004</v>
      </c>
      <c r="X111" s="58"/>
      <c r="Y111" s="57">
        <v>2017</v>
      </c>
      <c r="Z111" s="16"/>
      <c r="AB111" s="47"/>
      <c r="AC111" s="308"/>
      <c r="AD111" s="54"/>
      <c r="AE111" s="54"/>
      <c r="AF111" s="54"/>
      <c r="AG111" s="54"/>
      <c r="AH111" s="54"/>
      <c r="AI111" s="54"/>
      <c r="AJ111" s="54"/>
      <c r="AK111" s="54"/>
      <c r="AL111" s="54"/>
      <c r="AM111" s="54"/>
      <c r="AN111" s="54"/>
      <c r="AO111" s="54"/>
      <c r="AP111" s="54"/>
      <c r="AQ111" s="54"/>
      <c r="AR111" s="54"/>
      <c r="AS111" s="54"/>
      <c r="AT111" s="54"/>
      <c r="AU111" s="54"/>
      <c r="AV111" s="54"/>
      <c r="AW111" s="54"/>
      <c r="AX111" s="54"/>
    </row>
    <row r="112" spans="2:50" s="1" customFormat="1" ht="43.5" customHeight="1" outlineLevel="1" x14ac:dyDescent="0.2">
      <c r="B112" s="278" t="s">
        <v>6557</v>
      </c>
      <c r="C112" s="59" t="s">
        <v>1658</v>
      </c>
      <c r="D112" s="55" t="s">
        <v>5140</v>
      </c>
      <c r="E112" s="56" t="s">
        <v>1515</v>
      </c>
      <c r="F112" s="26" t="s">
        <v>5354</v>
      </c>
      <c r="G112" s="46" t="s">
        <v>5355</v>
      </c>
      <c r="H112" s="111" t="s">
        <v>119</v>
      </c>
      <c r="I112" s="55" t="s">
        <v>6957</v>
      </c>
      <c r="J112" s="71">
        <v>0.6</v>
      </c>
      <c r="K112" s="60">
        <v>471810000</v>
      </c>
      <c r="L112" s="57" t="s">
        <v>3103</v>
      </c>
      <c r="M112" s="57" t="s">
        <v>1736</v>
      </c>
      <c r="N112" s="73" t="s">
        <v>3537</v>
      </c>
      <c r="O112" s="57" t="s">
        <v>1737</v>
      </c>
      <c r="P112" s="57" t="s">
        <v>6316</v>
      </c>
      <c r="Q112" s="57" t="s">
        <v>3167</v>
      </c>
      <c r="R112" s="25">
        <v>796</v>
      </c>
      <c r="S112" s="21" t="s">
        <v>6393</v>
      </c>
      <c r="T112" s="50">
        <v>3</v>
      </c>
      <c r="U112" s="11">
        <v>4200</v>
      </c>
      <c r="V112" s="58">
        <f t="shared" si="2"/>
        <v>12600</v>
      </c>
      <c r="W112" s="58">
        <f t="shared" si="3"/>
        <v>14112.000000000002</v>
      </c>
      <c r="X112" s="58"/>
      <c r="Y112" s="57">
        <v>2017</v>
      </c>
      <c r="Z112" s="16"/>
      <c r="AB112" s="47"/>
      <c r="AC112" s="308"/>
      <c r="AD112" s="54"/>
      <c r="AE112" s="54"/>
      <c r="AF112" s="54"/>
      <c r="AG112" s="54"/>
      <c r="AH112" s="54"/>
      <c r="AI112" s="54"/>
      <c r="AJ112" s="54"/>
      <c r="AK112" s="54"/>
      <c r="AL112" s="54"/>
      <c r="AM112" s="54"/>
      <c r="AN112" s="54"/>
      <c r="AO112" s="54"/>
      <c r="AP112" s="54"/>
      <c r="AQ112" s="54"/>
      <c r="AR112" s="54"/>
      <c r="AS112" s="54"/>
      <c r="AT112" s="54"/>
      <c r="AU112" s="54"/>
      <c r="AV112" s="54"/>
      <c r="AW112" s="54"/>
      <c r="AX112" s="54"/>
    </row>
    <row r="113" spans="2:50" s="1" customFormat="1" ht="43.5" customHeight="1" outlineLevel="1" x14ac:dyDescent="0.2">
      <c r="B113" s="278" t="s">
        <v>6557</v>
      </c>
      <c r="C113" s="59" t="s">
        <v>1659</v>
      </c>
      <c r="D113" s="55" t="s">
        <v>5140</v>
      </c>
      <c r="E113" s="56" t="s">
        <v>1516</v>
      </c>
      <c r="F113" s="26" t="s">
        <v>5357</v>
      </c>
      <c r="G113" s="46" t="s">
        <v>5356</v>
      </c>
      <c r="H113" s="111" t="s">
        <v>120</v>
      </c>
      <c r="I113" s="55" t="s">
        <v>6957</v>
      </c>
      <c r="J113" s="71">
        <v>0.6</v>
      </c>
      <c r="K113" s="60">
        <v>471810000</v>
      </c>
      <c r="L113" s="57" t="s">
        <v>3103</v>
      </c>
      <c r="M113" s="57" t="s">
        <v>1736</v>
      </c>
      <c r="N113" s="73" t="s">
        <v>3537</v>
      </c>
      <c r="O113" s="57" t="s">
        <v>1737</v>
      </c>
      <c r="P113" s="57" t="s">
        <v>6316</v>
      </c>
      <c r="Q113" s="57" t="s">
        <v>3167</v>
      </c>
      <c r="R113" s="25">
        <v>113</v>
      </c>
      <c r="S113" s="21" t="s">
        <v>6395</v>
      </c>
      <c r="T113" s="50">
        <v>247.92011904761907</v>
      </c>
      <c r="U113" s="11">
        <v>6667.4666666666672</v>
      </c>
      <c r="V113" s="58">
        <f t="shared" si="2"/>
        <v>1652999.1297460319</v>
      </c>
      <c r="W113" s="58">
        <f t="shared" si="3"/>
        <v>1851359.025315556</v>
      </c>
      <c r="X113" s="58"/>
      <c r="Y113" s="57">
        <v>2017</v>
      </c>
      <c r="Z113" s="16"/>
      <c r="AB113" s="47"/>
      <c r="AC113" s="308"/>
      <c r="AD113" s="54"/>
      <c r="AE113" s="54"/>
      <c r="AF113" s="54"/>
      <c r="AG113" s="54"/>
      <c r="AH113" s="54"/>
      <c r="AI113" s="54"/>
      <c r="AJ113" s="54"/>
      <c r="AK113" s="54"/>
      <c r="AL113" s="54"/>
      <c r="AM113" s="54"/>
      <c r="AN113" s="54"/>
      <c r="AO113" s="54"/>
      <c r="AP113" s="54"/>
      <c r="AQ113" s="54"/>
      <c r="AR113" s="54"/>
      <c r="AS113" s="54"/>
      <c r="AT113" s="54"/>
      <c r="AU113" s="54"/>
      <c r="AV113" s="54"/>
      <c r="AW113" s="54"/>
      <c r="AX113" s="54"/>
    </row>
    <row r="114" spans="2:50" s="1" customFormat="1" ht="43.5" customHeight="1" outlineLevel="1" x14ac:dyDescent="0.2">
      <c r="B114" s="278" t="s">
        <v>6557</v>
      </c>
      <c r="C114" s="59" t="s">
        <v>1660</v>
      </c>
      <c r="D114" s="55" t="s">
        <v>5140</v>
      </c>
      <c r="E114" s="56" t="s">
        <v>1517</v>
      </c>
      <c r="F114" s="47" t="s">
        <v>4076</v>
      </c>
      <c r="G114" s="46" t="s">
        <v>5358</v>
      </c>
      <c r="H114" s="111" t="s">
        <v>121</v>
      </c>
      <c r="I114" s="55" t="s">
        <v>6957</v>
      </c>
      <c r="J114" s="71">
        <v>0.6</v>
      </c>
      <c r="K114" s="60">
        <v>471810000</v>
      </c>
      <c r="L114" s="57" t="s">
        <v>3103</v>
      </c>
      <c r="M114" s="57" t="s">
        <v>1736</v>
      </c>
      <c r="N114" s="73" t="s">
        <v>3537</v>
      </c>
      <c r="O114" s="57" t="s">
        <v>1737</v>
      </c>
      <c r="P114" s="57" t="s">
        <v>6316</v>
      </c>
      <c r="Q114" s="57" t="s">
        <v>3167</v>
      </c>
      <c r="R114" s="25">
        <v>796</v>
      </c>
      <c r="S114" s="21" t="s">
        <v>6393</v>
      </c>
      <c r="T114" s="50">
        <v>94</v>
      </c>
      <c r="U114" s="11">
        <v>6501</v>
      </c>
      <c r="V114" s="58">
        <f t="shared" si="2"/>
        <v>611094</v>
      </c>
      <c r="W114" s="58">
        <f t="shared" si="3"/>
        <v>684425.28</v>
      </c>
      <c r="X114" s="58"/>
      <c r="Y114" s="57">
        <v>2017</v>
      </c>
      <c r="Z114" s="16"/>
      <c r="AB114" s="47"/>
      <c r="AC114" s="308"/>
      <c r="AD114" s="54"/>
      <c r="AE114" s="54"/>
      <c r="AF114" s="54"/>
      <c r="AG114" s="54"/>
      <c r="AH114" s="54"/>
      <c r="AI114" s="54"/>
      <c r="AJ114" s="54"/>
      <c r="AK114" s="54"/>
      <c r="AL114" s="54"/>
      <c r="AM114" s="54"/>
      <c r="AN114" s="54"/>
      <c r="AO114" s="54"/>
      <c r="AP114" s="54"/>
      <c r="AQ114" s="54"/>
      <c r="AR114" s="54"/>
      <c r="AS114" s="54"/>
      <c r="AT114" s="54"/>
      <c r="AU114" s="54"/>
      <c r="AV114" s="54"/>
      <c r="AW114" s="54"/>
      <c r="AX114" s="54"/>
    </row>
    <row r="115" spans="2:50" s="1" customFormat="1" ht="43.5" customHeight="1" outlineLevel="1" x14ac:dyDescent="0.2">
      <c r="B115" s="278" t="s">
        <v>6557</v>
      </c>
      <c r="C115" s="59" t="s">
        <v>1661</v>
      </c>
      <c r="D115" s="55" t="s">
        <v>5140</v>
      </c>
      <c r="E115" s="56" t="s">
        <v>1474</v>
      </c>
      <c r="F115" s="26" t="s">
        <v>3113</v>
      </c>
      <c r="G115" s="46" t="s">
        <v>3126</v>
      </c>
      <c r="H115" s="111" t="s">
        <v>122</v>
      </c>
      <c r="I115" s="55" t="s">
        <v>6957</v>
      </c>
      <c r="J115" s="71">
        <v>0.6</v>
      </c>
      <c r="K115" s="60">
        <v>471810000</v>
      </c>
      <c r="L115" s="57" t="s">
        <v>3103</v>
      </c>
      <c r="M115" s="57" t="s">
        <v>1736</v>
      </c>
      <c r="N115" s="73" t="s">
        <v>3537</v>
      </c>
      <c r="O115" s="57" t="s">
        <v>1737</v>
      </c>
      <c r="P115" s="57" t="s">
        <v>6316</v>
      </c>
      <c r="Q115" s="57" t="s">
        <v>3167</v>
      </c>
      <c r="R115" s="25">
        <v>796</v>
      </c>
      <c r="S115" s="21" t="s">
        <v>6393</v>
      </c>
      <c r="T115" s="50">
        <v>6</v>
      </c>
      <c r="U115" s="11">
        <v>50086</v>
      </c>
      <c r="V115" s="58">
        <f t="shared" si="2"/>
        <v>300516</v>
      </c>
      <c r="W115" s="58">
        <f t="shared" si="3"/>
        <v>336577.92000000004</v>
      </c>
      <c r="X115" s="58"/>
      <c r="Y115" s="57">
        <v>2017</v>
      </c>
      <c r="Z115" s="16"/>
      <c r="AB115" s="47"/>
      <c r="AC115" s="308"/>
      <c r="AD115" s="54"/>
      <c r="AE115" s="54"/>
      <c r="AF115" s="54"/>
      <c r="AG115" s="54"/>
      <c r="AH115" s="54"/>
      <c r="AI115" s="54"/>
      <c r="AJ115" s="54"/>
      <c r="AK115" s="54"/>
      <c r="AL115" s="54"/>
      <c r="AM115" s="54"/>
      <c r="AN115" s="54"/>
      <c r="AO115" s="54"/>
      <c r="AP115" s="54"/>
      <c r="AQ115" s="54"/>
      <c r="AR115" s="54"/>
      <c r="AS115" s="54"/>
      <c r="AT115" s="54"/>
      <c r="AU115" s="54"/>
      <c r="AV115" s="54"/>
      <c r="AW115" s="54"/>
      <c r="AX115" s="54"/>
    </row>
    <row r="116" spans="2:50" s="1" customFormat="1" ht="43.5" customHeight="1" outlineLevel="1" x14ac:dyDescent="0.2">
      <c r="B116" s="278" t="s">
        <v>6557</v>
      </c>
      <c r="C116" s="59" t="s">
        <v>1662</v>
      </c>
      <c r="D116" s="55" t="s">
        <v>5140</v>
      </c>
      <c r="E116" s="56" t="s">
        <v>1517</v>
      </c>
      <c r="F116" s="26" t="s">
        <v>4076</v>
      </c>
      <c r="G116" s="46" t="s">
        <v>5358</v>
      </c>
      <c r="H116" s="111" t="s">
        <v>123</v>
      </c>
      <c r="I116" s="55" t="s">
        <v>6957</v>
      </c>
      <c r="J116" s="71">
        <v>0.6</v>
      </c>
      <c r="K116" s="60">
        <v>471810000</v>
      </c>
      <c r="L116" s="57" t="s">
        <v>3103</v>
      </c>
      <c r="M116" s="57" t="s">
        <v>1736</v>
      </c>
      <c r="N116" s="73" t="s">
        <v>3537</v>
      </c>
      <c r="O116" s="57" t="s">
        <v>1737</v>
      </c>
      <c r="P116" s="57" t="s">
        <v>6316</v>
      </c>
      <c r="Q116" s="57" t="s">
        <v>3167</v>
      </c>
      <c r="R116" s="25">
        <v>796</v>
      </c>
      <c r="S116" s="21" t="s">
        <v>6393</v>
      </c>
      <c r="T116" s="50">
        <v>58</v>
      </c>
      <c r="U116" s="11">
        <v>53000</v>
      </c>
      <c r="V116" s="58">
        <f t="shared" si="2"/>
        <v>3074000</v>
      </c>
      <c r="W116" s="58">
        <f t="shared" si="3"/>
        <v>3442880.0000000005</v>
      </c>
      <c r="X116" s="58"/>
      <c r="Y116" s="57">
        <v>2017</v>
      </c>
      <c r="Z116" s="16"/>
      <c r="AB116" s="47"/>
      <c r="AC116" s="308"/>
      <c r="AD116" s="54"/>
      <c r="AE116" s="54"/>
      <c r="AF116" s="54"/>
      <c r="AG116" s="54"/>
      <c r="AH116" s="54"/>
      <c r="AI116" s="54"/>
      <c r="AJ116" s="54"/>
      <c r="AK116" s="54"/>
      <c r="AL116" s="54"/>
      <c r="AM116" s="54"/>
      <c r="AN116" s="54"/>
      <c r="AO116" s="54"/>
      <c r="AP116" s="54"/>
      <c r="AQ116" s="54"/>
      <c r="AR116" s="54"/>
      <c r="AS116" s="54"/>
      <c r="AT116" s="54"/>
      <c r="AU116" s="54"/>
      <c r="AV116" s="54"/>
      <c r="AW116" s="54"/>
      <c r="AX116" s="54"/>
    </row>
    <row r="117" spans="2:50" s="1" customFormat="1" ht="43.5" customHeight="1" outlineLevel="1" x14ac:dyDescent="0.2">
      <c r="B117" s="278" t="s">
        <v>6557</v>
      </c>
      <c r="C117" s="59" t="s">
        <v>1663</v>
      </c>
      <c r="D117" s="55" t="s">
        <v>5140</v>
      </c>
      <c r="E117" s="56" t="s">
        <v>1518</v>
      </c>
      <c r="F117" s="26" t="s">
        <v>4076</v>
      </c>
      <c r="G117" s="46" t="s">
        <v>5359</v>
      </c>
      <c r="H117" s="111" t="s">
        <v>124</v>
      </c>
      <c r="I117" s="260" t="s">
        <v>6956</v>
      </c>
      <c r="J117" s="71">
        <v>0.6</v>
      </c>
      <c r="K117" s="60">
        <v>471810000</v>
      </c>
      <c r="L117" s="57" t="s">
        <v>3103</v>
      </c>
      <c r="M117" s="57" t="s">
        <v>1736</v>
      </c>
      <c r="N117" s="73" t="s">
        <v>3537</v>
      </c>
      <c r="O117" s="57" t="s">
        <v>1737</v>
      </c>
      <c r="P117" s="57" t="s">
        <v>1736</v>
      </c>
      <c r="Q117" s="57" t="s">
        <v>3167</v>
      </c>
      <c r="R117" s="25">
        <v>796</v>
      </c>
      <c r="S117" s="21" t="s">
        <v>6393</v>
      </c>
      <c r="T117" s="50">
        <v>234</v>
      </c>
      <c r="U117" s="11">
        <v>50000</v>
      </c>
      <c r="V117" s="58">
        <v>0</v>
      </c>
      <c r="W117" s="58">
        <f t="shared" si="3"/>
        <v>0</v>
      </c>
      <c r="X117" s="58"/>
      <c r="Y117" s="57">
        <v>2017</v>
      </c>
      <c r="Z117" s="16" t="s">
        <v>6807</v>
      </c>
      <c r="AB117" s="47"/>
      <c r="AC117" s="308"/>
      <c r="AD117" s="54"/>
      <c r="AE117" s="54"/>
      <c r="AF117" s="54"/>
      <c r="AG117" s="54"/>
      <c r="AH117" s="54"/>
      <c r="AI117" s="54"/>
      <c r="AJ117" s="54"/>
      <c r="AK117" s="54"/>
      <c r="AL117" s="54"/>
      <c r="AM117" s="54"/>
      <c r="AN117" s="54"/>
      <c r="AO117" s="54"/>
      <c r="AP117" s="54"/>
      <c r="AQ117" s="54"/>
      <c r="AR117" s="54"/>
      <c r="AS117" s="54"/>
      <c r="AT117" s="54"/>
      <c r="AU117" s="54"/>
      <c r="AV117" s="54"/>
      <c r="AW117" s="54"/>
      <c r="AX117" s="54"/>
    </row>
    <row r="118" spans="2:50" s="1" customFormat="1" ht="43.5" customHeight="1" outlineLevel="1" x14ac:dyDescent="0.2">
      <c r="B118" s="278" t="s">
        <v>6557</v>
      </c>
      <c r="C118" s="59" t="s">
        <v>6592</v>
      </c>
      <c r="D118" s="55" t="s">
        <v>5140</v>
      </c>
      <c r="E118" s="56" t="s">
        <v>1518</v>
      </c>
      <c r="F118" s="26" t="s">
        <v>4076</v>
      </c>
      <c r="G118" s="46" t="s">
        <v>5359</v>
      </c>
      <c r="H118" s="111" t="s">
        <v>124</v>
      </c>
      <c r="I118" s="260" t="s">
        <v>6956</v>
      </c>
      <c r="J118" s="71">
        <v>0.6</v>
      </c>
      <c r="K118" s="60">
        <v>471810000</v>
      </c>
      <c r="L118" s="57" t="s">
        <v>3103</v>
      </c>
      <c r="M118" s="57" t="s">
        <v>6316</v>
      </c>
      <c r="N118" s="73" t="s">
        <v>3537</v>
      </c>
      <c r="O118" s="57" t="s">
        <v>1737</v>
      </c>
      <c r="P118" s="57" t="s">
        <v>6317</v>
      </c>
      <c r="Q118" s="57" t="s">
        <v>3167</v>
      </c>
      <c r="R118" s="25">
        <v>796</v>
      </c>
      <c r="S118" s="21" t="s">
        <v>6393</v>
      </c>
      <c r="T118" s="50">
        <v>156</v>
      </c>
      <c r="U118" s="11">
        <v>50000</v>
      </c>
      <c r="V118" s="58">
        <f>T118*U118</f>
        <v>7800000</v>
      </c>
      <c r="W118" s="58">
        <f>V118*1.12</f>
        <v>8736000</v>
      </c>
      <c r="X118" s="58"/>
      <c r="Y118" s="57">
        <v>2017</v>
      </c>
      <c r="Z118" s="16"/>
      <c r="AB118" s="47"/>
      <c r="AC118" s="308"/>
      <c r="AD118" s="54"/>
      <c r="AE118" s="54"/>
      <c r="AF118" s="54"/>
      <c r="AG118" s="54"/>
      <c r="AH118" s="54"/>
      <c r="AI118" s="54"/>
      <c r="AJ118" s="54"/>
      <c r="AK118" s="54"/>
      <c r="AL118" s="54"/>
      <c r="AM118" s="54"/>
      <c r="AN118" s="54"/>
      <c r="AO118" s="54"/>
      <c r="AP118" s="54"/>
      <c r="AQ118" s="54"/>
      <c r="AR118" s="54"/>
      <c r="AS118" s="54"/>
      <c r="AT118" s="54"/>
      <c r="AU118" s="54"/>
      <c r="AV118" s="54"/>
      <c r="AW118" s="54"/>
      <c r="AX118" s="54"/>
    </row>
    <row r="119" spans="2:50" s="1" customFormat="1" ht="43.5" customHeight="1" outlineLevel="1" x14ac:dyDescent="0.2">
      <c r="B119" s="278" t="s">
        <v>6557</v>
      </c>
      <c r="C119" s="59" t="s">
        <v>1664</v>
      </c>
      <c r="D119" s="55" t="s">
        <v>5140</v>
      </c>
      <c r="E119" s="56" t="s">
        <v>1519</v>
      </c>
      <c r="F119" s="26" t="s">
        <v>4076</v>
      </c>
      <c r="G119" s="46" t="s">
        <v>5360</v>
      </c>
      <c r="H119" s="111" t="s">
        <v>125</v>
      </c>
      <c r="I119" s="260" t="s">
        <v>6956</v>
      </c>
      <c r="J119" s="71">
        <v>0.6</v>
      </c>
      <c r="K119" s="60">
        <v>471810000</v>
      </c>
      <c r="L119" s="57" t="s">
        <v>3103</v>
      </c>
      <c r="M119" s="57" t="s">
        <v>1736</v>
      </c>
      <c r="N119" s="73" t="s">
        <v>3537</v>
      </c>
      <c r="O119" s="57" t="s">
        <v>1737</v>
      </c>
      <c r="P119" s="57" t="s">
        <v>6317</v>
      </c>
      <c r="Q119" s="57" t="s">
        <v>3167</v>
      </c>
      <c r="R119" s="25">
        <v>796</v>
      </c>
      <c r="S119" s="21" t="s">
        <v>6393</v>
      </c>
      <c r="T119" s="50">
        <v>147</v>
      </c>
      <c r="U119" s="11">
        <v>41202</v>
      </c>
      <c r="V119" s="58">
        <f t="shared" si="2"/>
        <v>6056694</v>
      </c>
      <c r="W119" s="58">
        <f t="shared" si="3"/>
        <v>6783497.2800000003</v>
      </c>
      <c r="X119" s="58"/>
      <c r="Y119" s="57">
        <v>2017</v>
      </c>
      <c r="Z119" s="16"/>
      <c r="AB119" s="47"/>
      <c r="AC119" s="308"/>
      <c r="AD119" s="54"/>
      <c r="AE119" s="54"/>
      <c r="AF119" s="54"/>
      <c r="AG119" s="54"/>
      <c r="AH119" s="54"/>
      <c r="AI119" s="54"/>
      <c r="AJ119" s="54"/>
      <c r="AK119" s="54"/>
      <c r="AL119" s="54"/>
      <c r="AM119" s="54"/>
      <c r="AN119" s="54"/>
      <c r="AO119" s="54"/>
      <c r="AP119" s="54"/>
      <c r="AQ119" s="54"/>
      <c r="AR119" s="54"/>
      <c r="AS119" s="54"/>
      <c r="AT119" s="54"/>
      <c r="AU119" s="54"/>
      <c r="AV119" s="54"/>
      <c r="AW119" s="54"/>
      <c r="AX119" s="54"/>
    </row>
    <row r="120" spans="2:50" s="1" customFormat="1" ht="43.5" customHeight="1" outlineLevel="1" x14ac:dyDescent="0.2">
      <c r="B120" s="278" t="s">
        <v>6557</v>
      </c>
      <c r="C120" s="59" t="s">
        <v>1665</v>
      </c>
      <c r="D120" s="55" t="s">
        <v>5140</v>
      </c>
      <c r="E120" s="56" t="s">
        <v>1519</v>
      </c>
      <c r="F120" s="26" t="s">
        <v>4076</v>
      </c>
      <c r="G120" s="46" t="s">
        <v>5360</v>
      </c>
      <c r="H120" s="111" t="s">
        <v>126</v>
      </c>
      <c r="I120" s="55" t="s">
        <v>6957</v>
      </c>
      <c r="J120" s="71">
        <v>0.6</v>
      </c>
      <c r="K120" s="60">
        <v>471810000</v>
      </c>
      <c r="L120" s="57" t="s">
        <v>3103</v>
      </c>
      <c r="M120" s="57" t="s">
        <v>1736</v>
      </c>
      <c r="N120" s="73" t="s">
        <v>3537</v>
      </c>
      <c r="O120" s="57" t="s">
        <v>1737</v>
      </c>
      <c r="P120" s="57" t="s">
        <v>6316</v>
      </c>
      <c r="Q120" s="57" t="s">
        <v>3167</v>
      </c>
      <c r="R120" s="25">
        <v>796</v>
      </c>
      <c r="S120" s="21" t="s">
        <v>6393</v>
      </c>
      <c r="T120" s="50">
        <v>10</v>
      </c>
      <c r="U120" s="11">
        <v>50000</v>
      </c>
      <c r="V120" s="58">
        <f t="shared" si="2"/>
        <v>500000</v>
      </c>
      <c r="W120" s="58">
        <f t="shared" si="3"/>
        <v>560000</v>
      </c>
      <c r="X120" s="58"/>
      <c r="Y120" s="57">
        <v>2017</v>
      </c>
      <c r="Z120" s="16"/>
      <c r="AB120" s="47"/>
      <c r="AC120" s="308"/>
      <c r="AD120" s="54"/>
      <c r="AE120" s="54"/>
      <c r="AF120" s="54"/>
      <c r="AG120" s="54"/>
      <c r="AH120" s="54"/>
      <c r="AI120" s="54"/>
      <c r="AJ120" s="54"/>
      <c r="AK120" s="54"/>
      <c r="AL120" s="54"/>
      <c r="AM120" s="54"/>
      <c r="AN120" s="54"/>
      <c r="AO120" s="54"/>
      <c r="AP120" s="54"/>
      <c r="AQ120" s="54"/>
      <c r="AR120" s="54"/>
      <c r="AS120" s="54"/>
      <c r="AT120" s="54"/>
      <c r="AU120" s="54"/>
      <c r="AV120" s="54"/>
      <c r="AW120" s="54"/>
      <c r="AX120" s="54"/>
    </row>
    <row r="121" spans="2:50" s="1" customFormat="1" ht="43.5" customHeight="1" outlineLevel="1" x14ac:dyDescent="0.2">
      <c r="B121" s="278" t="s">
        <v>6557</v>
      </c>
      <c r="C121" s="59" t="s">
        <v>1666</v>
      </c>
      <c r="D121" s="55" t="s">
        <v>5140</v>
      </c>
      <c r="E121" s="56" t="s">
        <v>1519</v>
      </c>
      <c r="F121" s="26" t="s">
        <v>4076</v>
      </c>
      <c r="G121" s="46" t="s">
        <v>5360</v>
      </c>
      <c r="H121" s="111" t="s">
        <v>127</v>
      </c>
      <c r="I121" s="260" t="s">
        <v>6956</v>
      </c>
      <c r="J121" s="71">
        <v>0.6</v>
      </c>
      <c r="K121" s="60">
        <v>471810000</v>
      </c>
      <c r="L121" s="57" t="s">
        <v>3103</v>
      </c>
      <c r="M121" s="57" t="s">
        <v>1736</v>
      </c>
      <c r="N121" s="73" t="s">
        <v>3537</v>
      </c>
      <c r="O121" s="57" t="s">
        <v>1737</v>
      </c>
      <c r="P121" s="57" t="s">
        <v>6317</v>
      </c>
      <c r="Q121" s="57" t="s">
        <v>3167</v>
      </c>
      <c r="R121" s="25">
        <v>796</v>
      </c>
      <c r="S121" s="21" t="s">
        <v>6393</v>
      </c>
      <c r="T121" s="50">
        <v>116</v>
      </c>
      <c r="U121" s="11">
        <v>50000</v>
      </c>
      <c r="V121" s="58">
        <f t="shared" si="2"/>
        <v>5800000</v>
      </c>
      <c r="W121" s="58">
        <f t="shared" si="3"/>
        <v>6496000.0000000009</v>
      </c>
      <c r="X121" s="58"/>
      <c r="Y121" s="57">
        <v>2017</v>
      </c>
      <c r="Z121" s="16"/>
      <c r="AB121" s="47"/>
      <c r="AC121" s="308"/>
      <c r="AD121" s="54"/>
      <c r="AE121" s="54"/>
      <c r="AF121" s="54"/>
      <c r="AG121" s="54"/>
      <c r="AH121" s="54"/>
      <c r="AI121" s="54"/>
      <c r="AJ121" s="54"/>
      <c r="AK121" s="54"/>
      <c r="AL121" s="54"/>
      <c r="AM121" s="54"/>
      <c r="AN121" s="54"/>
      <c r="AO121" s="54"/>
      <c r="AP121" s="54"/>
      <c r="AQ121" s="54"/>
      <c r="AR121" s="54"/>
      <c r="AS121" s="54"/>
      <c r="AT121" s="54"/>
      <c r="AU121" s="54"/>
      <c r="AV121" s="54"/>
      <c r="AW121" s="54"/>
      <c r="AX121" s="54"/>
    </row>
    <row r="122" spans="2:50" s="1" customFormat="1" ht="43.5" customHeight="1" outlineLevel="1" x14ac:dyDescent="0.2">
      <c r="B122" s="278" t="s">
        <v>6557</v>
      </c>
      <c r="C122" s="59" t="s">
        <v>1667</v>
      </c>
      <c r="D122" s="55" t="s">
        <v>5140</v>
      </c>
      <c r="E122" s="56" t="s">
        <v>1520</v>
      </c>
      <c r="F122" s="26" t="s">
        <v>5361</v>
      </c>
      <c r="G122" s="46" t="s">
        <v>5362</v>
      </c>
      <c r="H122" s="111" t="s">
        <v>128</v>
      </c>
      <c r="I122" s="55" t="s">
        <v>6957</v>
      </c>
      <c r="J122" s="71">
        <v>0.6</v>
      </c>
      <c r="K122" s="60">
        <v>471810000</v>
      </c>
      <c r="L122" s="57" t="s">
        <v>3103</v>
      </c>
      <c r="M122" s="57" t="s">
        <v>1736</v>
      </c>
      <c r="N122" s="73" t="s">
        <v>3537</v>
      </c>
      <c r="O122" s="57" t="s">
        <v>1737</v>
      </c>
      <c r="P122" s="57" t="s">
        <v>6316</v>
      </c>
      <c r="Q122" s="57" t="s">
        <v>3167</v>
      </c>
      <c r="R122" s="25">
        <v>796</v>
      </c>
      <c r="S122" s="21" t="s">
        <v>6393</v>
      </c>
      <c r="T122" s="50">
        <v>2</v>
      </c>
      <c r="U122" s="11">
        <v>36000</v>
      </c>
      <c r="V122" s="58">
        <f t="shared" si="2"/>
        <v>72000</v>
      </c>
      <c r="W122" s="58">
        <f t="shared" si="3"/>
        <v>80640.000000000015</v>
      </c>
      <c r="X122" s="58"/>
      <c r="Y122" s="57">
        <v>2017</v>
      </c>
      <c r="Z122" s="16"/>
      <c r="AB122" s="47"/>
      <c r="AC122" s="308"/>
      <c r="AD122" s="54"/>
      <c r="AE122" s="54"/>
      <c r="AF122" s="54"/>
      <c r="AG122" s="54"/>
      <c r="AH122" s="54"/>
      <c r="AI122" s="54"/>
      <c r="AJ122" s="54"/>
      <c r="AK122" s="54"/>
      <c r="AL122" s="54"/>
      <c r="AM122" s="54"/>
      <c r="AN122" s="54"/>
      <c r="AO122" s="54"/>
      <c r="AP122" s="54"/>
      <c r="AQ122" s="54"/>
      <c r="AR122" s="54"/>
      <c r="AS122" s="54"/>
      <c r="AT122" s="54"/>
      <c r="AU122" s="54"/>
      <c r="AV122" s="54"/>
      <c r="AW122" s="54"/>
      <c r="AX122" s="54"/>
    </row>
    <row r="123" spans="2:50" s="1" customFormat="1" ht="43.5" customHeight="1" outlineLevel="1" x14ac:dyDescent="0.2">
      <c r="B123" s="278" t="s">
        <v>6557</v>
      </c>
      <c r="C123" s="59" t="s">
        <v>1668</v>
      </c>
      <c r="D123" s="55" t="s">
        <v>5140</v>
      </c>
      <c r="E123" s="56" t="s">
        <v>1520</v>
      </c>
      <c r="F123" s="26" t="s">
        <v>5361</v>
      </c>
      <c r="G123" s="46" t="s">
        <v>5362</v>
      </c>
      <c r="H123" s="111" t="s">
        <v>129</v>
      </c>
      <c r="I123" s="55" t="s">
        <v>6957</v>
      </c>
      <c r="J123" s="71">
        <v>0.6</v>
      </c>
      <c r="K123" s="60">
        <v>471810000</v>
      </c>
      <c r="L123" s="57" t="s">
        <v>3103</v>
      </c>
      <c r="M123" s="57" t="s">
        <v>1736</v>
      </c>
      <c r="N123" s="73" t="s">
        <v>3537</v>
      </c>
      <c r="O123" s="57" t="s">
        <v>1737</v>
      </c>
      <c r="P123" s="57" t="s">
        <v>6316</v>
      </c>
      <c r="Q123" s="57" t="s">
        <v>3167</v>
      </c>
      <c r="R123" s="25">
        <v>796</v>
      </c>
      <c r="S123" s="21" t="s">
        <v>6393</v>
      </c>
      <c r="T123" s="50">
        <v>13</v>
      </c>
      <c r="U123" s="11">
        <v>20000</v>
      </c>
      <c r="V123" s="58">
        <f t="shared" si="2"/>
        <v>260000</v>
      </c>
      <c r="W123" s="58">
        <f t="shared" si="3"/>
        <v>291200</v>
      </c>
      <c r="X123" s="58"/>
      <c r="Y123" s="57">
        <v>2017</v>
      </c>
      <c r="Z123" s="16"/>
      <c r="AB123" s="47"/>
      <c r="AC123" s="308"/>
      <c r="AD123" s="54"/>
      <c r="AE123" s="54"/>
      <c r="AF123" s="54"/>
      <c r="AG123" s="54"/>
      <c r="AH123" s="54"/>
      <c r="AI123" s="54"/>
      <c r="AJ123" s="54"/>
      <c r="AK123" s="54"/>
      <c r="AL123" s="54"/>
      <c r="AM123" s="54"/>
      <c r="AN123" s="54"/>
      <c r="AO123" s="54"/>
      <c r="AP123" s="54"/>
      <c r="AQ123" s="54"/>
      <c r="AR123" s="54"/>
      <c r="AS123" s="54"/>
      <c r="AT123" s="54"/>
      <c r="AU123" s="54"/>
      <c r="AV123" s="54"/>
      <c r="AW123" s="54"/>
      <c r="AX123" s="54"/>
    </row>
    <row r="124" spans="2:50" s="1" customFormat="1" ht="43.5" customHeight="1" outlineLevel="1" x14ac:dyDescent="0.2">
      <c r="B124" s="278" t="s">
        <v>6557</v>
      </c>
      <c r="C124" s="59" t="s">
        <v>1669</v>
      </c>
      <c r="D124" s="55" t="s">
        <v>5140</v>
      </c>
      <c r="E124" s="56" t="s">
        <v>1521</v>
      </c>
      <c r="F124" s="26" t="s">
        <v>3112</v>
      </c>
      <c r="G124" s="46" t="s">
        <v>5363</v>
      </c>
      <c r="H124" s="111" t="s">
        <v>130</v>
      </c>
      <c r="I124" s="55" t="s">
        <v>6957</v>
      </c>
      <c r="J124" s="71">
        <v>0.6</v>
      </c>
      <c r="K124" s="60">
        <v>471810000</v>
      </c>
      <c r="L124" s="57" t="s">
        <v>3103</v>
      </c>
      <c r="M124" s="57" t="s">
        <v>1736</v>
      </c>
      <c r="N124" s="73" t="s">
        <v>3537</v>
      </c>
      <c r="O124" s="57" t="s">
        <v>1737</v>
      </c>
      <c r="P124" s="57" t="s">
        <v>6316</v>
      </c>
      <c r="Q124" s="57" t="s">
        <v>3167</v>
      </c>
      <c r="R124" s="25">
        <v>166</v>
      </c>
      <c r="S124" s="21" t="s">
        <v>6322</v>
      </c>
      <c r="T124" s="50">
        <v>50.002499999999998</v>
      </c>
      <c r="U124" s="11">
        <v>870</v>
      </c>
      <c r="V124" s="58">
        <f t="shared" si="2"/>
        <v>43502.174999999996</v>
      </c>
      <c r="W124" s="58">
        <f t="shared" si="3"/>
        <v>48722.436000000002</v>
      </c>
      <c r="X124" s="58"/>
      <c r="Y124" s="57">
        <v>2017</v>
      </c>
      <c r="Z124" s="16"/>
      <c r="AB124" s="47"/>
      <c r="AC124" s="308"/>
      <c r="AD124" s="54"/>
      <c r="AE124" s="54"/>
      <c r="AF124" s="54"/>
      <c r="AG124" s="54"/>
      <c r="AH124" s="54"/>
      <c r="AI124" s="54"/>
      <c r="AJ124" s="54"/>
      <c r="AK124" s="54"/>
      <c r="AL124" s="54"/>
      <c r="AM124" s="54"/>
      <c r="AN124" s="54"/>
      <c r="AO124" s="54"/>
      <c r="AP124" s="54"/>
      <c r="AQ124" s="54"/>
      <c r="AR124" s="54"/>
      <c r="AS124" s="54"/>
      <c r="AT124" s="54"/>
      <c r="AU124" s="54"/>
      <c r="AV124" s="54"/>
      <c r="AW124" s="54"/>
      <c r="AX124" s="54"/>
    </row>
    <row r="125" spans="2:50" s="1" customFormat="1" ht="43.5" customHeight="1" outlineLevel="1" x14ac:dyDescent="0.2">
      <c r="B125" s="278" t="s">
        <v>6557</v>
      </c>
      <c r="C125" s="59" t="s">
        <v>1670</v>
      </c>
      <c r="D125" s="55" t="s">
        <v>5140</v>
      </c>
      <c r="E125" s="56" t="s">
        <v>1522</v>
      </c>
      <c r="F125" s="26" t="s">
        <v>131</v>
      </c>
      <c r="G125" s="46" t="s">
        <v>5364</v>
      </c>
      <c r="H125" s="111" t="s">
        <v>131</v>
      </c>
      <c r="I125" s="55" t="s">
        <v>6957</v>
      </c>
      <c r="J125" s="71">
        <v>0.6</v>
      </c>
      <c r="K125" s="60">
        <v>471810000</v>
      </c>
      <c r="L125" s="57" t="s">
        <v>3103</v>
      </c>
      <c r="M125" s="57" t="s">
        <v>1736</v>
      </c>
      <c r="N125" s="73" t="s">
        <v>3537</v>
      </c>
      <c r="O125" s="57" t="s">
        <v>1737</v>
      </c>
      <c r="P125" s="57" t="s">
        <v>6316</v>
      </c>
      <c r="Q125" s="57" t="s">
        <v>3167</v>
      </c>
      <c r="R125" s="25">
        <v>166</v>
      </c>
      <c r="S125" s="21" t="s">
        <v>6322</v>
      </c>
      <c r="T125" s="50">
        <v>233.33333333333331</v>
      </c>
      <c r="U125" s="11">
        <v>80</v>
      </c>
      <c r="V125" s="58">
        <f t="shared" si="2"/>
        <v>18666.666666666664</v>
      </c>
      <c r="W125" s="58">
        <f t="shared" si="3"/>
        <v>20906.666666666664</v>
      </c>
      <c r="X125" s="58"/>
      <c r="Y125" s="57">
        <v>2017</v>
      </c>
      <c r="Z125" s="16"/>
      <c r="AB125" s="47"/>
      <c r="AC125" s="308"/>
      <c r="AD125" s="54"/>
      <c r="AE125" s="54"/>
      <c r="AF125" s="54"/>
      <c r="AG125" s="54"/>
      <c r="AH125" s="54"/>
      <c r="AI125" s="54"/>
      <c r="AJ125" s="54"/>
      <c r="AK125" s="54"/>
      <c r="AL125" s="54"/>
      <c r="AM125" s="54"/>
      <c r="AN125" s="54"/>
      <c r="AO125" s="54"/>
      <c r="AP125" s="54"/>
      <c r="AQ125" s="54"/>
      <c r="AR125" s="54"/>
      <c r="AS125" s="54"/>
      <c r="AT125" s="54"/>
      <c r="AU125" s="54"/>
      <c r="AV125" s="54"/>
      <c r="AW125" s="54"/>
      <c r="AX125" s="54"/>
    </row>
    <row r="126" spans="2:50" s="1" customFormat="1" ht="43.5" customHeight="1" outlineLevel="1" x14ac:dyDescent="0.2">
      <c r="B126" s="278" t="s">
        <v>6557</v>
      </c>
      <c r="C126" s="59" t="s">
        <v>1671</v>
      </c>
      <c r="D126" s="55" t="s">
        <v>5140</v>
      </c>
      <c r="E126" s="56" t="s">
        <v>1523</v>
      </c>
      <c r="F126" s="26" t="s">
        <v>3143</v>
      </c>
      <c r="G126" s="46" t="s">
        <v>5798</v>
      </c>
      <c r="H126" s="112" t="s">
        <v>132</v>
      </c>
      <c r="I126" s="55" t="s">
        <v>6957</v>
      </c>
      <c r="J126" s="71">
        <v>0.6</v>
      </c>
      <c r="K126" s="60">
        <v>471810000</v>
      </c>
      <c r="L126" s="57" t="s">
        <v>3103</v>
      </c>
      <c r="M126" s="57" t="s">
        <v>1736</v>
      </c>
      <c r="N126" s="73" t="s">
        <v>3537</v>
      </c>
      <c r="O126" s="57" t="s">
        <v>1737</v>
      </c>
      <c r="P126" s="57" t="s">
        <v>6316</v>
      </c>
      <c r="Q126" s="57" t="s">
        <v>3167</v>
      </c>
      <c r="R126" s="25" t="s">
        <v>6402</v>
      </c>
      <c r="S126" s="38" t="s">
        <v>6403</v>
      </c>
      <c r="T126" s="50">
        <v>120</v>
      </c>
      <c r="U126" s="11">
        <v>1200</v>
      </c>
      <c r="V126" s="58">
        <f t="shared" si="2"/>
        <v>144000</v>
      </c>
      <c r="W126" s="58">
        <f t="shared" si="3"/>
        <v>161280.00000000003</v>
      </c>
      <c r="X126" s="58"/>
      <c r="Y126" s="57">
        <v>2017</v>
      </c>
      <c r="Z126" s="16"/>
      <c r="AB126" s="47"/>
      <c r="AC126" s="308"/>
      <c r="AD126" s="54"/>
      <c r="AE126" s="54"/>
      <c r="AF126" s="54"/>
      <c r="AG126" s="54"/>
      <c r="AH126" s="54"/>
      <c r="AI126" s="54"/>
      <c r="AJ126" s="54"/>
      <c r="AK126" s="54"/>
      <c r="AL126" s="54"/>
      <c r="AM126" s="54"/>
      <c r="AN126" s="54"/>
      <c r="AO126" s="54"/>
      <c r="AP126" s="54"/>
      <c r="AQ126" s="54"/>
      <c r="AR126" s="54"/>
      <c r="AS126" s="54"/>
      <c r="AT126" s="54"/>
      <c r="AU126" s="54"/>
      <c r="AV126" s="54"/>
      <c r="AW126" s="54"/>
      <c r="AX126" s="54"/>
    </row>
    <row r="127" spans="2:50" s="1" customFormat="1" ht="43.5" customHeight="1" outlineLevel="1" x14ac:dyDescent="0.2">
      <c r="B127" s="278" t="s">
        <v>6557</v>
      </c>
      <c r="C127" s="59" t="s">
        <v>1672</v>
      </c>
      <c r="D127" s="55" t="s">
        <v>5140</v>
      </c>
      <c r="E127" s="56" t="s">
        <v>1524</v>
      </c>
      <c r="F127" s="85" t="s">
        <v>3143</v>
      </c>
      <c r="G127" s="72" t="s">
        <v>3148</v>
      </c>
      <c r="H127" s="111" t="s">
        <v>133</v>
      </c>
      <c r="I127" s="55" t="s">
        <v>6957</v>
      </c>
      <c r="J127" s="71">
        <v>0.6</v>
      </c>
      <c r="K127" s="60">
        <v>471810000</v>
      </c>
      <c r="L127" s="57" t="s">
        <v>3103</v>
      </c>
      <c r="M127" s="57" t="s">
        <v>1736</v>
      </c>
      <c r="N127" s="73" t="s">
        <v>3537</v>
      </c>
      <c r="O127" s="57" t="s">
        <v>1737</v>
      </c>
      <c r="P127" s="57" t="s">
        <v>6316</v>
      </c>
      <c r="Q127" s="57" t="s">
        <v>3167</v>
      </c>
      <c r="R127" s="205" t="s">
        <v>6397</v>
      </c>
      <c r="S127" s="75" t="s">
        <v>6396</v>
      </c>
      <c r="T127" s="50">
        <v>426.42857142857144</v>
      </c>
      <c r="U127" s="18">
        <v>4500</v>
      </c>
      <c r="V127" s="58">
        <f t="shared" si="2"/>
        <v>1918928.5714285716</v>
      </c>
      <c r="W127" s="58">
        <f t="shared" si="3"/>
        <v>2149200.0000000005</v>
      </c>
      <c r="X127" s="17"/>
      <c r="Y127" s="57">
        <v>2017</v>
      </c>
      <c r="Z127" s="16"/>
      <c r="AB127" s="47"/>
      <c r="AC127" s="308"/>
      <c r="AD127" s="54"/>
      <c r="AE127" s="54"/>
      <c r="AF127" s="54"/>
      <c r="AG127" s="54"/>
      <c r="AH127" s="54"/>
      <c r="AI127" s="54"/>
      <c r="AJ127" s="54"/>
      <c r="AK127" s="54"/>
      <c r="AL127" s="54"/>
      <c r="AM127" s="54"/>
      <c r="AN127" s="54"/>
      <c r="AO127" s="54"/>
      <c r="AP127" s="54"/>
      <c r="AQ127" s="54"/>
      <c r="AR127" s="54"/>
      <c r="AS127" s="54"/>
      <c r="AT127" s="54"/>
      <c r="AU127" s="54"/>
      <c r="AV127" s="54"/>
      <c r="AW127" s="54"/>
      <c r="AX127" s="54"/>
    </row>
    <row r="128" spans="2:50" s="1" customFormat="1" ht="43.5" customHeight="1" outlineLevel="1" x14ac:dyDescent="0.2">
      <c r="B128" s="278" t="s">
        <v>6557</v>
      </c>
      <c r="C128" s="59" t="s">
        <v>1673</v>
      </c>
      <c r="D128" s="55" t="s">
        <v>5140</v>
      </c>
      <c r="E128" s="56" t="s">
        <v>1525</v>
      </c>
      <c r="F128" s="85" t="s">
        <v>1745</v>
      </c>
      <c r="G128" s="72" t="s">
        <v>3149</v>
      </c>
      <c r="H128" s="111" t="s">
        <v>134</v>
      </c>
      <c r="I128" s="55" t="s">
        <v>6957</v>
      </c>
      <c r="J128" s="71">
        <v>0.6</v>
      </c>
      <c r="K128" s="60">
        <v>471810000</v>
      </c>
      <c r="L128" s="57" t="s">
        <v>3103</v>
      </c>
      <c r="M128" s="57" t="s">
        <v>1736</v>
      </c>
      <c r="N128" s="73" t="s">
        <v>3537</v>
      </c>
      <c r="O128" s="57" t="s">
        <v>1737</v>
      </c>
      <c r="P128" s="57" t="s">
        <v>6316</v>
      </c>
      <c r="Q128" s="57" t="s">
        <v>3167</v>
      </c>
      <c r="R128" s="25" t="s">
        <v>6402</v>
      </c>
      <c r="S128" s="38" t="s">
        <v>6403</v>
      </c>
      <c r="T128" s="50">
        <v>480</v>
      </c>
      <c r="U128" s="11">
        <v>50</v>
      </c>
      <c r="V128" s="58">
        <f t="shared" si="2"/>
        <v>24000</v>
      </c>
      <c r="W128" s="58">
        <f t="shared" si="3"/>
        <v>26880.000000000004</v>
      </c>
      <c r="X128" s="58"/>
      <c r="Y128" s="57">
        <v>2017</v>
      </c>
      <c r="Z128" s="16"/>
      <c r="AB128" s="47"/>
      <c r="AC128" s="308"/>
      <c r="AD128" s="54"/>
      <c r="AE128" s="54"/>
      <c r="AF128" s="54"/>
      <c r="AG128" s="54"/>
      <c r="AH128" s="54"/>
      <c r="AI128" s="54"/>
      <c r="AJ128" s="54"/>
      <c r="AK128" s="54"/>
      <c r="AL128" s="54"/>
      <c r="AM128" s="54"/>
      <c r="AN128" s="54"/>
      <c r="AO128" s="54"/>
      <c r="AP128" s="54"/>
      <c r="AQ128" s="54"/>
      <c r="AR128" s="54"/>
      <c r="AS128" s="54"/>
      <c r="AT128" s="54"/>
      <c r="AU128" s="54"/>
      <c r="AV128" s="54"/>
      <c r="AW128" s="54"/>
      <c r="AX128" s="54"/>
    </row>
    <row r="129" spans="2:50" s="1" customFormat="1" ht="43.5" customHeight="1" outlineLevel="1" x14ac:dyDescent="0.2">
      <c r="B129" s="278" t="s">
        <v>6557</v>
      </c>
      <c r="C129" s="59" t="s">
        <v>1674</v>
      </c>
      <c r="D129" s="55" t="s">
        <v>5140</v>
      </c>
      <c r="E129" s="56" t="s">
        <v>1526</v>
      </c>
      <c r="F129" s="85" t="s">
        <v>3144</v>
      </c>
      <c r="G129" s="72" t="s">
        <v>3150</v>
      </c>
      <c r="H129" s="111" t="s">
        <v>135</v>
      </c>
      <c r="I129" s="260" t="s">
        <v>6956</v>
      </c>
      <c r="J129" s="71">
        <v>0.6</v>
      </c>
      <c r="K129" s="60">
        <v>471810000</v>
      </c>
      <c r="L129" s="57" t="s">
        <v>3103</v>
      </c>
      <c r="M129" s="57" t="s">
        <v>1736</v>
      </c>
      <c r="N129" s="73" t="s">
        <v>3537</v>
      </c>
      <c r="O129" s="57" t="s">
        <v>1737</v>
      </c>
      <c r="P129" s="57" t="s">
        <v>1736</v>
      </c>
      <c r="Q129" s="57" t="s">
        <v>3167</v>
      </c>
      <c r="R129" s="25">
        <v>839</v>
      </c>
      <c r="S129" s="21" t="s">
        <v>6398</v>
      </c>
      <c r="T129" s="50">
        <v>6</v>
      </c>
      <c r="U129" s="11">
        <v>7800000</v>
      </c>
      <c r="V129" s="58">
        <v>0</v>
      </c>
      <c r="W129" s="58">
        <f t="shared" si="3"/>
        <v>0</v>
      </c>
      <c r="X129" s="58"/>
      <c r="Y129" s="57">
        <v>2017</v>
      </c>
      <c r="Z129" s="16" t="s">
        <v>6807</v>
      </c>
      <c r="AB129" s="47"/>
      <c r="AC129" s="308"/>
      <c r="AD129" s="54"/>
      <c r="AE129" s="54"/>
      <c r="AF129" s="54"/>
      <c r="AG129" s="54"/>
      <c r="AH129" s="54"/>
      <c r="AI129" s="54"/>
      <c r="AJ129" s="54"/>
      <c r="AK129" s="54"/>
      <c r="AL129" s="54"/>
      <c r="AM129" s="54"/>
      <c r="AN129" s="54"/>
      <c r="AO129" s="54"/>
      <c r="AP129" s="54"/>
      <c r="AQ129" s="54"/>
      <c r="AR129" s="54"/>
      <c r="AS129" s="54"/>
      <c r="AT129" s="54"/>
      <c r="AU129" s="54"/>
      <c r="AV129" s="54"/>
      <c r="AW129" s="54"/>
      <c r="AX129" s="54"/>
    </row>
    <row r="130" spans="2:50" s="1" customFormat="1" ht="43.5" customHeight="1" outlineLevel="1" x14ac:dyDescent="0.2">
      <c r="B130" s="278" t="s">
        <v>6557</v>
      </c>
      <c r="C130" s="59" t="s">
        <v>6593</v>
      </c>
      <c r="D130" s="55" t="s">
        <v>5140</v>
      </c>
      <c r="E130" s="56" t="s">
        <v>1526</v>
      </c>
      <c r="F130" s="85" t="s">
        <v>3144</v>
      </c>
      <c r="G130" s="72" t="s">
        <v>3150</v>
      </c>
      <c r="H130" s="111" t="s">
        <v>135</v>
      </c>
      <c r="I130" s="260" t="s">
        <v>6956</v>
      </c>
      <c r="J130" s="71">
        <v>0.6</v>
      </c>
      <c r="K130" s="60">
        <v>471810000</v>
      </c>
      <c r="L130" s="57" t="s">
        <v>3103</v>
      </c>
      <c r="M130" s="57" t="s">
        <v>6316</v>
      </c>
      <c r="N130" s="73" t="s">
        <v>3537</v>
      </c>
      <c r="O130" s="57" t="s">
        <v>1737</v>
      </c>
      <c r="P130" s="57" t="s">
        <v>6317</v>
      </c>
      <c r="Q130" s="57" t="s">
        <v>3167</v>
      </c>
      <c r="R130" s="25">
        <v>839</v>
      </c>
      <c r="S130" s="21" t="s">
        <v>6398</v>
      </c>
      <c r="T130" s="50">
        <v>4</v>
      </c>
      <c r="U130" s="11">
        <v>7800000</v>
      </c>
      <c r="V130" s="58">
        <f>T130*U130</f>
        <v>31200000</v>
      </c>
      <c r="W130" s="58">
        <f>V130*1.12</f>
        <v>34944000</v>
      </c>
      <c r="X130" s="58"/>
      <c r="Y130" s="57">
        <v>2017</v>
      </c>
      <c r="Z130" s="16"/>
      <c r="AB130" s="47"/>
      <c r="AC130" s="308"/>
      <c r="AD130" s="54"/>
      <c r="AE130" s="54"/>
      <c r="AF130" s="54"/>
      <c r="AG130" s="54"/>
      <c r="AH130" s="54"/>
      <c r="AI130" s="54"/>
      <c r="AJ130" s="54"/>
      <c r="AK130" s="54"/>
      <c r="AL130" s="54"/>
      <c r="AM130" s="54"/>
      <c r="AN130" s="54"/>
      <c r="AO130" s="54"/>
      <c r="AP130" s="54"/>
      <c r="AQ130" s="54"/>
      <c r="AR130" s="54"/>
      <c r="AS130" s="54"/>
      <c r="AT130" s="54"/>
      <c r="AU130" s="54"/>
      <c r="AV130" s="54"/>
      <c r="AW130" s="54"/>
      <c r="AX130" s="54"/>
    </row>
    <row r="131" spans="2:50" s="1" customFormat="1" ht="43.5" customHeight="1" outlineLevel="1" x14ac:dyDescent="0.2">
      <c r="B131" s="278" t="s">
        <v>6557</v>
      </c>
      <c r="C131" s="59" t="s">
        <v>1675</v>
      </c>
      <c r="D131" s="55" t="s">
        <v>5140</v>
      </c>
      <c r="E131" s="56" t="s">
        <v>1527</v>
      </c>
      <c r="F131" s="85" t="s">
        <v>3145</v>
      </c>
      <c r="G131" s="72" t="s">
        <v>3151</v>
      </c>
      <c r="H131" s="112" t="s">
        <v>136</v>
      </c>
      <c r="I131" s="55" t="s">
        <v>6957</v>
      </c>
      <c r="J131" s="71">
        <v>0.6</v>
      </c>
      <c r="K131" s="60">
        <v>471810000</v>
      </c>
      <c r="L131" s="57" t="s">
        <v>3103</v>
      </c>
      <c r="M131" s="57" t="s">
        <v>1736</v>
      </c>
      <c r="N131" s="73" t="s">
        <v>3537</v>
      </c>
      <c r="O131" s="57" t="s">
        <v>1737</v>
      </c>
      <c r="P131" s="57" t="s">
        <v>6316</v>
      </c>
      <c r="Q131" s="57" t="s">
        <v>3167</v>
      </c>
      <c r="R131" s="25">
        <v>796</v>
      </c>
      <c r="S131" s="21" t="s">
        <v>6393</v>
      </c>
      <c r="T131" s="50">
        <v>3</v>
      </c>
      <c r="U131" s="11">
        <v>6800</v>
      </c>
      <c r="V131" s="58">
        <f t="shared" si="2"/>
        <v>20400</v>
      </c>
      <c r="W131" s="58">
        <f t="shared" si="3"/>
        <v>22848.000000000004</v>
      </c>
      <c r="X131" s="58"/>
      <c r="Y131" s="57">
        <v>2017</v>
      </c>
      <c r="Z131" s="16"/>
      <c r="AB131" s="47"/>
      <c r="AC131" s="308"/>
      <c r="AD131" s="54"/>
      <c r="AE131" s="54"/>
      <c r="AF131" s="54"/>
      <c r="AG131" s="54"/>
      <c r="AH131" s="54"/>
      <c r="AI131" s="54"/>
      <c r="AJ131" s="54"/>
      <c r="AK131" s="54"/>
      <c r="AL131" s="54"/>
      <c r="AM131" s="54"/>
      <c r="AN131" s="54"/>
      <c r="AO131" s="54"/>
      <c r="AP131" s="54"/>
      <c r="AQ131" s="54"/>
      <c r="AR131" s="54"/>
      <c r="AS131" s="54"/>
      <c r="AT131" s="54"/>
      <c r="AU131" s="54"/>
      <c r="AV131" s="54"/>
      <c r="AW131" s="54"/>
      <c r="AX131" s="54"/>
    </row>
    <row r="132" spans="2:50" s="1" customFormat="1" ht="43.5" customHeight="1" outlineLevel="1" x14ac:dyDescent="0.2">
      <c r="B132" s="278" t="s">
        <v>6557</v>
      </c>
      <c r="C132" s="59" t="s">
        <v>1676</v>
      </c>
      <c r="D132" s="55" t="s">
        <v>5140</v>
      </c>
      <c r="E132" s="56" t="s">
        <v>1528</v>
      </c>
      <c r="F132" s="85" t="s">
        <v>3146</v>
      </c>
      <c r="G132" s="72" t="s">
        <v>3152</v>
      </c>
      <c r="H132" s="112" t="s">
        <v>137</v>
      </c>
      <c r="I132" s="55" t="s">
        <v>6957</v>
      </c>
      <c r="J132" s="71">
        <v>0.6</v>
      </c>
      <c r="K132" s="60">
        <v>471810000</v>
      </c>
      <c r="L132" s="57" t="s">
        <v>3103</v>
      </c>
      <c r="M132" s="57" t="s">
        <v>1736</v>
      </c>
      <c r="N132" s="73" t="s">
        <v>3537</v>
      </c>
      <c r="O132" s="57" t="s">
        <v>1737</v>
      </c>
      <c r="P132" s="57" t="s">
        <v>6316</v>
      </c>
      <c r="Q132" s="57" t="s">
        <v>3167</v>
      </c>
      <c r="R132" s="25">
        <v>796</v>
      </c>
      <c r="S132" s="21" t="s">
        <v>6393</v>
      </c>
      <c r="T132" s="50">
        <v>4</v>
      </c>
      <c r="U132" s="11">
        <v>66843.906600000002</v>
      </c>
      <c r="V132" s="58">
        <f t="shared" si="2"/>
        <v>267375.62640000001</v>
      </c>
      <c r="W132" s="58">
        <f t="shared" si="3"/>
        <v>299460.70156800002</v>
      </c>
      <c r="X132" s="58"/>
      <c r="Y132" s="57">
        <v>2017</v>
      </c>
      <c r="Z132" s="16"/>
      <c r="AB132" s="47"/>
      <c r="AC132" s="308"/>
      <c r="AD132" s="54"/>
      <c r="AE132" s="54"/>
      <c r="AF132" s="54"/>
      <c r="AG132" s="54"/>
      <c r="AH132" s="54"/>
      <c r="AI132" s="54"/>
      <c r="AJ132" s="54"/>
      <c r="AK132" s="54"/>
      <c r="AL132" s="54"/>
      <c r="AM132" s="54"/>
      <c r="AN132" s="54"/>
      <c r="AO132" s="54"/>
      <c r="AP132" s="54"/>
      <c r="AQ132" s="54"/>
      <c r="AR132" s="54"/>
      <c r="AS132" s="54"/>
      <c r="AT132" s="54"/>
      <c r="AU132" s="54"/>
      <c r="AV132" s="54"/>
      <c r="AW132" s="54"/>
      <c r="AX132" s="54"/>
    </row>
    <row r="133" spans="2:50" s="1" customFormat="1" ht="43.5" customHeight="1" outlineLevel="1" x14ac:dyDescent="0.2">
      <c r="B133" s="278" t="s">
        <v>6557</v>
      </c>
      <c r="C133" s="59" t="s">
        <v>1677</v>
      </c>
      <c r="D133" s="55" t="s">
        <v>5140</v>
      </c>
      <c r="E133" s="56" t="s">
        <v>1529</v>
      </c>
      <c r="F133" s="85" t="s">
        <v>3146</v>
      </c>
      <c r="G133" s="72" t="s">
        <v>3153</v>
      </c>
      <c r="H133" s="112" t="s">
        <v>138</v>
      </c>
      <c r="I133" s="55" t="s">
        <v>6957</v>
      </c>
      <c r="J133" s="71">
        <v>0.6</v>
      </c>
      <c r="K133" s="60">
        <v>471810000</v>
      </c>
      <c r="L133" s="57" t="s">
        <v>3103</v>
      </c>
      <c r="M133" s="57" t="s">
        <v>1736</v>
      </c>
      <c r="N133" s="73" t="s">
        <v>3537</v>
      </c>
      <c r="O133" s="57" t="s">
        <v>1737</v>
      </c>
      <c r="P133" s="57" t="s">
        <v>6316</v>
      </c>
      <c r="Q133" s="57" t="s">
        <v>3167</v>
      </c>
      <c r="R133" s="25">
        <v>796</v>
      </c>
      <c r="S133" s="21" t="s">
        <v>6393</v>
      </c>
      <c r="T133" s="50">
        <v>7</v>
      </c>
      <c r="U133" s="11">
        <v>4500</v>
      </c>
      <c r="V133" s="58">
        <f t="shared" si="2"/>
        <v>31500</v>
      </c>
      <c r="W133" s="58">
        <f t="shared" si="3"/>
        <v>35280</v>
      </c>
      <c r="X133" s="58"/>
      <c r="Y133" s="57">
        <v>2017</v>
      </c>
      <c r="Z133" s="16"/>
      <c r="AB133" s="47"/>
      <c r="AC133" s="308"/>
      <c r="AD133" s="54"/>
      <c r="AE133" s="54"/>
      <c r="AF133" s="54"/>
      <c r="AG133" s="54"/>
      <c r="AH133" s="54"/>
      <c r="AI133" s="54"/>
      <c r="AJ133" s="54"/>
      <c r="AK133" s="54"/>
      <c r="AL133" s="54"/>
      <c r="AM133" s="54"/>
      <c r="AN133" s="54"/>
      <c r="AO133" s="54"/>
      <c r="AP133" s="54"/>
      <c r="AQ133" s="54"/>
      <c r="AR133" s="54"/>
      <c r="AS133" s="54"/>
      <c r="AT133" s="54"/>
      <c r="AU133" s="54"/>
      <c r="AV133" s="54"/>
      <c r="AW133" s="54"/>
      <c r="AX133" s="54"/>
    </row>
    <row r="134" spans="2:50" s="1" customFormat="1" ht="43.5" customHeight="1" outlineLevel="1" x14ac:dyDescent="0.2">
      <c r="B134" s="278" t="s">
        <v>6557</v>
      </c>
      <c r="C134" s="59" t="s">
        <v>1678</v>
      </c>
      <c r="D134" s="55" t="s">
        <v>5140</v>
      </c>
      <c r="E134" s="56" t="s">
        <v>1530</v>
      </c>
      <c r="F134" s="85" t="s">
        <v>3146</v>
      </c>
      <c r="G134" s="72" t="s">
        <v>3154</v>
      </c>
      <c r="H134" s="112" t="s">
        <v>139</v>
      </c>
      <c r="I134" s="55" t="s">
        <v>6957</v>
      </c>
      <c r="J134" s="71">
        <v>0.6</v>
      </c>
      <c r="K134" s="60">
        <v>471810000</v>
      </c>
      <c r="L134" s="57" t="s">
        <v>3103</v>
      </c>
      <c r="M134" s="57" t="s">
        <v>1736</v>
      </c>
      <c r="N134" s="73" t="s">
        <v>3537</v>
      </c>
      <c r="O134" s="57" t="s">
        <v>1737</v>
      </c>
      <c r="P134" s="57" t="s">
        <v>6316</v>
      </c>
      <c r="Q134" s="57" t="s">
        <v>3167</v>
      </c>
      <c r="R134" s="25">
        <v>796</v>
      </c>
      <c r="S134" s="21" t="s">
        <v>6393</v>
      </c>
      <c r="T134" s="50">
        <v>5</v>
      </c>
      <c r="U134" s="11">
        <v>12000</v>
      </c>
      <c r="V134" s="58">
        <f t="shared" si="2"/>
        <v>60000</v>
      </c>
      <c r="W134" s="58">
        <f t="shared" si="3"/>
        <v>67200</v>
      </c>
      <c r="X134" s="58"/>
      <c r="Y134" s="57">
        <v>2017</v>
      </c>
      <c r="Z134" s="16"/>
      <c r="AB134" s="47"/>
      <c r="AC134" s="308"/>
      <c r="AD134" s="54"/>
      <c r="AE134" s="54"/>
      <c r="AF134" s="54"/>
      <c r="AG134" s="54"/>
      <c r="AH134" s="54"/>
      <c r="AI134" s="54"/>
      <c r="AJ134" s="54"/>
      <c r="AK134" s="54"/>
      <c r="AL134" s="54"/>
      <c r="AM134" s="54"/>
      <c r="AN134" s="54"/>
      <c r="AO134" s="54"/>
      <c r="AP134" s="54"/>
      <c r="AQ134" s="54"/>
      <c r="AR134" s="54"/>
      <c r="AS134" s="54"/>
      <c r="AT134" s="54"/>
      <c r="AU134" s="54"/>
      <c r="AV134" s="54"/>
      <c r="AW134" s="54"/>
      <c r="AX134" s="54"/>
    </row>
    <row r="135" spans="2:50" s="1" customFormat="1" ht="43.5" customHeight="1" outlineLevel="1" x14ac:dyDescent="0.2">
      <c r="B135" s="278" t="s">
        <v>6557</v>
      </c>
      <c r="C135" s="59" t="s">
        <v>1679</v>
      </c>
      <c r="D135" s="55" t="s">
        <v>5140</v>
      </c>
      <c r="E135" s="56" t="s">
        <v>1531</v>
      </c>
      <c r="F135" s="85" t="s">
        <v>3147</v>
      </c>
      <c r="G135" s="72" t="s">
        <v>3155</v>
      </c>
      <c r="H135" s="112" t="s">
        <v>140</v>
      </c>
      <c r="I135" s="55" t="s">
        <v>6957</v>
      </c>
      <c r="J135" s="71">
        <v>0.6</v>
      </c>
      <c r="K135" s="60">
        <v>471810000</v>
      </c>
      <c r="L135" s="57" t="s">
        <v>3103</v>
      </c>
      <c r="M135" s="57" t="s">
        <v>1736</v>
      </c>
      <c r="N135" s="73" t="s">
        <v>3537</v>
      </c>
      <c r="O135" s="57" t="s">
        <v>1737</v>
      </c>
      <c r="P135" s="57" t="s">
        <v>6317</v>
      </c>
      <c r="Q135" s="57" t="s">
        <v>3167</v>
      </c>
      <c r="R135" s="205" t="s">
        <v>6399</v>
      </c>
      <c r="S135" s="65" t="s">
        <v>6400</v>
      </c>
      <c r="T135" s="50">
        <v>188.33333333333334</v>
      </c>
      <c r="U135" s="11">
        <v>16000</v>
      </c>
      <c r="V135" s="58">
        <f t="shared" si="2"/>
        <v>3013333.3333333335</v>
      </c>
      <c r="W135" s="58">
        <f t="shared" si="3"/>
        <v>3374933.333333334</v>
      </c>
      <c r="X135" s="58"/>
      <c r="Y135" s="57">
        <v>2017</v>
      </c>
      <c r="Z135" s="16"/>
      <c r="AB135" s="47"/>
      <c r="AC135" s="308"/>
      <c r="AD135" s="54"/>
      <c r="AE135" s="54"/>
      <c r="AF135" s="54"/>
      <c r="AG135" s="54"/>
      <c r="AH135" s="54"/>
      <c r="AI135" s="54"/>
      <c r="AJ135" s="54"/>
      <c r="AK135" s="54"/>
      <c r="AL135" s="54"/>
      <c r="AM135" s="54"/>
      <c r="AN135" s="54"/>
      <c r="AO135" s="54"/>
      <c r="AP135" s="54"/>
      <c r="AQ135" s="54"/>
      <c r="AR135" s="54"/>
      <c r="AS135" s="54"/>
      <c r="AT135" s="54"/>
      <c r="AU135" s="54"/>
      <c r="AV135" s="54"/>
      <c r="AW135" s="54"/>
      <c r="AX135" s="54"/>
    </row>
    <row r="136" spans="2:50" s="1" customFormat="1" ht="43.5" customHeight="1" outlineLevel="1" x14ac:dyDescent="0.2">
      <c r="B136" s="278" t="s">
        <v>6557</v>
      </c>
      <c r="C136" s="59" t="s">
        <v>1680</v>
      </c>
      <c r="D136" s="55" t="s">
        <v>5140</v>
      </c>
      <c r="E136" s="56" t="s">
        <v>1532</v>
      </c>
      <c r="F136" s="85" t="s">
        <v>3147</v>
      </c>
      <c r="G136" s="72" t="s">
        <v>3156</v>
      </c>
      <c r="H136" s="112" t="s">
        <v>141</v>
      </c>
      <c r="I136" s="55" t="s">
        <v>6957</v>
      </c>
      <c r="J136" s="71">
        <v>0.6</v>
      </c>
      <c r="K136" s="60">
        <v>471810000</v>
      </c>
      <c r="L136" s="57" t="s">
        <v>3103</v>
      </c>
      <c r="M136" s="57" t="s">
        <v>1736</v>
      </c>
      <c r="N136" s="73" t="s">
        <v>3537</v>
      </c>
      <c r="O136" s="57" t="s">
        <v>1737</v>
      </c>
      <c r="P136" s="57" t="s">
        <v>6316</v>
      </c>
      <c r="Q136" s="57" t="s">
        <v>3167</v>
      </c>
      <c r="R136" s="205" t="s">
        <v>6399</v>
      </c>
      <c r="S136" s="65" t="s">
        <v>6400</v>
      </c>
      <c r="T136" s="50">
        <v>18.666666666666668</v>
      </c>
      <c r="U136" s="11">
        <v>22000</v>
      </c>
      <c r="V136" s="58">
        <f t="shared" si="2"/>
        <v>410666.66666666669</v>
      </c>
      <c r="W136" s="58">
        <f t="shared" si="3"/>
        <v>459946.66666666674</v>
      </c>
      <c r="X136" s="58"/>
      <c r="Y136" s="57">
        <v>2017</v>
      </c>
      <c r="Z136" s="16"/>
      <c r="AB136" s="47"/>
      <c r="AC136" s="308"/>
      <c r="AD136" s="54"/>
      <c r="AE136" s="54"/>
      <c r="AF136" s="54"/>
      <c r="AG136" s="54"/>
      <c r="AH136" s="54"/>
      <c r="AI136" s="54"/>
      <c r="AJ136" s="54"/>
      <c r="AK136" s="54"/>
      <c r="AL136" s="54"/>
      <c r="AM136" s="54"/>
      <c r="AN136" s="54"/>
      <c r="AO136" s="54"/>
      <c r="AP136" s="54"/>
      <c r="AQ136" s="54"/>
      <c r="AR136" s="54"/>
      <c r="AS136" s="54"/>
      <c r="AT136" s="54"/>
      <c r="AU136" s="54"/>
      <c r="AV136" s="54"/>
      <c r="AW136" s="54"/>
      <c r="AX136" s="54"/>
    </row>
    <row r="137" spans="2:50" s="1" customFormat="1" ht="43.5" customHeight="1" outlineLevel="1" x14ac:dyDescent="0.2">
      <c r="B137" s="278" t="s">
        <v>6557</v>
      </c>
      <c r="C137" s="59" t="s">
        <v>1681</v>
      </c>
      <c r="D137" s="55" t="s">
        <v>5140</v>
      </c>
      <c r="E137" s="56" t="s">
        <v>1533</v>
      </c>
      <c r="F137" s="85" t="s">
        <v>3147</v>
      </c>
      <c r="G137" s="72" t="s">
        <v>3157</v>
      </c>
      <c r="H137" s="112" t="s">
        <v>142</v>
      </c>
      <c r="I137" s="260" t="s">
        <v>6956</v>
      </c>
      <c r="J137" s="71">
        <v>0.6</v>
      </c>
      <c r="K137" s="60">
        <v>471810000</v>
      </c>
      <c r="L137" s="57" t="s">
        <v>3103</v>
      </c>
      <c r="M137" s="57" t="s">
        <v>1736</v>
      </c>
      <c r="N137" s="73" t="s">
        <v>3537</v>
      </c>
      <c r="O137" s="57" t="s">
        <v>1737</v>
      </c>
      <c r="P137" s="57" t="s">
        <v>6317</v>
      </c>
      <c r="Q137" s="57" t="s">
        <v>3167</v>
      </c>
      <c r="R137" s="205" t="s">
        <v>6399</v>
      </c>
      <c r="S137" s="65" t="s">
        <v>6400</v>
      </c>
      <c r="T137" s="50">
        <v>176</v>
      </c>
      <c r="U137" s="11">
        <v>36000</v>
      </c>
      <c r="V137" s="58">
        <f t="shared" si="2"/>
        <v>6336000</v>
      </c>
      <c r="W137" s="58">
        <f t="shared" si="3"/>
        <v>7096320.0000000009</v>
      </c>
      <c r="X137" s="58"/>
      <c r="Y137" s="57">
        <v>2017</v>
      </c>
      <c r="Z137" s="16"/>
      <c r="AB137" s="47"/>
      <c r="AC137" s="308"/>
      <c r="AD137" s="54"/>
      <c r="AE137" s="54"/>
      <c r="AF137" s="54"/>
      <c r="AG137" s="54"/>
      <c r="AH137" s="54"/>
      <c r="AI137" s="54"/>
      <c r="AJ137" s="54"/>
      <c r="AK137" s="54"/>
      <c r="AL137" s="54"/>
      <c r="AM137" s="54"/>
      <c r="AN137" s="54"/>
      <c r="AO137" s="54"/>
      <c r="AP137" s="54"/>
      <c r="AQ137" s="54"/>
      <c r="AR137" s="54"/>
      <c r="AS137" s="54"/>
      <c r="AT137" s="54"/>
      <c r="AU137" s="54"/>
      <c r="AV137" s="54"/>
      <c r="AW137" s="54"/>
      <c r="AX137" s="54"/>
    </row>
    <row r="138" spans="2:50" s="1" customFormat="1" ht="43.5" customHeight="1" outlineLevel="1" x14ac:dyDescent="0.2">
      <c r="B138" s="278" t="s">
        <v>6557</v>
      </c>
      <c r="C138" s="59" t="s">
        <v>1682</v>
      </c>
      <c r="D138" s="55" t="s">
        <v>5140</v>
      </c>
      <c r="E138" s="56" t="s">
        <v>1534</v>
      </c>
      <c r="F138" s="85" t="s">
        <v>3147</v>
      </c>
      <c r="G138" s="72" t="s">
        <v>3158</v>
      </c>
      <c r="H138" s="112" t="s">
        <v>143</v>
      </c>
      <c r="I138" s="55" t="s">
        <v>6957</v>
      </c>
      <c r="J138" s="71">
        <v>0.6</v>
      </c>
      <c r="K138" s="60">
        <v>471810000</v>
      </c>
      <c r="L138" s="57" t="s">
        <v>3103</v>
      </c>
      <c r="M138" s="57" t="s">
        <v>1736</v>
      </c>
      <c r="N138" s="73" t="s">
        <v>3537</v>
      </c>
      <c r="O138" s="57" t="s">
        <v>1737</v>
      </c>
      <c r="P138" s="57" t="s">
        <v>6316</v>
      </c>
      <c r="Q138" s="57" t="s">
        <v>3167</v>
      </c>
      <c r="R138" s="205" t="s">
        <v>6399</v>
      </c>
      <c r="S138" s="65" t="s">
        <v>6400</v>
      </c>
      <c r="T138" s="50">
        <v>34.285714285714285</v>
      </c>
      <c r="U138" s="11">
        <v>8500</v>
      </c>
      <c r="V138" s="58">
        <f t="shared" si="2"/>
        <v>291428.57142857142</v>
      </c>
      <c r="W138" s="58">
        <f t="shared" si="3"/>
        <v>326400</v>
      </c>
      <c r="X138" s="58"/>
      <c r="Y138" s="57">
        <v>2017</v>
      </c>
      <c r="Z138" s="16"/>
      <c r="AB138" s="47"/>
      <c r="AC138" s="308"/>
      <c r="AD138" s="54"/>
      <c r="AE138" s="54"/>
      <c r="AF138" s="54"/>
      <c r="AG138" s="54"/>
      <c r="AH138" s="54"/>
      <c r="AI138" s="54"/>
      <c r="AJ138" s="54"/>
      <c r="AK138" s="54"/>
      <c r="AL138" s="54"/>
      <c r="AM138" s="54"/>
      <c r="AN138" s="54"/>
      <c r="AO138" s="54"/>
      <c r="AP138" s="54"/>
      <c r="AQ138" s="54"/>
      <c r="AR138" s="54"/>
      <c r="AS138" s="54"/>
      <c r="AT138" s="54"/>
      <c r="AU138" s="54"/>
      <c r="AV138" s="54"/>
      <c r="AW138" s="54"/>
      <c r="AX138" s="54"/>
    </row>
    <row r="139" spans="2:50" s="1" customFormat="1" ht="43.5" customHeight="1" outlineLevel="1" x14ac:dyDescent="0.2">
      <c r="B139" s="278" t="s">
        <v>6557</v>
      </c>
      <c r="C139" s="59" t="s">
        <v>1683</v>
      </c>
      <c r="D139" s="55" t="s">
        <v>5140</v>
      </c>
      <c r="E139" s="56" t="s">
        <v>1535</v>
      </c>
      <c r="F139" s="85" t="s">
        <v>3147</v>
      </c>
      <c r="G139" s="72" t="s">
        <v>3159</v>
      </c>
      <c r="H139" s="112" t="s">
        <v>144</v>
      </c>
      <c r="I139" s="55" t="s">
        <v>6957</v>
      </c>
      <c r="J139" s="71">
        <v>0.6</v>
      </c>
      <c r="K139" s="60">
        <v>471810000</v>
      </c>
      <c r="L139" s="57" t="s">
        <v>3103</v>
      </c>
      <c r="M139" s="57" t="s">
        <v>1736</v>
      </c>
      <c r="N139" s="73" t="s">
        <v>3537</v>
      </c>
      <c r="O139" s="57" t="s">
        <v>1737</v>
      </c>
      <c r="P139" s="57" t="s">
        <v>6316</v>
      </c>
      <c r="Q139" s="57" t="s">
        <v>3167</v>
      </c>
      <c r="R139" s="205" t="s">
        <v>6399</v>
      </c>
      <c r="S139" s="65" t="s">
        <v>6400</v>
      </c>
      <c r="T139" s="50">
        <v>128.57142857142856</v>
      </c>
      <c r="U139" s="11">
        <v>16000</v>
      </c>
      <c r="V139" s="58">
        <f t="shared" si="2"/>
        <v>2057142.8571428568</v>
      </c>
      <c r="W139" s="58">
        <f t="shared" si="3"/>
        <v>2304000</v>
      </c>
      <c r="X139" s="58"/>
      <c r="Y139" s="57">
        <v>2017</v>
      </c>
      <c r="Z139" s="16"/>
      <c r="AB139" s="47"/>
      <c r="AC139" s="308"/>
      <c r="AD139" s="54"/>
      <c r="AE139" s="54"/>
      <c r="AF139" s="54"/>
      <c r="AG139" s="54"/>
      <c r="AH139" s="54"/>
      <c r="AI139" s="54"/>
      <c r="AJ139" s="54"/>
      <c r="AK139" s="54"/>
      <c r="AL139" s="54"/>
      <c r="AM139" s="54"/>
      <c r="AN139" s="54"/>
      <c r="AO139" s="54"/>
      <c r="AP139" s="54"/>
      <c r="AQ139" s="54"/>
      <c r="AR139" s="54"/>
      <c r="AS139" s="54"/>
      <c r="AT139" s="54"/>
      <c r="AU139" s="54"/>
      <c r="AV139" s="54"/>
      <c r="AW139" s="54"/>
      <c r="AX139" s="54"/>
    </row>
    <row r="140" spans="2:50" s="1" customFormat="1" ht="43.5" customHeight="1" outlineLevel="1" x14ac:dyDescent="0.2">
      <c r="B140" s="278" t="s">
        <v>6557</v>
      </c>
      <c r="C140" s="59" t="s">
        <v>1684</v>
      </c>
      <c r="D140" s="55" t="s">
        <v>5140</v>
      </c>
      <c r="E140" s="56" t="s">
        <v>1536</v>
      </c>
      <c r="F140" s="85" t="s">
        <v>3147</v>
      </c>
      <c r="G140" s="72" t="s">
        <v>3160</v>
      </c>
      <c r="H140" s="112" t="s">
        <v>145</v>
      </c>
      <c r="I140" s="55" t="s">
        <v>6957</v>
      </c>
      <c r="J140" s="71">
        <v>0.6</v>
      </c>
      <c r="K140" s="60">
        <v>471810000</v>
      </c>
      <c r="L140" s="57" t="s">
        <v>3103</v>
      </c>
      <c r="M140" s="57" t="s">
        <v>1736</v>
      </c>
      <c r="N140" s="73" t="s">
        <v>3537</v>
      </c>
      <c r="O140" s="57" t="s">
        <v>1737</v>
      </c>
      <c r="P140" s="57" t="s">
        <v>6316</v>
      </c>
      <c r="Q140" s="57" t="s">
        <v>3167</v>
      </c>
      <c r="R140" s="205" t="s">
        <v>6399</v>
      </c>
      <c r="S140" s="65" t="s">
        <v>6400</v>
      </c>
      <c r="T140" s="50">
        <v>170.33333333333334</v>
      </c>
      <c r="U140" s="11">
        <v>16000</v>
      </c>
      <c r="V140" s="58">
        <f t="shared" si="2"/>
        <v>2725333.3333333335</v>
      </c>
      <c r="W140" s="58">
        <f t="shared" si="3"/>
        <v>3052373.333333334</v>
      </c>
      <c r="X140" s="58"/>
      <c r="Y140" s="57">
        <v>2017</v>
      </c>
      <c r="Z140" s="16"/>
      <c r="AB140" s="47"/>
      <c r="AC140" s="308"/>
      <c r="AD140" s="54"/>
      <c r="AE140" s="54"/>
      <c r="AF140" s="54"/>
      <c r="AG140" s="54"/>
      <c r="AH140" s="54"/>
      <c r="AI140" s="54"/>
      <c r="AJ140" s="54"/>
      <c r="AK140" s="54"/>
      <c r="AL140" s="54"/>
      <c r="AM140" s="54"/>
      <c r="AN140" s="54"/>
      <c r="AO140" s="54"/>
      <c r="AP140" s="54"/>
      <c r="AQ140" s="54"/>
      <c r="AR140" s="54"/>
      <c r="AS140" s="54"/>
      <c r="AT140" s="54"/>
      <c r="AU140" s="54"/>
      <c r="AV140" s="54"/>
      <c r="AW140" s="54"/>
      <c r="AX140" s="54"/>
    </row>
    <row r="141" spans="2:50" s="1" customFormat="1" ht="43.5" customHeight="1" outlineLevel="1" x14ac:dyDescent="0.2">
      <c r="B141" s="278" t="s">
        <v>6557</v>
      </c>
      <c r="C141" s="59" t="s">
        <v>1685</v>
      </c>
      <c r="D141" s="55" t="s">
        <v>5140</v>
      </c>
      <c r="E141" s="56" t="s">
        <v>1537</v>
      </c>
      <c r="F141" s="85" t="s">
        <v>3147</v>
      </c>
      <c r="G141" s="72" t="s">
        <v>3161</v>
      </c>
      <c r="H141" s="112" t="s">
        <v>146</v>
      </c>
      <c r="I141" s="260" t="s">
        <v>6956</v>
      </c>
      <c r="J141" s="71">
        <v>0.6</v>
      </c>
      <c r="K141" s="60">
        <v>471810000</v>
      </c>
      <c r="L141" s="57" t="s">
        <v>3103</v>
      </c>
      <c r="M141" s="57" t="s">
        <v>1736</v>
      </c>
      <c r="N141" s="73" t="s">
        <v>3537</v>
      </c>
      <c r="O141" s="57" t="s">
        <v>1737</v>
      </c>
      <c r="P141" s="57" t="s">
        <v>1736</v>
      </c>
      <c r="Q141" s="57" t="s">
        <v>3167</v>
      </c>
      <c r="R141" s="205" t="s">
        <v>6399</v>
      </c>
      <c r="S141" s="65" t="s">
        <v>6400</v>
      </c>
      <c r="T141" s="50">
        <v>1586.6666666666667</v>
      </c>
      <c r="U141" s="11">
        <v>25000</v>
      </c>
      <c r="V141" s="58">
        <v>0</v>
      </c>
      <c r="W141" s="58">
        <f t="shared" si="3"/>
        <v>0</v>
      </c>
      <c r="X141" s="58"/>
      <c r="Y141" s="57">
        <v>2017</v>
      </c>
      <c r="Z141" s="16" t="s">
        <v>6807</v>
      </c>
      <c r="AB141" s="47"/>
      <c r="AC141" s="308"/>
      <c r="AD141" s="54"/>
      <c r="AE141" s="54"/>
      <c r="AF141" s="54"/>
      <c r="AG141" s="54"/>
      <c r="AH141" s="54"/>
      <c r="AI141" s="54"/>
      <c r="AJ141" s="54"/>
      <c r="AK141" s="54"/>
      <c r="AL141" s="54"/>
      <c r="AM141" s="54"/>
      <c r="AN141" s="54"/>
      <c r="AO141" s="54"/>
      <c r="AP141" s="54"/>
      <c r="AQ141" s="54"/>
      <c r="AR141" s="54"/>
      <c r="AS141" s="54"/>
      <c r="AT141" s="54"/>
      <c r="AU141" s="54"/>
      <c r="AV141" s="54"/>
      <c r="AW141" s="54"/>
      <c r="AX141" s="54"/>
    </row>
    <row r="142" spans="2:50" s="1" customFormat="1" ht="43.5" customHeight="1" outlineLevel="1" x14ac:dyDescent="0.2">
      <c r="B142" s="278" t="s">
        <v>6557</v>
      </c>
      <c r="C142" s="59" t="s">
        <v>6594</v>
      </c>
      <c r="D142" s="55" t="s">
        <v>5140</v>
      </c>
      <c r="E142" s="56" t="s">
        <v>1537</v>
      </c>
      <c r="F142" s="85" t="s">
        <v>3147</v>
      </c>
      <c r="G142" s="72" t="s">
        <v>3161</v>
      </c>
      <c r="H142" s="112" t="s">
        <v>146</v>
      </c>
      <c r="I142" s="260" t="s">
        <v>6956</v>
      </c>
      <c r="J142" s="71">
        <v>0.6</v>
      </c>
      <c r="K142" s="60">
        <v>471810000</v>
      </c>
      <c r="L142" s="57" t="s">
        <v>3103</v>
      </c>
      <c r="M142" s="57" t="s">
        <v>6316</v>
      </c>
      <c r="N142" s="73" t="s">
        <v>3537</v>
      </c>
      <c r="O142" s="57" t="s">
        <v>1737</v>
      </c>
      <c r="P142" s="57" t="s">
        <v>6317</v>
      </c>
      <c r="Q142" s="57" t="s">
        <v>3167</v>
      </c>
      <c r="R142" s="205" t="s">
        <v>6399</v>
      </c>
      <c r="S142" s="65" t="s">
        <v>6400</v>
      </c>
      <c r="T142" s="50">
        <v>1057.7777777777801</v>
      </c>
      <c r="U142" s="11">
        <v>25000</v>
      </c>
      <c r="V142" s="58">
        <f>T142*U142</f>
        <v>26444444.444444504</v>
      </c>
      <c r="W142" s="58">
        <f>V142*1.12</f>
        <v>29617777.777777847</v>
      </c>
      <c r="X142" s="58"/>
      <c r="Y142" s="57">
        <v>2017</v>
      </c>
      <c r="Z142" s="16"/>
      <c r="AB142" s="47"/>
      <c r="AC142" s="308"/>
      <c r="AD142" s="54"/>
      <c r="AE142" s="54"/>
      <c r="AF142" s="54"/>
      <c r="AG142" s="54"/>
      <c r="AH142" s="54"/>
      <c r="AI142" s="54"/>
      <c r="AJ142" s="54"/>
      <c r="AK142" s="54"/>
      <c r="AL142" s="54"/>
      <c r="AM142" s="54"/>
      <c r="AN142" s="54"/>
      <c r="AO142" s="54"/>
      <c r="AP142" s="54"/>
      <c r="AQ142" s="54"/>
      <c r="AR142" s="54"/>
      <c r="AS142" s="54"/>
      <c r="AT142" s="54"/>
      <c r="AU142" s="54"/>
      <c r="AV142" s="54"/>
      <c r="AW142" s="54"/>
      <c r="AX142" s="54"/>
    </row>
    <row r="143" spans="2:50" s="1" customFormat="1" ht="43.5" customHeight="1" outlineLevel="1" x14ac:dyDescent="0.2">
      <c r="B143" s="278" t="s">
        <v>6557</v>
      </c>
      <c r="C143" s="59" t="s">
        <v>1686</v>
      </c>
      <c r="D143" s="55" t="s">
        <v>5140</v>
      </c>
      <c r="E143" s="55" t="s">
        <v>1538</v>
      </c>
      <c r="F143" s="27" t="s">
        <v>3147</v>
      </c>
      <c r="G143" s="46" t="s">
        <v>5365</v>
      </c>
      <c r="H143" s="112" t="s">
        <v>147</v>
      </c>
      <c r="I143" s="55" t="s">
        <v>6957</v>
      </c>
      <c r="J143" s="71">
        <v>0.6</v>
      </c>
      <c r="K143" s="60">
        <v>471810000</v>
      </c>
      <c r="L143" s="57" t="s">
        <v>3103</v>
      </c>
      <c r="M143" s="57" t="s">
        <v>1736</v>
      </c>
      <c r="N143" s="73" t="s">
        <v>3537</v>
      </c>
      <c r="O143" s="57" t="s">
        <v>1737</v>
      </c>
      <c r="P143" s="57" t="s">
        <v>6316</v>
      </c>
      <c r="Q143" s="57" t="s">
        <v>3167</v>
      </c>
      <c r="R143" s="205" t="s">
        <v>6399</v>
      </c>
      <c r="S143" s="65" t="s">
        <v>6400</v>
      </c>
      <c r="T143" s="113">
        <v>300</v>
      </c>
      <c r="U143" s="11">
        <v>6500</v>
      </c>
      <c r="V143" s="58">
        <f t="shared" si="2"/>
        <v>1950000</v>
      </c>
      <c r="W143" s="58">
        <f t="shared" si="3"/>
        <v>2184000</v>
      </c>
      <c r="X143" s="58"/>
      <c r="Y143" s="57">
        <v>2017</v>
      </c>
      <c r="Z143" s="55"/>
      <c r="AB143" s="47"/>
      <c r="AC143" s="308"/>
      <c r="AD143" s="54"/>
      <c r="AE143" s="54"/>
      <c r="AF143" s="54"/>
      <c r="AG143" s="54"/>
      <c r="AH143" s="54"/>
      <c r="AI143" s="54"/>
      <c r="AJ143" s="54"/>
      <c r="AK143" s="54"/>
      <c r="AL143" s="54"/>
      <c r="AM143" s="54"/>
      <c r="AN143" s="54"/>
      <c r="AO143" s="54"/>
      <c r="AP143" s="54"/>
      <c r="AQ143" s="54"/>
      <c r="AR143" s="54"/>
      <c r="AS143" s="54"/>
      <c r="AT143" s="54"/>
      <c r="AU143" s="54"/>
      <c r="AV143" s="54"/>
      <c r="AW143" s="54"/>
      <c r="AX143" s="54"/>
    </row>
    <row r="144" spans="2:50" s="1" customFormat="1" ht="43.5" customHeight="1" outlineLevel="1" x14ac:dyDescent="0.2">
      <c r="B144" s="278" t="s">
        <v>6557</v>
      </c>
      <c r="C144" s="59" t="s">
        <v>1687</v>
      </c>
      <c r="D144" s="55" t="s">
        <v>5140</v>
      </c>
      <c r="E144" s="56" t="s">
        <v>1539</v>
      </c>
      <c r="F144" s="26" t="s">
        <v>3147</v>
      </c>
      <c r="G144" s="46" t="s">
        <v>5366</v>
      </c>
      <c r="H144" s="112" t="s">
        <v>148</v>
      </c>
      <c r="I144" s="260" t="s">
        <v>6956</v>
      </c>
      <c r="J144" s="71">
        <v>0.6</v>
      </c>
      <c r="K144" s="60">
        <v>471810000</v>
      </c>
      <c r="L144" s="57" t="s">
        <v>3103</v>
      </c>
      <c r="M144" s="57" t="s">
        <v>1736</v>
      </c>
      <c r="N144" s="73" t="s">
        <v>3537</v>
      </c>
      <c r="O144" s="57" t="s">
        <v>1737</v>
      </c>
      <c r="P144" s="57" t="s">
        <v>6316</v>
      </c>
      <c r="Q144" s="57" t="s">
        <v>3167</v>
      </c>
      <c r="R144" s="205" t="s">
        <v>6399</v>
      </c>
      <c r="S144" s="65" t="s">
        <v>6400</v>
      </c>
      <c r="T144" s="50">
        <v>500</v>
      </c>
      <c r="U144" s="11">
        <v>12000</v>
      </c>
      <c r="V144" s="58">
        <f t="shared" ref="V144:V180" si="4">T144*U144</f>
        <v>6000000</v>
      </c>
      <c r="W144" s="58">
        <f t="shared" ref="W144:W180" si="5">V144*1.12</f>
        <v>6720000.0000000009</v>
      </c>
      <c r="X144" s="58"/>
      <c r="Y144" s="57">
        <v>2017</v>
      </c>
      <c r="Z144" s="16"/>
      <c r="AB144" s="47"/>
      <c r="AC144" s="308"/>
      <c r="AD144" s="54"/>
      <c r="AE144" s="54"/>
      <c r="AF144" s="54"/>
      <c r="AG144" s="54"/>
      <c r="AH144" s="54"/>
      <c r="AI144" s="54"/>
      <c r="AJ144" s="54"/>
      <c r="AK144" s="54"/>
      <c r="AL144" s="54"/>
      <c r="AM144" s="54"/>
      <c r="AN144" s="54"/>
      <c r="AO144" s="54"/>
      <c r="AP144" s="54"/>
      <c r="AQ144" s="54"/>
      <c r="AR144" s="54"/>
      <c r="AS144" s="54"/>
      <c r="AT144" s="54"/>
      <c r="AU144" s="54"/>
      <c r="AV144" s="54"/>
      <c r="AW144" s="54"/>
      <c r="AX144" s="54"/>
    </row>
    <row r="145" spans="2:50" s="1" customFormat="1" ht="43.5" customHeight="1" outlineLevel="1" x14ac:dyDescent="0.2">
      <c r="B145" s="278" t="s">
        <v>6557</v>
      </c>
      <c r="C145" s="59" t="s">
        <v>1688</v>
      </c>
      <c r="D145" s="55" t="s">
        <v>5140</v>
      </c>
      <c r="E145" s="56" t="s">
        <v>1540</v>
      </c>
      <c r="F145" s="26" t="s">
        <v>3147</v>
      </c>
      <c r="G145" s="46" t="s">
        <v>5367</v>
      </c>
      <c r="H145" s="112" t="s">
        <v>149</v>
      </c>
      <c r="I145" s="260" t="s">
        <v>6956</v>
      </c>
      <c r="J145" s="71">
        <v>0.6</v>
      </c>
      <c r="K145" s="60">
        <v>471810000</v>
      </c>
      <c r="L145" s="57" t="s">
        <v>3103</v>
      </c>
      <c r="M145" s="57" t="s">
        <v>1736</v>
      </c>
      <c r="N145" s="73" t="s">
        <v>3537</v>
      </c>
      <c r="O145" s="57" t="s">
        <v>1737</v>
      </c>
      <c r="P145" s="57" t="s">
        <v>6317</v>
      </c>
      <c r="Q145" s="57" t="s">
        <v>3167</v>
      </c>
      <c r="R145" s="205" t="s">
        <v>6399</v>
      </c>
      <c r="S145" s="65" t="s">
        <v>6400</v>
      </c>
      <c r="T145" s="50">
        <v>800</v>
      </c>
      <c r="U145" s="11">
        <v>16000</v>
      </c>
      <c r="V145" s="58">
        <f t="shared" si="4"/>
        <v>12800000</v>
      </c>
      <c r="W145" s="58">
        <f t="shared" si="5"/>
        <v>14336000.000000002</v>
      </c>
      <c r="X145" s="58"/>
      <c r="Y145" s="57">
        <v>2017</v>
      </c>
      <c r="Z145" s="16"/>
      <c r="AB145" s="47"/>
      <c r="AC145" s="308"/>
      <c r="AD145" s="54"/>
      <c r="AE145" s="54"/>
      <c r="AF145" s="54"/>
      <c r="AG145" s="54"/>
      <c r="AH145" s="54"/>
      <c r="AI145" s="54"/>
      <c r="AJ145" s="54"/>
      <c r="AK145" s="54"/>
      <c r="AL145" s="54"/>
      <c r="AM145" s="54"/>
      <c r="AN145" s="54"/>
      <c r="AO145" s="54"/>
      <c r="AP145" s="54"/>
      <c r="AQ145" s="54"/>
      <c r="AR145" s="54"/>
      <c r="AS145" s="54"/>
      <c r="AT145" s="54"/>
      <c r="AU145" s="54"/>
      <c r="AV145" s="54"/>
      <c r="AW145" s="54"/>
      <c r="AX145" s="54"/>
    </row>
    <row r="146" spans="2:50" s="1" customFormat="1" ht="43.5" customHeight="1" outlineLevel="1" x14ac:dyDescent="0.2">
      <c r="B146" s="278" t="s">
        <v>6557</v>
      </c>
      <c r="C146" s="59" t="s">
        <v>1689</v>
      </c>
      <c r="D146" s="55" t="s">
        <v>5140</v>
      </c>
      <c r="E146" s="56" t="s">
        <v>1541</v>
      </c>
      <c r="F146" s="26" t="s">
        <v>3147</v>
      </c>
      <c r="G146" s="46" t="s">
        <v>5368</v>
      </c>
      <c r="H146" s="112" t="s">
        <v>150</v>
      </c>
      <c r="I146" s="55" t="s">
        <v>6957</v>
      </c>
      <c r="J146" s="71">
        <v>0.6</v>
      </c>
      <c r="K146" s="60">
        <v>471810000</v>
      </c>
      <c r="L146" s="57" t="s">
        <v>3103</v>
      </c>
      <c r="M146" s="57" t="s">
        <v>1736</v>
      </c>
      <c r="N146" s="73" t="s">
        <v>3537</v>
      </c>
      <c r="O146" s="57" t="s">
        <v>1737</v>
      </c>
      <c r="P146" s="57" t="s">
        <v>6316</v>
      </c>
      <c r="Q146" s="57" t="s">
        <v>3167</v>
      </c>
      <c r="R146" s="205" t="s">
        <v>6399</v>
      </c>
      <c r="S146" s="65" t="s">
        <v>6400</v>
      </c>
      <c r="T146" s="50">
        <v>300</v>
      </c>
      <c r="U146" s="11">
        <v>5500</v>
      </c>
      <c r="V146" s="58">
        <f t="shared" si="4"/>
        <v>1650000</v>
      </c>
      <c r="W146" s="58">
        <f t="shared" si="5"/>
        <v>1848000.0000000002</v>
      </c>
      <c r="X146" s="58"/>
      <c r="Y146" s="57">
        <v>2017</v>
      </c>
      <c r="Z146" s="16"/>
      <c r="AB146" s="47"/>
      <c r="AC146" s="308"/>
      <c r="AD146" s="54"/>
      <c r="AE146" s="54"/>
      <c r="AF146" s="54"/>
      <c r="AG146" s="54"/>
      <c r="AH146" s="54"/>
      <c r="AI146" s="54"/>
      <c r="AJ146" s="54"/>
      <c r="AK146" s="54"/>
      <c r="AL146" s="54"/>
      <c r="AM146" s="54"/>
      <c r="AN146" s="54"/>
      <c r="AO146" s="54"/>
      <c r="AP146" s="54"/>
      <c r="AQ146" s="54"/>
      <c r="AR146" s="54"/>
      <c r="AS146" s="54"/>
      <c r="AT146" s="54"/>
      <c r="AU146" s="54"/>
      <c r="AV146" s="54"/>
      <c r="AW146" s="54"/>
      <c r="AX146" s="54"/>
    </row>
    <row r="147" spans="2:50" s="1" customFormat="1" ht="43.5" customHeight="1" outlineLevel="1" x14ac:dyDescent="0.2">
      <c r="B147" s="278" t="s">
        <v>6557</v>
      </c>
      <c r="C147" s="59" t="s">
        <v>1690</v>
      </c>
      <c r="D147" s="55" t="s">
        <v>5140</v>
      </c>
      <c r="E147" s="56" t="s">
        <v>1542</v>
      </c>
      <c r="F147" s="26" t="s">
        <v>3147</v>
      </c>
      <c r="G147" s="46" t="s">
        <v>5369</v>
      </c>
      <c r="H147" s="112" t="s">
        <v>151</v>
      </c>
      <c r="I147" s="55" t="s">
        <v>6957</v>
      </c>
      <c r="J147" s="71">
        <v>0.6</v>
      </c>
      <c r="K147" s="60">
        <v>471810000</v>
      </c>
      <c r="L147" s="57" t="s">
        <v>3103</v>
      </c>
      <c r="M147" s="57" t="s">
        <v>1736</v>
      </c>
      <c r="N147" s="73" t="s">
        <v>3537</v>
      </c>
      <c r="O147" s="57" t="s">
        <v>1737</v>
      </c>
      <c r="P147" s="57" t="s">
        <v>6316</v>
      </c>
      <c r="Q147" s="57" t="s">
        <v>3167</v>
      </c>
      <c r="R147" s="205" t="s">
        <v>6399</v>
      </c>
      <c r="S147" s="65" t="s">
        <v>6400</v>
      </c>
      <c r="T147" s="50">
        <v>133.71428571428572</v>
      </c>
      <c r="U147" s="11">
        <v>4000</v>
      </c>
      <c r="V147" s="58">
        <f t="shared" si="4"/>
        <v>534857.14285714284</v>
      </c>
      <c r="W147" s="58">
        <f t="shared" si="5"/>
        <v>599040</v>
      </c>
      <c r="X147" s="58"/>
      <c r="Y147" s="57">
        <v>2017</v>
      </c>
      <c r="Z147" s="16"/>
      <c r="AB147" s="47"/>
      <c r="AC147" s="308"/>
      <c r="AD147" s="54"/>
      <c r="AE147" s="54"/>
      <c r="AF147" s="54"/>
      <c r="AG147" s="54"/>
      <c r="AH147" s="54"/>
      <c r="AI147" s="54"/>
      <c r="AJ147" s="54"/>
      <c r="AK147" s="54"/>
      <c r="AL147" s="54"/>
      <c r="AM147" s="54"/>
      <c r="AN147" s="54"/>
      <c r="AO147" s="54"/>
      <c r="AP147" s="54"/>
      <c r="AQ147" s="54"/>
      <c r="AR147" s="54"/>
      <c r="AS147" s="54"/>
      <c r="AT147" s="54"/>
      <c r="AU147" s="54"/>
      <c r="AV147" s="54"/>
      <c r="AW147" s="54"/>
      <c r="AX147" s="54"/>
    </row>
    <row r="148" spans="2:50" s="1" customFormat="1" ht="43.5" customHeight="1" outlineLevel="1" x14ac:dyDescent="0.2">
      <c r="B148" s="278" t="s">
        <v>6557</v>
      </c>
      <c r="C148" s="59" t="s">
        <v>1691</v>
      </c>
      <c r="D148" s="55" t="s">
        <v>5140</v>
      </c>
      <c r="E148" s="56" t="s">
        <v>1543</v>
      </c>
      <c r="F148" s="26" t="s">
        <v>3147</v>
      </c>
      <c r="G148" s="46" t="s">
        <v>5370</v>
      </c>
      <c r="H148" s="112" t="s">
        <v>152</v>
      </c>
      <c r="I148" s="260" t="s">
        <v>6956</v>
      </c>
      <c r="J148" s="71">
        <v>0.6</v>
      </c>
      <c r="K148" s="60">
        <v>471810000</v>
      </c>
      <c r="L148" s="57" t="s">
        <v>3103</v>
      </c>
      <c r="M148" s="57" t="s">
        <v>1736</v>
      </c>
      <c r="N148" s="73" t="s">
        <v>3537</v>
      </c>
      <c r="O148" s="57" t="s">
        <v>1737</v>
      </c>
      <c r="P148" s="57" t="s">
        <v>6317</v>
      </c>
      <c r="Q148" s="57" t="s">
        <v>3167</v>
      </c>
      <c r="R148" s="205" t="s">
        <v>6399</v>
      </c>
      <c r="S148" s="65" t="s">
        <v>6400</v>
      </c>
      <c r="T148" s="50">
        <v>3933.333333333333</v>
      </c>
      <c r="U148" s="11">
        <v>4200</v>
      </c>
      <c r="V148" s="58">
        <f t="shared" si="4"/>
        <v>16519999.999999998</v>
      </c>
      <c r="W148" s="58">
        <f t="shared" si="5"/>
        <v>18502400</v>
      </c>
      <c r="X148" s="58"/>
      <c r="Y148" s="57">
        <v>2017</v>
      </c>
      <c r="Z148" s="16"/>
      <c r="AB148" s="47"/>
      <c r="AC148" s="308"/>
      <c r="AD148" s="54"/>
      <c r="AE148" s="54"/>
      <c r="AF148" s="54"/>
      <c r="AG148" s="54"/>
      <c r="AH148" s="54"/>
      <c r="AI148" s="54"/>
      <c r="AJ148" s="54"/>
      <c r="AK148" s="54"/>
      <c r="AL148" s="54"/>
      <c r="AM148" s="54"/>
      <c r="AN148" s="54"/>
      <c r="AO148" s="54"/>
      <c r="AP148" s="54"/>
      <c r="AQ148" s="54"/>
      <c r="AR148" s="54"/>
      <c r="AS148" s="54"/>
      <c r="AT148" s="54"/>
      <c r="AU148" s="54"/>
      <c r="AV148" s="54"/>
      <c r="AW148" s="54"/>
      <c r="AX148" s="54"/>
    </row>
    <row r="149" spans="2:50" s="1" customFormat="1" ht="43.5" customHeight="1" outlineLevel="1" x14ac:dyDescent="0.2">
      <c r="B149" s="278" t="s">
        <v>6557</v>
      </c>
      <c r="C149" s="59" t="s">
        <v>1692</v>
      </c>
      <c r="D149" s="55" t="s">
        <v>5140</v>
      </c>
      <c r="E149" s="56" t="s">
        <v>1538</v>
      </c>
      <c r="F149" s="26" t="s">
        <v>3147</v>
      </c>
      <c r="G149" s="46" t="s">
        <v>5365</v>
      </c>
      <c r="H149" s="112" t="s">
        <v>153</v>
      </c>
      <c r="I149" s="260" t="s">
        <v>6956</v>
      </c>
      <c r="J149" s="71">
        <v>0.6</v>
      </c>
      <c r="K149" s="60">
        <v>471810000</v>
      </c>
      <c r="L149" s="57" t="s">
        <v>3103</v>
      </c>
      <c r="M149" s="57" t="s">
        <v>1736</v>
      </c>
      <c r="N149" s="73" t="s">
        <v>3537</v>
      </c>
      <c r="O149" s="57" t="s">
        <v>1737</v>
      </c>
      <c r="P149" s="57" t="s">
        <v>1736</v>
      </c>
      <c r="Q149" s="57" t="s">
        <v>3167</v>
      </c>
      <c r="R149" s="205" t="s">
        <v>6399</v>
      </c>
      <c r="S149" s="65" t="s">
        <v>6400</v>
      </c>
      <c r="T149" s="50">
        <v>11740.931369047619</v>
      </c>
      <c r="U149" s="11">
        <v>3594.88</v>
      </c>
      <c r="V149" s="58">
        <v>0</v>
      </c>
      <c r="W149" s="58">
        <f t="shared" si="5"/>
        <v>0</v>
      </c>
      <c r="X149" s="58"/>
      <c r="Y149" s="57">
        <v>2017</v>
      </c>
      <c r="Z149" s="16" t="s">
        <v>6807</v>
      </c>
      <c r="AB149" s="47"/>
      <c r="AC149" s="308"/>
      <c r="AD149" s="54"/>
      <c r="AE149" s="54"/>
      <c r="AF149" s="54"/>
      <c r="AG149" s="54"/>
      <c r="AH149" s="54"/>
      <c r="AI149" s="54"/>
      <c r="AJ149" s="54"/>
      <c r="AK149" s="54"/>
      <c r="AL149" s="54"/>
      <c r="AM149" s="54"/>
      <c r="AN149" s="54"/>
      <c r="AO149" s="54"/>
      <c r="AP149" s="54"/>
      <c r="AQ149" s="54"/>
      <c r="AR149" s="54"/>
      <c r="AS149" s="54"/>
      <c r="AT149" s="54"/>
      <c r="AU149" s="54"/>
      <c r="AV149" s="54"/>
      <c r="AW149" s="54"/>
      <c r="AX149" s="54"/>
    </row>
    <row r="150" spans="2:50" s="1" customFormat="1" ht="43.5" customHeight="1" outlineLevel="1" x14ac:dyDescent="0.2">
      <c r="B150" s="278" t="s">
        <v>6557</v>
      </c>
      <c r="C150" s="59" t="s">
        <v>6595</v>
      </c>
      <c r="D150" s="55" t="s">
        <v>5140</v>
      </c>
      <c r="E150" s="56" t="s">
        <v>1538</v>
      </c>
      <c r="F150" s="26" t="s">
        <v>3147</v>
      </c>
      <c r="G150" s="46" t="s">
        <v>5365</v>
      </c>
      <c r="H150" s="112" t="s">
        <v>153</v>
      </c>
      <c r="I150" s="260" t="s">
        <v>6956</v>
      </c>
      <c r="J150" s="71">
        <v>0.6</v>
      </c>
      <c r="K150" s="60">
        <v>471810000</v>
      </c>
      <c r="L150" s="57" t="s">
        <v>3103</v>
      </c>
      <c r="M150" s="57" t="s">
        <v>6316</v>
      </c>
      <c r="N150" s="73" t="s">
        <v>3537</v>
      </c>
      <c r="O150" s="57" t="s">
        <v>1737</v>
      </c>
      <c r="P150" s="57" t="s">
        <v>6317</v>
      </c>
      <c r="Q150" s="57" t="s">
        <v>3167</v>
      </c>
      <c r="R150" s="205" t="s">
        <v>6399</v>
      </c>
      <c r="S150" s="65" t="s">
        <v>6400</v>
      </c>
      <c r="T150" s="50">
        <v>7827.2875793650655</v>
      </c>
      <c r="U150" s="11">
        <v>3594.88</v>
      </c>
      <c r="V150" s="58">
        <f>T150*U150</f>
        <v>28138159.573307887</v>
      </c>
      <c r="W150" s="58">
        <f>V150*1.12</f>
        <v>31514738.722104836</v>
      </c>
      <c r="X150" s="58"/>
      <c r="Y150" s="57">
        <v>2017</v>
      </c>
      <c r="Z150" s="16" t="s">
        <v>6943</v>
      </c>
      <c r="AB150" s="47"/>
      <c r="AC150" s="308"/>
      <c r="AD150" s="54"/>
      <c r="AE150" s="54"/>
      <c r="AF150" s="54"/>
      <c r="AG150" s="54"/>
      <c r="AH150" s="54"/>
      <c r="AI150" s="54"/>
      <c r="AJ150" s="54"/>
      <c r="AK150" s="54"/>
      <c r="AL150" s="54"/>
      <c r="AM150" s="54"/>
      <c r="AN150" s="54"/>
      <c r="AO150" s="54"/>
      <c r="AP150" s="54"/>
      <c r="AQ150" s="54"/>
      <c r="AR150" s="54"/>
      <c r="AS150" s="54"/>
      <c r="AT150" s="54"/>
      <c r="AU150" s="54"/>
      <c r="AV150" s="54"/>
      <c r="AW150" s="54"/>
      <c r="AX150" s="54"/>
    </row>
    <row r="151" spans="2:50" s="1" customFormat="1" ht="43.5" customHeight="1" outlineLevel="1" x14ac:dyDescent="0.2">
      <c r="B151" s="278" t="s">
        <v>6557</v>
      </c>
      <c r="C151" s="59" t="s">
        <v>1693</v>
      </c>
      <c r="D151" s="55" t="s">
        <v>5140</v>
      </c>
      <c r="E151" s="56" t="s">
        <v>1544</v>
      </c>
      <c r="F151" s="26" t="s">
        <v>3147</v>
      </c>
      <c r="G151" s="46" t="s">
        <v>4892</v>
      </c>
      <c r="H151" s="112" t="s">
        <v>154</v>
      </c>
      <c r="I151" s="260" t="s">
        <v>6956</v>
      </c>
      <c r="J151" s="71">
        <v>0.6</v>
      </c>
      <c r="K151" s="60">
        <v>471810000</v>
      </c>
      <c r="L151" s="57" t="s">
        <v>3103</v>
      </c>
      <c r="M151" s="57" t="s">
        <v>1736</v>
      </c>
      <c r="N151" s="73" t="s">
        <v>3537</v>
      </c>
      <c r="O151" s="57" t="s">
        <v>1737</v>
      </c>
      <c r="P151" s="57" t="s">
        <v>6317</v>
      </c>
      <c r="Q151" s="57" t="s">
        <v>3167</v>
      </c>
      <c r="R151" s="205" t="s">
        <v>6399</v>
      </c>
      <c r="S151" s="65" t="s">
        <v>6400</v>
      </c>
      <c r="T151" s="50">
        <v>3421.666666666667</v>
      </c>
      <c r="U151" s="11">
        <v>6012</v>
      </c>
      <c r="V151" s="58">
        <f t="shared" si="4"/>
        <v>20571060</v>
      </c>
      <c r="W151" s="58">
        <f t="shared" si="5"/>
        <v>23039587.200000003</v>
      </c>
      <c r="X151" s="58"/>
      <c r="Y151" s="57">
        <v>2017</v>
      </c>
      <c r="Z151" s="16"/>
      <c r="AB151" s="47"/>
      <c r="AC151" s="308"/>
      <c r="AD151" s="54"/>
      <c r="AE151" s="54"/>
      <c r="AF151" s="54"/>
      <c r="AG151" s="54"/>
      <c r="AH151" s="54"/>
      <c r="AI151" s="54"/>
      <c r="AJ151" s="54"/>
      <c r="AK151" s="54"/>
      <c r="AL151" s="54"/>
      <c r="AM151" s="54"/>
      <c r="AN151" s="54"/>
      <c r="AO151" s="54"/>
      <c r="AP151" s="54"/>
      <c r="AQ151" s="54"/>
      <c r="AR151" s="54"/>
      <c r="AS151" s="54"/>
      <c r="AT151" s="54"/>
      <c r="AU151" s="54"/>
      <c r="AV151" s="54"/>
      <c r="AW151" s="54"/>
      <c r="AX151" s="54"/>
    </row>
    <row r="152" spans="2:50" s="1" customFormat="1" ht="43.5" customHeight="1" outlineLevel="1" x14ac:dyDescent="0.2">
      <c r="B152" s="278" t="s">
        <v>6557</v>
      </c>
      <c r="C152" s="59" t="s">
        <v>1694</v>
      </c>
      <c r="D152" s="55" t="s">
        <v>5140</v>
      </c>
      <c r="E152" s="56" t="s">
        <v>1545</v>
      </c>
      <c r="F152" s="26" t="s">
        <v>3147</v>
      </c>
      <c r="G152" s="46" t="s">
        <v>4888</v>
      </c>
      <c r="H152" s="112" t="s">
        <v>155</v>
      </c>
      <c r="I152" s="55" t="s">
        <v>6957</v>
      </c>
      <c r="J152" s="71">
        <v>0.6</v>
      </c>
      <c r="K152" s="60">
        <v>471810000</v>
      </c>
      <c r="L152" s="57" t="s">
        <v>3103</v>
      </c>
      <c r="M152" s="57" t="s">
        <v>1736</v>
      </c>
      <c r="N152" s="73" t="s">
        <v>3537</v>
      </c>
      <c r="O152" s="57" t="s">
        <v>1737</v>
      </c>
      <c r="P152" s="57" t="s">
        <v>6316</v>
      </c>
      <c r="Q152" s="57" t="s">
        <v>3167</v>
      </c>
      <c r="R152" s="205" t="s">
        <v>6399</v>
      </c>
      <c r="S152" s="65" t="s">
        <v>6400</v>
      </c>
      <c r="T152" s="50">
        <v>366.66666666666669</v>
      </c>
      <c r="U152" s="11">
        <v>4425</v>
      </c>
      <c r="V152" s="58">
        <f t="shared" si="4"/>
        <v>1622500</v>
      </c>
      <c r="W152" s="58">
        <f t="shared" si="5"/>
        <v>1817200.0000000002</v>
      </c>
      <c r="X152" s="58"/>
      <c r="Y152" s="57">
        <v>2017</v>
      </c>
      <c r="Z152" s="16"/>
      <c r="AB152" s="47"/>
      <c r="AC152" s="308"/>
      <c r="AD152" s="54"/>
      <c r="AE152" s="54"/>
      <c r="AF152" s="54"/>
      <c r="AG152" s="54"/>
      <c r="AH152" s="54"/>
      <c r="AI152" s="54"/>
      <c r="AJ152" s="54"/>
      <c r="AK152" s="54"/>
      <c r="AL152" s="54"/>
      <c r="AM152" s="54"/>
      <c r="AN152" s="54"/>
      <c r="AO152" s="54"/>
      <c r="AP152" s="54"/>
      <c r="AQ152" s="54"/>
      <c r="AR152" s="54"/>
      <c r="AS152" s="54"/>
      <c r="AT152" s="54"/>
      <c r="AU152" s="54"/>
      <c r="AV152" s="54"/>
      <c r="AW152" s="54"/>
      <c r="AX152" s="54"/>
    </row>
    <row r="153" spans="2:50" s="1" customFormat="1" ht="43.5" customHeight="1" outlineLevel="1" x14ac:dyDescent="0.2">
      <c r="B153" s="278" t="s">
        <v>6557</v>
      </c>
      <c r="C153" s="59" t="s">
        <v>1695</v>
      </c>
      <c r="D153" s="55" t="s">
        <v>5140</v>
      </c>
      <c r="E153" s="56" t="s">
        <v>1546</v>
      </c>
      <c r="F153" s="26" t="s">
        <v>3147</v>
      </c>
      <c r="G153" s="46" t="s">
        <v>5371</v>
      </c>
      <c r="H153" s="112" t="s">
        <v>156</v>
      </c>
      <c r="I153" s="260" t="s">
        <v>6956</v>
      </c>
      <c r="J153" s="71">
        <v>0.6</v>
      </c>
      <c r="K153" s="60">
        <v>471810000</v>
      </c>
      <c r="L153" s="57" t="s">
        <v>3103</v>
      </c>
      <c r="M153" s="57" t="s">
        <v>1736</v>
      </c>
      <c r="N153" s="73" t="s">
        <v>3537</v>
      </c>
      <c r="O153" s="57" t="s">
        <v>1737</v>
      </c>
      <c r="P153" s="57" t="s">
        <v>1736</v>
      </c>
      <c r="Q153" s="57" t="s">
        <v>3167</v>
      </c>
      <c r="R153" s="205" t="s">
        <v>6399</v>
      </c>
      <c r="S153" s="65" t="s">
        <v>6400</v>
      </c>
      <c r="T153" s="50">
        <v>4248.5474404761899</v>
      </c>
      <c r="U153" s="11">
        <v>4757</v>
      </c>
      <c r="V153" s="58">
        <v>0</v>
      </c>
      <c r="W153" s="58">
        <f t="shared" si="5"/>
        <v>0</v>
      </c>
      <c r="X153" s="58"/>
      <c r="Y153" s="57">
        <v>2017</v>
      </c>
      <c r="Z153" s="16" t="s">
        <v>6807</v>
      </c>
      <c r="AB153" s="47"/>
      <c r="AC153" s="308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54"/>
      <c r="AX153" s="54"/>
    </row>
    <row r="154" spans="2:50" s="1" customFormat="1" ht="43.5" customHeight="1" outlineLevel="1" x14ac:dyDescent="0.2">
      <c r="B154" s="278" t="s">
        <v>6557</v>
      </c>
      <c r="C154" s="59" t="s">
        <v>6596</v>
      </c>
      <c r="D154" s="55" t="s">
        <v>5140</v>
      </c>
      <c r="E154" s="56" t="s">
        <v>1546</v>
      </c>
      <c r="F154" s="26" t="s">
        <v>3147</v>
      </c>
      <c r="G154" s="46" t="s">
        <v>5371</v>
      </c>
      <c r="H154" s="112" t="s">
        <v>156</v>
      </c>
      <c r="I154" s="260" t="s">
        <v>6956</v>
      </c>
      <c r="J154" s="71">
        <v>0.6</v>
      </c>
      <c r="K154" s="60">
        <v>471810000</v>
      </c>
      <c r="L154" s="57" t="s">
        <v>3103</v>
      </c>
      <c r="M154" s="57" t="s">
        <v>6316</v>
      </c>
      <c r="N154" s="73" t="s">
        <v>3537</v>
      </c>
      <c r="O154" s="57" t="s">
        <v>1737</v>
      </c>
      <c r="P154" s="57" t="s">
        <v>6317</v>
      </c>
      <c r="Q154" s="57" t="s">
        <v>3167</v>
      </c>
      <c r="R154" s="205" t="s">
        <v>6399</v>
      </c>
      <c r="S154" s="65" t="s">
        <v>6400</v>
      </c>
      <c r="T154" s="50">
        <v>2832.3649603174599</v>
      </c>
      <c r="U154" s="11">
        <v>4757</v>
      </c>
      <c r="V154" s="58">
        <f>T154*U154</f>
        <v>13473560.116230156</v>
      </c>
      <c r="W154" s="58">
        <f>V154*1.12</f>
        <v>15090387.330177777</v>
      </c>
      <c r="X154" s="58"/>
      <c r="Y154" s="57">
        <v>2017</v>
      </c>
      <c r="Z154" s="16"/>
      <c r="AB154" s="47"/>
      <c r="AC154" s="308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54"/>
      <c r="AX154" s="54"/>
    </row>
    <row r="155" spans="2:50" s="1" customFormat="1" ht="43.5" customHeight="1" outlineLevel="1" x14ac:dyDescent="0.2">
      <c r="B155" s="278" t="s">
        <v>6557</v>
      </c>
      <c r="C155" s="59" t="s">
        <v>1696</v>
      </c>
      <c r="D155" s="55" t="s">
        <v>5140</v>
      </c>
      <c r="E155" s="56" t="s">
        <v>1547</v>
      </c>
      <c r="F155" s="26" t="s">
        <v>3147</v>
      </c>
      <c r="G155" s="46" t="s">
        <v>5372</v>
      </c>
      <c r="H155" s="112" t="s">
        <v>157</v>
      </c>
      <c r="I155" s="55" t="s">
        <v>6957</v>
      </c>
      <c r="J155" s="71">
        <v>0.6</v>
      </c>
      <c r="K155" s="60">
        <v>471810000</v>
      </c>
      <c r="L155" s="57" t="s">
        <v>3103</v>
      </c>
      <c r="M155" s="57" t="s">
        <v>1736</v>
      </c>
      <c r="N155" s="73" t="s">
        <v>3537</v>
      </c>
      <c r="O155" s="57" t="s">
        <v>1737</v>
      </c>
      <c r="P155" s="57" t="s">
        <v>6316</v>
      </c>
      <c r="Q155" s="57" t="s">
        <v>3167</v>
      </c>
      <c r="R155" s="205" t="s">
        <v>6399</v>
      </c>
      <c r="S155" s="65" t="s">
        <v>6400</v>
      </c>
      <c r="T155" s="50">
        <v>22.5</v>
      </c>
      <c r="U155" s="11">
        <v>5055.5</v>
      </c>
      <c r="V155" s="58">
        <f t="shared" si="4"/>
        <v>113748.75</v>
      </c>
      <c r="W155" s="58">
        <f t="shared" si="5"/>
        <v>127398.6</v>
      </c>
      <c r="X155" s="58"/>
      <c r="Y155" s="57">
        <v>2017</v>
      </c>
      <c r="Z155" s="16"/>
      <c r="AB155" s="47"/>
      <c r="AC155" s="308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54"/>
      <c r="AX155" s="54"/>
    </row>
    <row r="156" spans="2:50" s="1" customFormat="1" ht="43.5" customHeight="1" outlineLevel="1" x14ac:dyDescent="0.2">
      <c r="B156" s="278" t="s">
        <v>6557</v>
      </c>
      <c r="C156" s="59" t="s">
        <v>1697</v>
      </c>
      <c r="D156" s="55" t="s">
        <v>5140</v>
      </c>
      <c r="E156" s="56" t="s">
        <v>1547</v>
      </c>
      <c r="F156" s="26" t="s">
        <v>3147</v>
      </c>
      <c r="G156" s="46" t="s">
        <v>5372</v>
      </c>
      <c r="H156" s="112" t="s">
        <v>158</v>
      </c>
      <c r="I156" s="260" t="s">
        <v>6956</v>
      </c>
      <c r="J156" s="71">
        <v>0.6</v>
      </c>
      <c r="K156" s="60">
        <v>471810000</v>
      </c>
      <c r="L156" s="57" t="s">
        <v>3103</v>
      </c>
      <c r="M156" s="57" t="s">
        <v>1736</v>
      </c>
      <c r="N156" s="73" t="s">
        <v>3537</v>
      </c>
      <c r="O156" s="57" t="s">
        <v>1737</v>
      </c>
      <c r="P156" s="57" t="s">
        <v>1736</v>
      </c>
      <c r="Q156" s="57" t="s">
        <v>3167</v>
      </c>
      <c r="R156" s="205" t="s">
        <v>6399</v>
      </c>
      <c r="S156" s="65" t="s">
        <v>6400</v>
      </c>
      <c r="T156" s="50">
        <v>6886.9940476190477</v>
      </c>
      <c r="U156" s="11">
        <v>8200</v>
      </c>
      <c r="V156" s="58">
        <v>0</v>
      </c>
      <c r="W156" s="58">
        <f t="shared" si="5"/>
        <v>0</v>
      </c>
      <c r="X156" s="58"/>
      <c r="Y156" s="57">
        <v>2017</v>
      </c>
      <c r="Z156" s="16" t="s">
        <v>6807</v>
      </c>
      <c r="AB156" s="47"/>
      <c r="AC156" s="308"/>
      <c r="AD156" s="54"/>
      <c r="AE156" s="54"/>
      <c r="AF156" s="54"/>
      <c r="AG156" s="54"/>
      <c r="AH156" s="54"/>
      <c r="AI156" s="54"/>
      <c r="AJ156" s="54"/>
      <c r="AK156" s="54"/>
      <c r="AL156" s="54"/>
      <c r="AM156" s="54"/>
      <c r="AN156" s="54"/>
      <c r="AO156" s="54"/>
      <c r="AP156" s="54"/>
      <c r="AQ156" s="54"/>
      <c r="AR156" s="54"/>
      <c r="AS156" s="54"/>
      <c r="AT156" s="54"/>
      <c r="AU156" s="54"/>
      <c r="AV156" s="54"/>
      <c r="AW156" s="54"/>
      <c r="AX156" s="54"/>
    </row>
    <row r="157" spans="2:50" s="1" customFormat="1" ht="43.5" customHeight="1" outlineLevel="1" x14ac:dyDescent="0.2">
      <c r="B157" s="278" t="s">
        <v>6557</v>
      </c>
      <c r="C157" s="59" t="s">
        <v>6598</v>
      </c>
      <c r="D157" s="55" t="s">
        <v>5140</v>
      </c>
      <c r="E157" s="56" t="s">
        <v>1547</v>
      </c>
      <c r="F157" s="26" t="s">
        <v>3147</v>
      </c>
      <c r="G157" s="46" t="s">
        <v>5372</v>
      </c>
      <c r="H157" s="112" t="s">
        <v>158</v>
      </c>
      <c r="I157" s="260" t="s">
        <v>6956</v>
      </c>
      <c r="J157" s="71">
        <v>0.6</v>
      </c>
      <c r="K157" s="60">
        <v>471810000</v>
      </c>
      <c r="L157" s="57" t="s">
        <v>3103</v>
      </c>
      <c r="M157" s="57" t="s">
        <v>6316</v>
      </c>
      <c r="N157" s="73" t="s">
        <v>3537</v>
      </c>
      <c r="O157" s="57" t="s">
        <v>1737</v>
      </c>
      <c r="P157" s="57" t="s">
        <v>6317</v>
      </c>
      <c r="Q157" s="57" t="s">
        <v>3167</v>
      </c>
      <c r="R157" s="205" t="s">
        <v>6399</v>
      </c>
      <c r="S157" s="65" t="s">
        <v>6400</v>
      </c>
      <c r="T157" s="50">
        <v>4591.3293650793676</v>
      </c>
      <c r="U157" s="11">
        <v>8200</v>
      </c>
      <c r="V157" s="58">
        <f>T157*U157</f>
        <v>37648900.793650813</v>
      </c>
      <c r="W157" s="58">
        <f>V157*1.12</f>
        <v>42166768.888888918</v>
      </c>
      <c r="X157" s="58"/>
      <c r="Y157" s="57">
        <v>2017</v>
      </c>
      <c r="Z157" s="16"/>
      <c r="AB157" s="47"/>
      <c r="AC157" s="308"/>
      <c r="AD157" s="54"/>
      <c r="AE157" s="54"/>
      <c r="AF157" s="54"/>
      <c r="AG157" s="54"/>
      <c r="AH157" s="54"/>
      <c r="AI157" s="54"/>
      <c r="AJ157" s="54"/>
      <c r="AK157" s="54"/>
      <c r="AL157" s="54"/>
      <c r="AM157" s="54"/>
      <c r="AN157" s="54"/>
      <c r="AO157" s="54"/>
      <c r="AP157" s="54"/>
      <c r="AQ157" s="54"/>
      <c r="AR157" s="54"/>
      <c r="AS157" s="54"/>
      <c r="AT157" s="54"/>
      <c r="AU157" s="54"/>
      <c r="AV157" s="54"/>
      <c r="AW157" s="54"/>
      <c r="AX157" s="54"/>
    </row>
    <row r="158" spans="2:50" s="1" customFormat="1" ht="43.5" customHeight="1" outlineLevel="1" x14ac:dyDescent="0.2">
      <c r="B158" s="278" t="s">
        <v>6557</v>
      </c>
      <c r="C158" s="59" t="s">
        <v>1698</v>
      </c>
      <c r="D158" s="55" t="s">
        <v>5140</v>
      </c>
      <c r="E158" s="56" t="s">
        <v>1548</v>
      </c>
      <c r="F158" s="26" t="s">
        <v>3147</v>
      </c>
      <c r="G158" s="46" t="s">
        <v>5373</v>
      </c>
      <c r="H158" s="112" t="s">
        <v>159</v>
      </c>
      <c r="I158" s="55" t="s">
        <v>6957</v>
      </c>
      <c r="J158" s="71">
        <v>0.6</v>
      </c>
      <c r="K158" s="60">
        <v>471810000</v>
      </c>
      <c r="L158" s="57" t="s">
        <v>3103</v>
      </c>
      <c r="M158" s="57" t="s">
        <v>1736</v>
      </c>
      <c r="N158" s="73" t="s">
        <v>3537</v>
      </c>
      <c r="O158" s="57" t="s">
        <v>1737</v>
      </c>
      <c r="P158" s="57" t="s">
        <v>6316</v>
      </c>
      <c r="Q158" s="57" t="s">
        <v>3167</v>
      </c>
      <c r="R158" s="205" t="s">
        <v>6399</v>
      </c>
      <c r="S158" s="65" t="s">
        <v>6400</v>
      </c>
      <c r="T158" s="50">
        <v>271.125</v>
      </c>
      <c r="U158" s="11">
        <v>9815</v>
      </c>
      <c r="V158" s="58">
        <f t="shared" si="4"/>
        <v>2661091.875</v>
      </c>
      <c r="W158" s="58">
        <f t="shared" si="5"/>
        <v>2980422.9000000004</v>
      </c>
      <c r="X158" s="58"/>
      <c r="Y158" s="57">
        <v>2017</v>
      </c>
      <c r="Z158" s="16"/>
      <c r="AB158" s="47"/>
      <c r="AC158" s="308"/>
      <c r="AD158" s="54"/>
      <c r="AE158" s="54"/>
      <c r="AF158" s="54"/>
      <c r="AG158" s="54"/>
      <c r="AH158" s="54"/>
      <c r="AI158" s="54"/>
      <c r="AJ158" s="54"/>
      <c r="AK158" s="54"/>
      <c r="AL158" s="54"/>
      <c r="AM158" s="54"/>
      <c r="AN158" s="54"/>
      <c r="AO158" s="54"/>
      <c r="AP158" s="54"/>
      <c r="AQ158" s="54"/>
      <c r="AR158" s="54"/>
      <c r="AS158" s="54"/>
      <c r="AT158" s="54"/>
      <c r="AU158" s="54"/>
      <c r="AV158" s="54"/>
      <c r="AW158" s="54"/>
      <c r="AX158" s="54"/>
    </row>
    <row r="159" spans="2:50" ht="43.5" customHeight="1" outlineLevel="1" x14ac:dyDescent="0.2">
      <c r="B159" s="278" t="s">
        <v>6557</v>
      </c>
      <c r="C159" s="59" t="s">
        <v>1699</v>
      </c>
      <c r="D159" s="55" t="s">
        <v>5140</v>
      </c>
      <c r="E159" s="56" t="s">
        <v>1548</v>
      </c>
      <c r="F159" s="26" t="s">
        <v>3147</v>
      </c>
      <c r="G159" s="46" t="s">
        <v>5373</v>
      </c>
      <c r="H159" s="112" t="s">
        <v>160</v>
      </c>
      <c r="I159" s="55" t="s">
        <v>6957</v>
      </c>
      <c r="J159" s="71">
        <v>0.6</v>
      </c>
      <c r="K159" s="60">
        <v>471810000</v>
      </c>
      <c r="L159" s="57" t="s">
        <v>3103</v>
      </c>
      <c r="M159" s="57" t="s">
        <v>1736</v>
      </c>
      <c r="N159" s="73" t="s">
        <v>3537</v>
      </c>
      <c r="O159" s="57" t="s">
        <v>1737</v>
      </c>
      <c r="P159" s="57" t="s">
        <v>6316</v>
      </c>
      <c r="Q159" s="57" t="s">
        <v>3167</v>
      </c>
      <c r="R159" s="205" t="s">
        <v>6399</v>
      </c>
      <c r="S159" s="65" t="s">
        <v>6400</v>
      </c>
      <c r="T159" s="50">
        <v>67.5</v>
      </c>
      <c r="U159" s="11">
        <v>10800</v>
      </c>
      <c r="V159" s="58">
        <f t="shared" si="4"/>
        <v>729000</v>
      </c>
      <c r="W159" s="58">
        <f t="shared" si="5"/>
        <v>816480.00000000012</v>
      </c>
      <c r="X159" s="58"/>
      <c r="Y159" s="57">
        <v>2017</v>
      </c>
      <c r="Z159" s="16"/>
      <c r="AC159" s="308"/>
    </row>
    <row r="160" spans="2:50" ht="43.5" customHeight="1" outlineLevel="1" x14ac:dyDescent="0.2">
      <c r="B160" s="278" t="s">
        <v>6557</v>
      </c>
      <c r="C160" s="59" t="s">
        <v>1700</v>
      </c>
      <c r="D160" s="55" t="s">
        <v>5140</v>
      </c>
      <c r="E160" s="56" t="s">
        <v>1548</v>
      </c>
      <c r="F160" s="26" t="s">
        <v>3147</v>
      </c>
      <c r="G160" s="46" t="s">
        <v>5373</v>
      </c>
      <c r="H160" s="112" t="s">
        <v>161</v>
      </c>
      <c r="I160" s="55" t="s">
        <v>6957</v>
      </c>
      <c r="J160" s="71">
        <v>0.6</v>
      </c>
      <c r="K160" s="60">
        <v>471810000</v>
      </c>
      <c r="L160" s="57" t="s">
        <v>3103</v>
      </c>
      <c r="M160" s="57" t="s">
        <v>1736</v>
      </c>
      <c r="N160" s="73" t="s">
        <v>3537</v>
      </c>
      <c r="O160" s="57" t="s">
        <v>1737</v>
      </c>
      <c r="P160" s="57" t="s">
        <v>6316</v>
      </c>
      <c r="Q160" s="57" t="s">
        <v>3167</v>
      </c>
      <c r="R160" s="205" t="s">
        <v>6399</v>
      </c>
      <c r="S160" s="65" t="s">
        <v>6400</v>
      </c>
      <c r="T160" s="50">
        <v>171.42857142857144</v>
      </c>
      <c r="U160" s="11">
        <v>9990</v>
      </c>
      <c r="V160" s="58">
        <f t="shared" si="4"/>
        <v>1712571.4285714286</v>
      </c>
      <c r="W160" s="58">
        <f t="shared" si="5"/>
        <v>1918080.0000000002</v>
      </c>
      <c r="X160" s="58"/>
      <c r="Y160" s="57">
        <v>2017</v>
      </c>
      <c r="Z160" s="16"/>
      <c r="AC160" s="308"/>
    </row>
    <row r="161" spans="2:29" ht="43.5" customHeight="1" outlineLevel="1" x14ac:dyDescent="0.2">
      <c r="B161" s="278" t="s">
        <v>6557</v>
      </c>
      <c r="C161" s="59" t="s">
        <v>1701</v>
      </c>
      <c r="D161" s="55" t="s">
        <v>5140</v>
      </c>
      <c r="E161" s="65" t="s">
        <v>1549</v>
      </c>
      <c r="F161" s="111" t="s">
        <v>3147</v>
      </c>
      <c r="G161" s="46" t="s">
        <v>5374</v>
      </c>
      <c r="H161" s="112" t="s">
        <v>162</v>
      </c>
      <c r="I161" s="55" t="s">
        <v>6957</v>
      </c>
      <c r="J161" s="71">
        <v>0.6</v>
      </c>
      <c r="K161" s="60">
        <v>471810000</v>
      </c>
      <c r="L161" s="57" t="s">
        <v>3103</v>
      </c>
      <c r="M161" s="57" t="s">
        <v>1736</v>
      </c>
      <c r="N161" s="73" t="s">
        <v>3537</v>
      </c>
      <c r="O161" s="57" t="s">
        <v>1737</v>
      </c>
      <c r="P161" s="57" t="s">
        <v>6316</v>
      </c>
      <c r="Q161" s="57" t="s">
        <v>3167</v>
      </c>
      <c r="R161" s="205" t="s">
        <v>6399</v>
      </c>
      <c r="S161" s="65" t="s">
        <v>6400</v>
      </c>
      <c r="T161" s="24">
        <v>48.75</v>
      </c>
      <c r="U161" s="15">
        <v>19000</v>
      </c>
      <c r="V161" s="58">
        <f t="shared" si="4"/>
        <v>926250</v>
      </c>
      <c r="W161" s="58">
        <f t="shared" si="5"/>
        <v>1037400.0000000001</v>
      </c>
      <c r="X161" s="58"/>
      <c r="Y161" s="57">
        <v>2017</v>
      </c>
      <c r="Z161" s="55"/>
      <c r="AA161" s="54"/>
      <c r="AC161" s="308"/>
    </row>
    <row r="162" spans="2:29" ht="43.5" customHeight="1" outlineLevel="1" x14ac:dyDescent="0.2">
      <c r="B162" s="278" t="s">
        <v>6557</v>
      </c>
      <c r="C162" s="59" t="s">
        <v>1702</v>
      </c>
      <c r="D162" s="55" t="s">
        <v>5140</v>
      </c>
      <c r="E162" s="65" t="s">
        <v>1550</v>
      </c>
      <c r="F162" s="111" t="s">
        <v>3147</v>
      </c>
      <c r="G162" s="46" t="s">
        <v>4891</v>
      </c>
      <c r="H162" s="112" t="s">
        <v>163</v>
      </c>
      <c r="I162" s="55" t="s">
        <v>6957</v>
      </c>
      <c r="J162" s="71">
        <v>0.6</v>
      </c>
      <c r="K162" s="60">
        <v>471810000</v>
      </c>
      <c r="L162" s="57" t="s">
        <v>3103</v>
      </c>
      <c r="M162" s="57" t="s">
        <v>1736</v>
      </c>
      <c r="N162" s="73" t="s">
        <v>3537</v>
      </c>
      <c r="O162" s="57" t="s">
        <v>1737</v>
      </c>
      <c r="P162" s="57" t="s">
        <v>6316</v>
      </c>
      <c r="Q162" s="57" t="s">
        <v>3167</v>
      </c>
      <c r="R162" s="205" t="s">
        <v>6399</v>
      </c>
      <c r="S162" s="65" t="s">
        <v>6400</v>
      </c>
      <c r="T162" s="24">
        <v>11.25</v>
      </c>
      <c r="U162" s="15">
        <v>15500</v>
      </c>
      <c r="V162" s="58">
        <f t="shared" si="4"/>
        <v>174375</v>
      </c>
      <c r="W162" s="58">
        <f t="shared" si="5"/>
        <v>195300.00000000003</v>
      </c>
      <c r="X162" s="58"/>
      <c r="Y162" s="57">
        <v>2017</v>
      </c>
      <c r="Z162" s="55"/>
      <c r="AA162" s="54"/>
      <c r="AC162" s="308"/>
    </row>
    <row r="163" spans="2:29" ht="43.5" customHeight="1" outlineLevel="1" x14ac:dyDescent="0.2">
      <c r="B163" s="278" t="s">
        <v>6557</v>
      </c>
      <c r="C163" s="59" t="s">
        <v>1703</v>
      </c>
      <c r="D163" s="55" t="s">
        <v>5140</v>
      </c>
      <c r="E163" s="65" t="s">
        <v>1551</v>
      </c>
      <c r="F163" s="111" t="s">
        <v>3147</v>
      </c>
      <c r="G163" s="46" t="s">
        <v>5375</v>
      </c>
      <c r="H163" s="112" t="s">
        <v>164</v>
      </c>
      <c r="I163" s="55" t="s">
        <v>6957</v>
      </c>
      <c r="J163" s="71">
        <v>0.6</v>
      </c>
      <c r="K163" s="60">
        <v>471810000</v>
      </c>
      <c r="L163" s="57" t="s">
        <v>3103</v>
      </c>
      <c r="M163" s="57" t="s">
        <v>1736</v>
      </c>
      <c r="N163" s="73" t="s">
        <v>3537</v>
      </c>
      <c r="O163" s="57" t="s">
        <v>1737</v>
      </c>
      <c r="P163" s="57" t="s">
        <v>6316</v>
      </c>
      <c r="Q163" s="57" t="s">
        <v>3167</v>
      </c>
      <c r="R163" s="205" t="s">
        <v>6399</v>
      </c>
      <c r="S163" s="65" t="s">
        <v>6400</v>
      </c>
      <c r="T163" s="24">
        <v>18.333333333333332</v>
      </c>
      <c r="U163" s="15">
        <v>896</v>
      </c>
      <c r="V163" s="58">
        <f t="shared" si="4"/>
        <v>16426.666666666664</v>
      </c>
      <c r="W163" s="58">
        <f t="shared" si="5"/>
        <v>18397.866666666665</v>
      </c>
      <c r="X163" s="58"/>
      <c r="Y163" s="57">
        <v>2017</v>
      </c>
      <c r="Z163" s="55"/>
      <c r="AA163" s="54"/>
      <c r="AC163" s="308"/>
    </row>
    <row r="164" spans="2:29" ht="43.5" customHeight="1" outlineLevel="1" x14ac:dyDescent="0.2">
      <c r="B164" s="278" t="s">
        <v>6557</v>
      </c>
      <c r="C164" s="59" t="s">
        <v>1704</v>
      </c>
      <c r="D164" s="55" t="s">
        <v>5140</v>
      </c>
      <c r="E164" s="65" t="s">
        <v>1552</v>
      </c>
      <c r="F164" s="111" t="s">
        <v>3147</v>
      </c>
      <c r="G164" s="46" t="s">
        <v>5376</v>
      </c>
      <c r="H164" s="112" t="s">
        <v>165</v>
      </c>
      <c r="I164" s="55" t="s">
        <v>6957</v>
      </c>
      <c r="J164" s="71">
        <v>0.6</v>
      </c>
      <c r="K164" s="60">
        <v>471810000</v>
      </c>
      <c r="L164" s="57" t="s">
        <v>3103</v>
      </c>
      <c r="M164" s="57" t="s">
        <v>1736</v>
      </c>
      <c r="N164" s="73" t="s">
        <v>3537</v>
      </c>
      <c r="O164" s="57" t="s">
        <v>1737</v>
      </c>
      <c r="P164" s="57" t="s">
        <v>6316</v>
      </c>
      <c r="Q164" s="57" t="s">
        <v>3167</v>
      </c>
      <c r="R164" s="205" t="s">
        <v>6399</v>
      </c>
      <c r="S164" s="65" t="s">
        <v>6400</v>
      </c>
      <c r="T164" s="24">
        <v>31.5</v>
      </c>
      <c r="U164" s="15">
        <v>2787</v>
      </c>
      <c r="V164" s="58">
        <f t="shared" si="4"/>
        <v>87790.5</v>
      </c>
      <c r="W164" s="58">
        <f t="shared" si="5"/>
        <v>98325.360000000015</v>
      </c>
      <c r="X164" s="58"/>
      <c r="Y164" s="57">
        <v>2017</v>
      </c>
      <c r="Z164" s="55"/>
      <c r="AA164" s="54"/>
      <c r="AC164" s="308"/>
    </row>
    <row r="165" spans="2:29" ht="43.5" customHeight="1" outlineLevel="1" x14ac:dyDescent="0.2">
      <c r="B165" s="278" t="s">
        <v>6557</v>
      </c>
      <c r="C165" s="59" t="s">
        <v>1705</v>
      </c>
      <c r="D165" s="55" t="s">
        <v>5140</v>
      </c>
      <c r="E165" s="65" t="s">
        <v>1541</v>
      </c>
      <c r="F165" s="111" t="s">
        <v>3147</v>
      </c>
      <c r="G165" s="46" t="s">
        <v>5368</v>
      </c>
      <c r="H165" s="112" t="s">
        <v>166</v>
      </c>
      <c r="I165" s="260" t="s">
        <v>6956</v>
      </c>
      <c r="J165" s="71">
        <v>0.6</v>
      </c>
      <c r="K165" s="60">
        <v>471810000</v>
      </c>
      <c r="L165" s="57" t="s">
        <v>3103</v>
      </c>
      <c r="M165" s="57" t="s">
        <v>1736</v>
      </c>
      <c r="N165" s="73" t="s">
        <v>3537</v>
      </c>
      <c r="O165" s="57" t="s">
        <v>1737</v>
      </c>
      <c r="P165" s="57" t="s">
        <v>6317</v>
      </c>
      <c r="Q165" s="57" t="s">
        <v>3167</v>
      </c>
      <c r="R165" s="205" t="s">
        <v>6399</v>
      </c>
      <c r="S165" s="65" t="s">
        <v>6400</v>
      </c>
      <c r="T165" s="24">
        <v>2473.2857142857147</v>
      </c>
      <c r="U165" s="15">
        <v>3800</v>
      </c>
      <c r="V165" s="58">
        <f t="shared" si="4"/>
        <v>9398485.7142857164</v>
      </c>
      <c r="W165" s="58">
        <f t="shared" si="5"/>
        <v>10526304.000000004</v>
      </c>
      <c r="X165" s="58"/>
      <c r="Y165" s="57">
        <v>2017</v>
      </c>
      <c r="Z165" s="55"/>
      <c r="AA165" s="54"/>
      <c r="AC165" s="308"/>
    </row>
    <row r="166" spans="2:29" ht="43.5" customHeight="1" outlineLevel="1" x14ac:dyDescent="0.2">
      <c r="B166" s="278" t="s">
        <v>6557</v>
      </c>
      <c r="C166" s="59" t="s">
        <v>1706</v>
      </c>
      <c r="D166" s="55" t="s">
        <v>5140</v>
      </c>
      <c r="E166" s="65" t="s">
        <v>1553</v>
      </c>
      <c r="F166" s="111" t="s">
        <v>3147</v>
      </c>
      <c r="G166" s="46" t="s">
        <v>5377</v>
      </c>
      <c r="H166" s="112" t="s">
        <v>167</v>
      </c>
      <c r="I166" s="260" t="s">
        <v>6956</v>
      </c>
      <c r="J166" s="71">
        <v>0.6</v>
      </c>
      <c r="K166" s="60">
        <v>471810000</v>
      </c>
      <c r="L166" s="57" t="s">
        <v>3103</v>
      </c>
      <c r="M166" s="57" t="s">
        <v>1736</v>
      </c>
      <c r="N166" s="73" t="s">
        <v>3537</v>
      </c>
      <c r="O166" s="57" t="s">
        <v>1737</v>
      </c>
      <c r="P166" s="57" t="s">
        <v>6317</v>
      </c>
      <c r="Q166" s="57" t="s">
        <v>3167</v>
      </c>
      <c r="R166" s="205" t="s">
        <v>6399</v>
      </c>
      <c r="S166" s="65" t="s">
        <v>6400</v>
      </c>
      <c r="T166" s="24">
        <v>2742.8571428571431</v>
      </c>
      <c r="U166" s="15">
        <v>5782</v>
      </c>
      <c r="V166" s="58">
        <f t="shared" si="4"/>
        <v>15859200.000000002</v>
      </c>
      <c r="W166" s="58">
        <f t="shared" si="5"/>
        <v>17762304.000000004</v>
      </c>
      <c r="X166" s="58"/>
      <c r="Y166" s="57">
        <v>2017</v>
      </c>
      <c r="Z166" s="55"/>
      <c r="AA166" s="54"/>
      <c r="AC166" s="308"/>
    </row>
    <row r="167" spans="2:29" ht="43.5" customHeight="1" outlineLevel="1" x14ac:dyDescent="0.2">
      <c r="B167" s="278" t="s">
        <v>6557</v>
      </c>
      <c r="C167" s="59" t="s">
        <v>1707</v>
      </c>
      <c r="D167" s="55" t="s">
        <v>5140</v>
      </c>
      <c r="E167" s="65" t="s">
        <v>1554</v>
      </c>
      <c r="F167" s="111" t="s">
        <v>3147</v>
      </c>
      <c r="G167" s="46" t="s">
        <v>5378</v>
      </c>
      <c r="H167" s="112" t="s">
        <v>168</v>
      </c>
      <c r="I167" s="260" t="s">
        <v>6956</v>
      </c>
      <c r="J167" s="71">
        <v>0.6</v>
      </c>
      <c r="K167" s="60">
        <v>471810000</v>
      </c>
      <c r="L167" s="57" t="s">
        <v>3103</v>
      </c>
      <c r="M167" s="57" t="s">
        <v>1736</v>
      </c>
      <c r="N167" s="73" t="s">
        <v>3537</v>
      </c>
      <c r="O167" s="57" t="s">
        <v>1737</v>
      </c>
      <c r="P167" s="57" t="s">
        <v>6317</v>
      </c>
      <c r="Q167" s="57" t="s">
        <v>3167</v>
      </c>
      <c r="R167" s="205" t="s">
        <v>6399</v>
      </c>
      <c r="S167" s="65" t="s">
        <v>6400</v>
      </c>
      <c r="T167" s="24">
        <v>1611</v>
      </c>
      <c r="U167" s="15">
        <v>10070</v>
      </c>
      <c r="V167" s="58">
        <f t="shared" si="4"/>
        <v>16222770</v>
      </c>
      <c r="W167" s="58">
        <f t="shared" si="5"/>
        <v>18169502.400000002</v>
      </c>
      <c r="X167" s="58"/>
      <c r="Y167" s="57">
        <v>2017</v>
      </c>
      <c r="Z167" s="55"/>
      <c r="AA167" s="54"/>
      <c r="AC167" s="308"/>
    </row>
    <row r="168" spans="2:29" ht="43.5" customHeight="1" outlineLevel="1" x14ac:dyDescent="0.2">
      <c r="B168" s="278" t="s">
        <v>6557</v>
      </c>
      <c r="C168" s="59" t="s">
        <v>1708</v>
      </c>
      <c r="D168" s="55" t="s">
        <v>5140</v>
      </c>
      <c r="E168" s="65" t="s">
        <v>1555</v>
      </c>
      <c r="F168" s="111" t="s">
        <v>3147</v>
      </c>
      <c r="G168" s="46" t="s">
        <v>5379</v>
      </c>
      <c r="H168" s="112" t="s">
        <v>169</v>
      </c>
      <c r="I168" s="260" t="s">
        <v>6956</v>
      </c>
      <c r="J168" s="71">
        <v>0.6</v>
      </c>
      <c r="K168" s="60">
        <v>471810000</v>
      </c>
      <c r="L168" s="57" t="s">
        <v>3103</v>
      </c>
      <c r="M168" s="57" t="s">
        <v>1736</v>
      </c>
      <c r="N168" s="73" t="s">
        <v>3537</v>
      </c>
      <c r="O168" s="57" t="s">
        <v>1737</v>
      </c>
      <c r="P168" s="57" t="s">
        <v>6317</v>
      </c>
      <c r="Q168" s="57" t="s">
        <v>3167</v>
      </c>
      <c r="R168" s="205" t="s">
        <v>6399</v>
      </c>
      <c r="S168" s="65" t="s">
        <v>6400</v>
      </c>
      <c r="T168" s="24">
        <v>598.73249999999996</v>
      </c>
      <c r="U168" s="15">
        <v>16000</v>
      </c>
      <c r="V168" s="58">
        <f t="shared" si="4"/>
        <v>9579720</v>
      </c>
      <c r="W168" s="58">
        <f t="shared" si="5"/>
        <v>10729286.4</v>
      </c>
      <c r="X168" s="58"/>
      <c r="Y168" s="57">
        <v>2017</v>
      </c>
      <c r="Z168" s="55"/>
      <c r="AA168" s="54"/>
      <c r="AC168" s="308"/>
    </row>
    <row r="169" spans="2:29" ht="43.5" customHeight="1" outlineLevel="1" x14ac:dyDescent="0.2">
      <c r="B169" s="278" t="s">
        <v>6557</v>
      </c>
      <c r="C169" s="59" t="s">
        <v>1709</v>
      </c>
      <c r="D169" s="55" t="s">
        <v>5140</v>
      </c>
      <c r="E169" s="65" t="s">
        <v>1550</v>
      </c>
      <c r="F169" s="111" t="s">
        <v>3147</v>
      </c>
      <c r="G169" s="46" t="s">
        <v>4891</v>
      </c>
      <c r="H169" s="112" t="s">
        <v>170</v>
      </c>
      <c r="I169" s="55" t="s">
        <v>6957</v>
      </c>
      <c r="J169" s="71">
        <v>0.6</v>
      </c>
      <c r="K169" s="60">
        <v>471810000</v>
      </c>
      <c r="L169" s="57" t="s">
        <v>3103</v>
      </c>
      <c r="M169" s="57" t="s">
        <v>1736</v>
      </c>
      <c r="N169" s="73" t="s">
        <v>3537</v>
      </c>
      <c r="O169" s="57" t="s">
        <v>1737</v>
      </c>
      <c r="P169" s="57" t="s">
        <v>6316</v>
      </c>
      <c r="Q169" s="57" t="s">
        <v>3167</v>
      </c>
      <c r="R169" s="205" t="s">
        <v>6399</v>
      </c>
      <c r="S169" s="65" t="s">
        <v>6400</v>
      </c>
      <c r="T169" s="24">
        <v>176.625</v>
      </c>
      <c r="U169" s="15">
        <v>18500</v>
      </c>
      <c r="V169" s="58">
        <f t="shared" si="4"/>
        <v>3267562.5</v>
      </c>
      <c r="W169" s="58">
        <f t="shared" si="5"/>
        <v>3659670.0000000005</v>
      </c>
      <c r="X169" s="58"/>
      <c r="Y169" s="57">
        <v>2017</v>
      </c>
      <c r="Z169" s="55"/>
      <c r="AA169" s="54"/>
      <c r="AC169" s="308"/>
    </row>
    <row r="170" spans="2:29" ht="43.5" customHeight="1" outlineLevel="1" x14ac:dyDescent="0.2">
      <c r="B170" s="278" t="s">
        <v>6557</v>
      </c>
      <c r="C170" s="59" t="s">
        <v>1710</v>
      </c>
      <c r="D170" s="55" t="s">
        <v>5140</v>
      </c>
      <c r="E170" s="65" t="s">
        <v>1556</v>
      </c>
      <c r="F170" s="111" t="s">
        <v>4911</v>
      </c>
      <c r="G170" s="46" t="s">
        <v>5380</v>
      </c>
      <c r="H170" s="112" t="s">
        <v>171</v>
      </c>
      <c r="I170" s="55" t="s">
        <v>6957</v>
      </c>
      <c r="J170" s="71">
        <v>0.6</v>
      </c>
      <c r="K170" s="60">
        <v>471810000</v>
      </c>
      <c r="L170" s="57" t="s">
        <v>3103</v>
      </c>
      <c r="M170" s="57" t="s">
        <v>1736</v>
      </c>
      <c r="N170" s="73" t="s">
        <v>3537</v>
      </c>
      <c r="O170" s="57" t="s">
        <v>1737</v>
      </c>
      <c r="P170" s="57" t="s">
        <v>6316</v>
      </c>
      <c r="Q170" s="57" t="s">
        <v>3167</v>
      </c>
      <c r="R170" s="205" t="s">
        <v>6399</v>
      </c>
      <c r="S170" s="65" t="s">
        <v>6400</v>
      </c>
      <c r="T170" s="24">
        <v>480</v>
      </c>
      <c r="U170" s="15">
        <v>337.86285620999996</v>
      </c>
      <c r="V170" s="58">
        <f t="shared" si="4"/>
        <v>162174.17098079997</v>
      </c>
      <c r="W170" s="58">
        <f t="shared" si="5"/>
        <v>181635.07149849599</v>
      </c>
      <c r="X170" s="58"/>
      <c r="Y170" s="57">
        <v>2017</v>
      </c>
      <c r="Z170" s="55"/>
      <c r="AA170" s="54"/>
      <c r="AC170" s="308"/>
    </row>
    <row r="171" spans="2:29" ht="43.5" customHeight="1" outlineLevel="1" x14ac:dyDescent="0.2">
      <c r="B171" s="278" t="s">
        <v>6557</v>
      </c>
      <c r="C171" s="59" t="s">
        <v>1711</v>
      </c>
      <c r="D171" s="55" t="s">
        <v>5140</v>
      </c>
      <c r="E171" s="65" t="s">
        <v>1557</v>
      </c>
      <c r="F171" s="111" t="s">
        <v>5381</v>
      </c>
      <c r="G171" s="46" t="s">
        <v>5382</v>
      </c>
      <c r="H171" s="114" t="s">
        <v>172</v>
      </c>
      <c r="I171" s="55" t="s">
        <v>6957</v>
      </c>
      <c r="J171" s="71">
        <v>0.6</v>
      </c>
      <c r="K171" s="60">
        <v>471810000</v>
      </c>
      <c r="L171" s="57" t="s">
        <v>3103</v>
      </c>
      <c r="M171" s="57" t="s">
        <v>1736</v>
      </c>
      <c r="N171" s="73" t="s">
        <v>3537</v>
      </c>
      <c r="O171" s="57" t="s">
        <v>1737</v>
      </c>
      <c r="P171" s="57" t="s">
        <v>6316</v>
      </c>
      <c r="Q171" s="57" t="s">
        <v>3167</v>
      </c>
      <c r="R171" s="25">
        <v>166</v>
      </c>
      <c r="S171" s="21" t="s">
        <v>6322</v>
      </c>
      <c r="T171" s="24">
        <v>97724.9</v>
      </c>
      <c r="U171" s="15">
        <v>29.930000000000003</v>
      </c>
      <c r="V171" s="58">
        <f t="shared" si="4"/>
        <v>2924906.2570000002</v>
      </c>
      <c r="W171" s="58">
        <f t="shared" si="5"/>
        <v>3275895.0078400006</v>
      </c>
      <c r="X171" s="58"/>
      <c r="Y171" s="57">
        <v>2017</v>
      </c>
      <c r="Z171" s="55"/>
      <c r="AA171" s="54"/>
      <c r="AC171" s="308"/>
    </row>
    <row r="172" spans="2:29" ht="43.5" customHeight="1" outlineLevel="1" x14ac:dyDescent="0.2">
      <c r="B172" s="278" t="s">
        <v>6557</v>
      </c>
      <c r="C172" s="59" t="s">
        <v>1712</v>
      </c>
      <c r="D172" s="55" t="s">
        <v>5140</v>
      </c>
      <c r="E172" s="65" t="s">
        <v>1558</v>
      </c>
      <c r="F172" s="85" t="s">
        <v>3162</v>
      </c>
      <c r="G172" s="72" t="s">
        <v>3164</v>
      </c>
      <c r="H172" s="114" t="s">
        <v>173</v>
      </c>
      <c r="I172" s="55" t="s">
        <v>6957</v>
      </c>
      <c r="J172" s="71">
        <v>0.6</v>
      </c>
      <c r="K172" s="60">
        <v>471810000</v>
      </c>
      <c r="L172" s="57" t="s">
        <v>3103</v>
      </c>
      <c r="M172" s="57" t="s">
        <v>1736</v>
      </c>
      <c r="N172" s="73" t="s">
        <v>3537</v>
      </c>
      <c r="O172" s="57" t="s">
        <v>1737</v>
      </c>
      <c r="P172" s="57" t="s">
        <v>6316</v>
      </c>
      <c r="Q172" s="57" t="s">
        <v>3167</v>
      </c>
      <c r="R172" s="25">
        <v>796</v>
      </c>
      <c r="S172" s="21" t="s">
        <v>6393</v>
      </c>
      <c r="T172" s="24">
        <v>2</v>
      </c>
      <c r="U172" s="15">
        <v>146000</v>
      </c>
      <c r="V172" s="58">
        <f t="shared" si="4"/>
        <v>292000</v>
      </c>
      <c r="W172" s="58">
        <f t="shared" si="5"/>
        <v>327040.00000000006</v>
      </c>
      <c r="X172" s="58"/>
      <c r="Y172" s="57">
        <v>2017</v>
      </c>
      <c r="Z172" s="55"/>
      <c r="AA172" s="54"/>
      <c r="AC172" s="308"/>
    </row>
    <row r="173" spans="2:29" ht="43.5" customHeight="1" outlineLevel="1" x14ac:dyDescent="0.2">
      <c r="B173" s="278" t="s">
        <v>6557</v>
      </c>
      <c r="C173" s="59" t="s">
        <v>1713</v>
      </c>
      <c r="D173" s="55" t="s">
        <v>5140</v>
      </c>
      <c r="E173" s="65" t="s">
        <v>1558</v>
      </c>
      <c r="F173" s="85" t="s">
        <v>3162</v>
      </c>
      <c r="G173" s="72" t="s">
        <v>3164</v>
      </c>
      <c r="H173" s="114" t="s">
        <v>174</v>
      </c>
      <c r="I173" s="55" t="s">
        <v>6957</v>
      </c>
      <c r="J173" s="71">
        <v>0.6</v>
      </c>
      <c r="K173" s="60">
        <v>471810000</v>
      </c>
      <c r="L173" s="57" t="s">
        <v>3103</v>
      </c>
      <c r="M173" s="57" t="s">
        <v>1736</v>
      </c>
      <c r="N173" s="73" t="s">
        <v>3537</v>
      </c>
      <c r="O173" s="57" t="s">
        <v>1737</v>
      </c>
      <c r="P173" s="57" t="s">
        <v>6316</v>
      </c>
      <c r="Q173" s="57" t="s">
        <v>3167</v>
      </c>
      <c r="R173" s="25">
        <v>796</v>
      </c>
      <c r="S173" s="21" t="s">
        <v>6393</v>
      </c>
      <c r="T173" s="24">
        <v>3</v>
      </c>
      <c r="U173" s="15">
        <v>146000</v>
      </c>
      <c r="V173" s="58">
        <f t="shared" si="4"/>
        <v>438000</v>
      </c>
      <c r="W173" s="58">
        <f t="shared" si="5"/>
        <v>490560.00000000006</v>
      </c>
      <c r="X173" s="58"/>
      <c r="Y173" s="57">
        <v>2017</v>
      </c>
      <c r="Z173" s="55"/>
      <c r="AA173" s="54"/>
      <c r="AC173" s="308"/>
    </row>
    <row r="174" spans="2:29" ht="43.5" customHeight="1" outlineLevel="1" x14ac:dyDescent="0.2">
      <c r="B174" s="278" t="s">
        <v>6557</v>
      </c>
      <c r="C174" s="59" t="s">
        <v>1714</v>
      </c>
      <c r="D174" s="55" t="s">
        <v>5140</v>
      </c>
      <c r="E174" s="65" t="s">
        <v>1559</v>
      </c>
      <c r="F174" s="85" t="s">
        <v>3163</v>
      </c>
      <c r="G174" s="72" t="s">
        <v>3165</v>
      </c>
      <c r="H174" s="114" t="s">
        <v>175</v>
      </c>
      <c r="I174" s="55" t="s">
        <v>6957</v>
      </c>
      <c r="J174" s="71">
        <v>0.6</v>
      </c>
      <c r="K174" s="60">
        <v>471810000</v>
      </c>
      <c r="L174" s="57" t="s">
        <v>3103</v>
      </c>
      <c r="M174" s="57" t="s">
        <v>1736</v>
      </c>
      <c r="N174" s="73" t="s">
        <v>3537</v>
      </c>
      <c r="O174" s="57" t="s">
        <v>1737</v>
      </c>
      <c r="P174" s="57" t="s">
        <v>6316</v>
      </c>
      <c r="Q174" s="57" t="s">
        <v>3167</v>
      </c>
      <c r="R174" s="25">
        <v>113</v>
      </c>
      <c r="S174" s="21" t="s">
        <v>6395</v>
      </c>
      <c r="T174" s="24">
        <v>55.714285714285722</v>
      </c>
      <c r="U174" s="15">
        <v>6100</v>
      </c>
      <c r="V174" s="58">
        <f t="shared" si="4"/>
        <v>339857.1428571429</v>
      </c>
      <c r="W174" s="58">
        <f t="shared" si="5"/>
        <v>380640.00000000006</v>
      </c>
      <c r="X174" s="58"/>
      <c r="Y174" s="57">
        <v>2017</v>
      </c>
      <c r="Z174" s="55"/>
      <c r="AA174" s="54"/>
      <c r="AC174" s="308"/>
    </row>
    <row r="175" spans="2:29" ht="43.5" customHeight="1" outlineLevel="1" x14ac:dyDescent="0.2">
      <c r="B175" s="278" t="s">
        <v>6557</v>
      </c>
      <c r="C175" s="59" t="s">
        <v>1715</v>
      </c>
      <c r="D175" s="55" t="s">
        <v>5140</v>
      </c>
      <c r="E175" s="65" t="s">
        <v>1559</v>
      </c>
      <c r="F175" s="85" t="s">
        <v>3163</v>
      </c>
      <c r="G175" s="72" t="s">
        <v>3165</v>
      </c>
      <c r="H175" s="114" t="s">
        <v>176</v>
      </c>
      <c r="I175" s="55" t="s">
        <v>6957</v>
      </c>
      <c r="J175" s="71">
        <v>0.6</v>
      </c>
      <c r="K175" s="60">
        <v>471810000</v>
      </c>
      <c r="L175" s="57" t="s">
        <v>3103</v>
      </c>
      <c r="M175" s="57" t="s">
        <v>1736</v>
      </c>
      <c r="N175" s="73" t="s">
        <v>3537</v>
      </c>
      <c r="O175" s="57" t="s">
        <v>1737</v>
      </c>
      <c r="P175" s="57" t="s">
        <v>6316</v>
      </c>
      <c r="Q175" s="57" t="s">
        <v>3167</v>
      </c>
      <c r="R175" s="25">
        <v>113</v>
      </c>
      <c r="S175" s="21" t="s">
        <v>6395</v>
      </c>
      <c r="T175" s="24">
        <v>237.07976190476188</v>
      </c>
      <c r="U175" s="15">
        <v>7146.1</v>
      </c>
      <c r="V175" s="58">
        <f t="shared" si="4"/>
        <v>1694195.6865476191</v>
      </c>
      <c r="W175" s="58">
        <f t="shared" si="5"/>
        <v>1897499.1689333336</v>
      </c>
      <c r="X175" s="58"/>
      <c r="Y175" s="57">
        <v>2017</v>
      </c>
      <c r="Z175" s="55"/>
      <c r="AA175" s="54"/>
      <c r="AC175" s="308"/>
    </row>
    <row r="176" spans="2:29" ht="43.5" customHeight="1" outlineLevel="1" x14ac:dyDescent="0.2">
      <c r="B176" s="278" t="s">
        <v>6557</v>
      </c>
      <c r="C176" s="59" t="s">
        <v>1716</v>
      </c>
      <c r="D176" s="55" t="s">
        <v>5140</v>
      </c>
      <c r="E176" s="65" t="s">
        <v>1559</v>
      </c>
      <c r="F176" s="111" t="s">
        <v>3163</v>
      </c>
      <c r="G176" s="46" t="s">
        <v>3165</v>
      </c>
      <c r="H176" s="114" t="s">
        <v>177</v>
      </c>
      <c r="I176" s="55" t="s">
        <v>6957</v>
      </c>
      <c r="J176" s="71">
        <v>0.6</v>
      </c>
      <c r="K176" s="60">
        <v>471810000</v>
      </c>
      <c r="L176" s="57" t="s">
        <v>3103</v>
      </c>
      <c r="M176" s="57" t="s">
        <v>1736</v>
      </c>
      <c r="N176" s="73" t="s">
        <v>3537</v>
      </c>
      <c r="O176" s="57" t="s">
        <v>1737</v>
      </c>
      <c r="P176" s="57" t="s">
        <v>6316</v>
      </c>
      <c r="Q176" s="57" t="s">
        <v>3167</v>
      </c>
      <c r="R176" s="25">
        <v>113</v>
      </c>
      <c r="S176" s="21" t="s">
        <v>6395</v>
      </c>
      <c r="T176" s="24">
        <v>488.04476190476197</v>
      </c>
      <c r="U176" s="15">
        <v>6112</v>
      </c>
      <c r="V176" s="58">
        <f t="shared" si="4"/>
        <v>2982929.584761905</v>
      </c>
      <c r="W176" s="58">
        <f t="shared" si="5"/>
        <v>3340881.1349333338</v>
      </c>
      <c r="X176" s="58"/>
      <c r="Y176" s="57">
        <v>2017</v>
      </c>
      <c r="Z176" s="55"/>
      <c r="AA176" s="54"/>
      <c r="AC176" s="308"/>
    </row>
    <row r="177" spans="2:30" ht="43.5" customHeight="1" outlineLevel="1" x14ac:dyDescent="0.2">
      <c r="B177" s="278" t="s">
        <v>6557</v>
      </c>
      <c r="C177" s="59" t="s">
        <v>1717</v>
      </c>
      <c r="D177" s="55" t="s">
        <v>5140</v>
      </c>
      <c r="E177" s="65" t="s">
        <v>1560</v>
      </c>
      <c r="F177" s="111" t="s">
        <v>3895</v>
      </c>
      <c r="G177" s="46" t="s">
        <v>5383</v>
      </c>
      <c r="H177" s="114" t="s">
        <v>178</v>
      </c>
      <c r="I177" s="260" t="s">
        <v>6956</v>
      </c>
      <c r="J177" s="71">
        <v>0.6</v>
      </c>
      <c r="K177" s="60">
        <v>471810000</v>
      </c>
      <c r="L177" s="57" t="s">
        <v>3103</v>
      </c>
      <c r="M177" s="57" t="s">
        <v>1736</v>
      </c>
      <c r="N177" s="73" t="s">
        <v>3537</v>
      </c>
      <c r="O177" s="57" t="s">
        <v>1737</v>
      </c>
      <c r="P177" s="57" t="s">
        <v>1736</v>
      </c>
      <c r="Q177" s="57" t="s">
        <v>3167</v>
      </c>
      <c r="R177" s="25">
        <v>839</v>
      </c>
      <c r="S177" s="21" t="s">
        <v>6398</v>
      </c>
      <c r="T177" s="24">
        <v>5</v>
      </c>
      <c r="U177" s="15">
        <v>26000000</v>
      </c>
      <c r="V177" s="58">
        <v>0</v>
      </c>
      <c r="W177" s="58">
        <f t="shared" si="5"/>
        <v>0</v>
      </c>
      <c r="X177" s="58"/>
      <c r="Y177" s="57">
        <v>2017</v>
      </c>
      <c r="Z177" s="16" t="s">
        <v>6807</v>
      </c>
      <c r="AA177" s="54"/>
      <c r="AC177" s="308"/>
    </row>
    <row r="178" spans="2:30" ht="43.5" customHeight="1" outlineLevel="1" x14ac:dyDescent="0.2">
      <c r="B178" s="278" t="s">
        <v>6557</v>
      </c>
      <c r="C178" s="59" t="s">
        <v>6597</v>
      </c>
      <c r="D178" s="55" t="s">
        <v>5140</v>
      </c>
      <c r="E178" s="65" t="s">
        <v>1560</v>
      </c>
      <c r="F178" s="111" t="s">
        <v>3895</v>
      </c>
      <c r="G178" s="46" t="s">
        <v>5383</v>
      </c>
      <c r="H178" s="114" t="s">
        <v>178</v>
      </c>
      <c r="I178" s="260" t="s">
        <v>6956</v>
      </c>
      <c r="J178" s="71">
        <v>0.6</v>
      </c>
      <c r="K178" s="60">
        <v>471810000</v>
      </c>
      <c r="L178" s="57" t="s">
        <v>3103</v>
      </c>
      <c r="M178" s="57" t="s">
        <v>6316</v>
      </c>
      <c r="N178" s="73" t="s">
        <v>3537</v>
      </c>
      <c r="O178" s="57" t="s">
        <v>1737</v>
      </c>
      <c r="P178" s="57" t="s">
        <v>6317</v>
      </c>
      <c r="Q178" s="57" t="s">
        <v>3167</v>
      </c>
      <c r="R178" s="25">
        <v>839</v>
      </c>
      <c r="S178" s="21" t="s">
        <v>6398</v>
      </c>
      <c r="T178" s="24">
        <v>3</v>
      </c>
      <c r="U178" s="15">
        <v>26000000</v>
      </c>
      <c r="V178" s="58">
        <f t="shared" si="4"/>
        <v>78000000</v>
      </c>
      <c r="W178" s="58">
        <f t="shared" si="5"/>
        <v>87360000.000000015</v>
      </c>
      <c r="X178" s="58"/>
      <c r="Y178" s="57">
        <v>2017</v>
      </c>
      <c r="Z178" s="55" t="s">
        <v>6943</v>
      </c>
      <c r="AA178" s="54"/>
      <c r="AC178" s="308"/>
    </row>
    <row r="179" spans="2:30" ht="43.5" customHeight="1" outlineLevel="1" x14ac:dyDescent="0.2">
      <c r="B179" s="278" t="s">
        <v>6557</v>
      </c>
      <c r="C179" s="59" t="s">
        <v>1718</v>
      </c>
      <c r="D179" s="55" t="s">
        <v>5140</v>
      </c>
      <c r="E179" s="65" t="s">
        <v>1561</v>
      </c>
      <c r="F179" s="111" t="s">
        <v>5384</v>
      </c>
      <c r="G179" s="46" t="s">
        <v>5385</v>
      </c>
      <c r="H179" s="114" t="s">
        <v>179</v>
      </c>
      <c r="I179" s="55" t="s">
        <v>6957</v>
      </c>
      <c r="J179" s="71">
        <v>0.6</v>
      </c>
      <c r="K179" s="60">
        <v>471810000</v>
      </c>
      <c r="L179" s="57" t="s">
        <v>3103</v>
      </c>
      <c r="M179" s="57" t="s">
        <v>1736</v>
      </c>
      <c r="N179" s="73" t="s">
        <v>3537</v>
      </c>
      <c r="O179" s="57" t="s">
        <v>1737</v>
      </c>
      <c r="P179" s="57" t="s">
        <v>6316</v>
      </c>
      <c r="Q179" s="57" t="s">
        <v>3167</v>
      </c>
      <c r="R179" s="25">
        <v>166</v>
      </c>
      <c r="S179" s="21" t="s">
        <v>6322</v>
      </c>
      <c r="T179" s="24">
        <v>448.82857142857137</v>
      </c>
      <c r="U179" s="15">
        <v>2053</v>
      </c>
      <c r="V179" s="58">
        <f t="shared" si="4"/>
        <v>921445.057142857</v>
      </c>
      <c r="W179" s="58">
        <f t="shared" si="5"/>
        <v>1032018.4639999999</v>
      </c>
      <c r="X179" s="58"/>
      <c r="Y179" s="57">
        <v>2017</v>
      </c>
      <c r="Z179" s="55"/>
      <c r="AA179" s="54"/>
      <c r="AC179" s="308"/>
    </row>
    <row r="180" spans="2:30" ht="43.5" customHeight="1" outlineLevel="1" x14ac:dyDescent="0.2">
      <c r="B180" s="278" t="s">
        <v>6557</v>
      </c>
      <c r="C180" s="59" t="s">
        <v>1719</v>
      </c>
      <c r="D180" s="55" t="s">
        <v>5140</v>
      </c>
      <c r="E180" s="65" t="s">
        <v>1562</v>
      </c>
      <c r="F180" s="111" t="s">
        <v>5062</v>
      </c>
      <c r="G180" s="46" t="s">
        <v>5386</v>
      </c>
      <c r="H180" s="114" t="s">
        <v>180</v>
      </c>
      <c r="I180" s="55" t="s">
        <v>6957</v>
      </c>
      <c r="J180" s="71">
        <v>0.6</v>
      </c>
      <c r="K180" s="60">
        <v>471810000</v>
      </c>
      <c r="L180" s="57" t="s">
        <v>3103</v>
      </c>
      <c r="M180" s="57" t="s">
        <v>1736</v>
      </c>
      <c r="N180" s="73" t="s">
        <v>3537</v>
      </c>
      <c r="O180" s="57" t="s">
        <v>1737</v>
      </c>
      <c r="P180" s="57" t="s">
        <v>6316</v>
      </c>
      <c r="Q180" s="57" t="s">
        <v>3167</v>
      </c>
      <c r="R180" s="25">
        <v>166</v>
      </c>
      <c r="S180" s="21" t="s">
        <v>6322</v>
      </c>
      <c r="T180" s="24">
        <v>1034.3285714285714</v>
      </c>
      <c r="U180" s="15">
        <v>2053</v>
      </c>
      <c r="V180" s="58">
        <f t="shared" si="4"/>
        <v>2123476.557142857</v>
      </c>
      <c r="W180" s="58">
        <f t="shared" si="5"/>
        <v>2378293.7439999999</v>
      </c>
      <c r="X180" s="58"/>
      <c r="Y180" s="57">
        <v>2017</v>
      </c>
      <c r="Z180" s="55"/>
      <c r="AA180" s="54"/>
      <c r="AC180" s="308"/>
    </row>
    <row r="181" spans="2:30" ht="43.5" customHeight="1" x14ac:dyDescent="0.2">
      <c r="B181" s="278" t="s">
        <v>6557</v>
      </c>
      <c r="C181" s="59" t="s">
        <v>1720</v>
      </c>
      <c r="D181" s="55" t="s">
        <v>6912</v>
      </c>
      <c r="E181" s="72" t="s">
        <v>1462</v>
      </c>
      <c r="F181" s="85" t="s">
        <v>1742</v>
      </c>
      <c r="G181" s="72" t="s">
        <v>1746</v>
      </c>
      <c r="H181" s="115" t="s">
        <v>182</v>
      </c>
      <c r="I181" s="55" t="s">
        <v>6957</v>
      </c>
      <c r="J181" s="71">
        <v>0.6</v>
      </c>
      <c r="K181" s="60">
        <v>471810000</v>
      </c>
      <c r="L181" s="57" t="s">
        <v>3103</v>
      </c>
      <c r="M181" s="57" t="s">
        <v>1736</v>
      </c>
      <c r="N181" s="56" t="s">
        <v>3166</v>
      </c>
      <c r="O181" s="57" t="s">
        <v>1737</v>
      </c>
      <c r="P181" s="57" t="s">
        <v>6316</v>
      </c>
      <c r="Q181" s="57" t="s">
        <v>3167</v>
      </c>
      <c r="R181" s="25">
        <v>796</v>
      </c>
      <c r="S181" s="21" t="s">
        <v>6393</v>
      </c>
      <c r="T181" s="24">
        <v>4</v>
      </c>
      <c r="U181" s="15">
        <v>3500</v>
      </c>
      <c r="V181" s="58">
        <f>T181*U181</f>
        <v>14000</v>
      </c>
      <c r="W181" s="12">
        <f>V181*1.12</f>
        <v>15680.000000000002</v>
      </c>
      <c r="X181" s="58"/>
      <c r="Y181" s="57">
        <v>2017</v>
      </c>
      <c r="Z181" s="55"/>
      <c r="AA181" s="54"/>
      <c r="AC181" s="308"/>
      <c r="AD181" s="156"/>
    </row>
    <row r="182" spans="2:30" ht="43.5" customHeight="1" x14ac:dyDescent="0.2">
      <c r="B182" s="278" t="s">
        <v>6557</v>
      </c>
      <c r="C182" s="59" t="s">
        <v>1721</v>
      </c>
      <c r="D182" s="55" t="s">
        <v>6912</v>
      </c>
      <c r="E182" s="72" t="s">
        <v>1462</v>
      </c>
      <c r="F182" s="85" t="s">
        <v>1742</v>
      </c>
      <c r="G182" s="72" t="s">
        <v>1746</v>
      </c>
      <c r="H182" s="115" t="s">
        <v>183</v>
      </c>
      <c r="I182" s="55" t="s">
        <v>6957</v>
      </c>
      <c r="J182" s="71">
        <v>0.6</v>
      </c>
      <c r="K182" s="60">
        <v>471810000</v>
      </c>
      <c r="L182" s="57" t="s">
        <v>3103</v>
      </c>
      <c r="M182" s="57" t="s">
        <v>1736</v>
      </c>
      <c r="N182" s="56" t="s">
        <v>3166</v>
      </c>
      <c r="O182" s="57" t="s">
        <v>1737</v>
      </c>
      <c r="P182" s="57" t="s">
        <v>6316</v>
      </c>
      <c r="Q182" s="57" t="s">
        <v>3167</v>
      </c>
      <c r="R182" s="25">
        <v>796</v>
      </c>
      <c r="S182" s="21" t="s">
        <v>6393</v>
      </c>
      <c r="T182" s="24">
        <v>12</v>
      </c>
      <c r="U182" s="15">
        <v>4200</v>
      </c>
      <c r="V182" s="58">
        <f t="shared" ref="V182:V204" si="6">T182*U182</f>
        <v>50400</v>
      </c>
      <c r="W182" s="12">
        <f t="shared" ref="W182:W204" si="7">V182*1.12</f>
        <v>56448.000000000007</v>
      </c>
      <c r="X182" s="58"/>
      <c r="Y182" s="57">
        <v>2017</v>
      </c>
      <c r="Z182" s="55"/>
      <c r="AA182" s="54"/>
      <c r="AC182" s="308"/>
      <c r="AD182" s="156"/>
    </row>
    <row r="183" spans="2:30" ht="43.5" customHeight="1" x14ac:dyDescent="0.2">
      <c r="B183" s="278" t="s">
        <v>6557</v>
      </c>
      <c r="C183" s="59" t="s">
        <v>1722</v>
      </c>
      <c r="D183" s="55" t="s">
        <v>6912</v>
      </c>
      <c r="E183" s="72" t="s">
        <v>1738</v>
      </c>
      <c r="F183" s="85" t="s">
        <v>1743</v>
      </c>
      <c r="G183" s="72" t="s">
        <v>1747</v>
      </c>
      <c r="H183" s="115" t="s">
        <v>184</v>
      </c>
      <c r="I183" s="55" t="s">
        <v>6957</v>
      </c>
      <c r="J183" s="71">
        <v>0.6</v>
      </c>
      <c r="K183" s="60">
        <v>471810000</v>
      </c>
      <c r="L183" s="57" t="s">
        <v>3103</v>
      </c>
      <c r="M183" s="57" t="s">
        <v>1736</v>
      </c>
      <c r="N183" s="56" t="s">
        <v>3166</v>
      </c>
      <c r="O183" s="57" t="s">
        <v>1737</v>
      </c>
      <c r="P183" s="57" t="s">
        <v>6316</v>
      </c>
      <c r="Q183" s="57" t="s">
        <v>3167</v>
      </c>
      <c r="R183" s="25">
        <v>796</v>
      </c>
      <c r="S183" s="21" t="s">
        <v>6393</v>
      </c>
      <c r="T183" s="24">
        <v>102</v>
      </c>
      <c r="U183" s="15">
        <v>350</v>
      </c>
      <c r="V183" s="58">
        <f t="shared" si="6"/>
        <v>35700</v>
      </c>
      <c r="W183" s="12">
        <f t="shared" si="7"/>
        <v>39984.000000000007</v>
      </c>
      <c r="X183" s="58"/>
      <c r="Y183" s="57">
        <v>2017</v>
      </c>
      <c r="Z183" s="55"/>
      <c r="AA183" s="54"/>
      <c r="AC183" s="308"/>
      <c r="AD183" s="156"/>
    </row>
    <row r="184" spans="2:30" ht="43.5" customHeight="1" x14ac:dyDescent="0.2">
      <c r="B184" s="278" t="s">
        <v>6557</v>
      </c>
      <c r="C184" s="59" t="s">
        <v>1723</v>
      </c>
      <c r="D184" s="55" t="s">
        <v>6912</v>
      </c>
      <c r="E184" s="72" t="s">
        <v>1739</v>
      </c>
      <c r="F184" s="85" t="s">
        <v>1744</v>
      </c>
      <c r="G184" s="72" t="s">
        <v>1748</v>
      </c>
      <c r="H184" s="115" t="s">
        <v>185</v>
      </c>
      <c r="I184" s="55" t="s">
        <v>6957</v>
      </c>
      <c r="J184" s="71">
        <v>0.6</v>
      </c>
      <c r="K184" s="60">
        <v>471810000</v>
      </c>
      <c r="L184" s="57" t="s">
        <v>3103</v>
      </c>
      <c r="M184" s="57" t="s">
        <v>1736</v>
      </c>
      <c r="N184" s="56" t="s">
        <v>3166</v>
      </c>
      <c r="O184" s="57" t="s">
        <v>1737</v>
      </c>
      <c r="P184" s="57" t="s">
        <v>6316</v>
      </c>
      <c r="Q184" s="57" t="s">
        <v>3167</v>
      </c>
      <c r="R184" s="25">
        <v>796</v>
      </c>
      <c r="S184" s="21" t="s">
        <v>6393</v>
      </c>
      <c r="T184" s="24">
        <v>8496</v>
      </c>
      <c r="U184" s="15">
        <v>220</v>
      </c>
      <c r="V184" s="58">
        <f t="shared" si="6"/>
        <v>1869120</v>
      </c>
      <c r="W184" s="12">
        <f t="shared" si="7"/>
        <v>2093414.4000000001</v>
      </c>
      <c r="X184" s="58"/>
      <c r="Y184" s="57">
        <v>2017</v>
      </c>
      <c r="Z184" s="55"/>
      <c r="AA184" s="54"/>
      <c r="AC184" s="308"/>
      <c r="AD184" s="156"/>
    </row>
    <row r="185" spans="2:30" ht="43.5" customHeight="1" x14ac:dyDescent="0.2">
      <c r="B185" s="278" t="s">
        <v>6557</v>
      </c>
      <c r="C185" s="59" t="s">
        <v>1724</v>
      </c>
      <c r="D185" s="55" t="s">
        <v>6912</v>
      </c>
      <c r="E185" s="74" t="s">
        <v>1740</v>
      </c>
      <c r="F185" s="87" t="s">
        <v>1745</v>
      </c>
      <c r="G185" s="74" t="s">
        <v>1749</v>
      </c>
      <c r="H185" s="116" t="s">
        <v>186</v>
      </c>
      <c r="I185" s="55" t="s">
        <v>6957</v>
      </c>
      <c r="J185" s="71">
        <v>0.6</v>
      </c>
      <c r="K185" s="60">
        <v>471810000</v>
      </c>
      <c r="L185" s="57" t="s">
        <v>3103</v>
      </c>
      <c r="M185" s="57" t="s">
        <v>1736</v>
      </c>
      <c r="N185" s="56" t="s">
        <v>3166</v>
      </c>
      <c r="O185" s="57" t="s">
        <v>1737</v>
      </c>
      <c r="P185" s="57" t="s">
        <v>6316</v>
      </c>
      <c r="Q185" s="57" t="s">
        <v>3167</v>
      </c>
      <c r="R185" s="25">
        <v>796</v>
      </c>
      <c r="S185" s="21" t="s">
        <v>6393</v>
      </c>
      <c r="T185" s="24">
        <v>15</v>
      </c>
      <c r="U185" s="15">
        <v>700</v>
      </c>
      <c r="V185" s="58">
        <f t="shared" si="6"/>
        <v>10500</v>
      </c>
      <c r="W185" s="12">
        <f t="shared" si="7"/>
        <v>11760.000000000002</v>
      </c>
      <c r="X185" s="58"/>
      <c r="Y185" s="57">
        <v>2017</v>
      </c>
      <c r="Z185" s="55"/>
      <c r="AA185" s="54"/>
      <c r="AC185" s="308"/>
      <c r="AD185" s="156"/>
    </row>
    <row r="186" spans="2:30" ht="43.5" customHeight="1" x14ac:dyDescent="0.2">
      <c r="B186" s="278" t="s">
        <v>6557</v>
      </c>
      <c r="C186" s="59" t="s">
        <v>1725</v>
      </c>
      <c r="D186" s="55" t="s">
        <v>6912</v>
      </c>
      <c r="E186" s="74" t="s">
        <v>1741</v>
      </c>
      <c r="F186" s="87" t="s">
        <v>1745</v>
      </c>
      <c r="G186" s="74" t="s">
        <v>1750</v>
      </c>
      <c r="H186" s="116" t="s">
        <v>187</v>
      </c>
      <c r="I186" s="55" t="s">
        <v>6957</v>
      </c>
      <c r="J186" s="71">
        <v>0.6</v>
      </c>
      <c r="K186" s="60">
        <v>471810000</v>
      </c>
      <c r="L186" s="57" t="s">
        <v>3103</v>
      </c>
      <c r="M186" s="57" t="s">
        <v>1736</v>
      </c>
      <c r="N186" s="56" t="s">
        <v>3166</v>
      </c>
      <c r="O186" s="57" t="s">
        <v>1737</v>
      </c>
      <c r="P186" s="57" t="s">
        <v>6316</v>
      </c>
      <c r="Q186" s="57" t="s">
        <v>3167</v>
      </c>
      <c r="R186" s="25">
        <v>796</v>
      </c>
      <c r="S186" s="21" t="s">
        <v>6393</v>
      </c>
      <c r="T186" s="24">
        <v>30</v>
      </c>
      <c r="U186" s="15">
        <v>700</v>
      </c>
      <c r="V186" s="58">
        <f t="shared" si="6"/>
        <v>21000</v>
      </c>
      <c r="W186" s="12">
        <f t="shared" si="7"/>
        <v>23520.000000000004</v>
      </c>
      <c r="X186" s="58"/>
      <c r="Y186" s="57">
        <v>2017</v>
      </c>
      <c r="Z186" s="55"/>
      <c r="AA186" s="54"/>
      <c r="AC186" s="308"/>
      <c r="AD186" s="156"/>
    </row>
    <row r="187" spans="2:30" ht="43.5" customHeight="1" x14ac:dyDescent="0.2">
      <c r="B187" s="278" t="s">
        <v>6557</v>
      </c>
      <c r="C187" s="59" t="s">
        <v>1726</v>
      </c>
      <c r="D187" s="55" t="s">
        <v>6912</v>
      </c>
      <c r="E187" s="72" t="s">
        <v>1751</v>
      </c>
      <c r="F187" s="85" t="s">
        <v>1752</v>
      </c>
      <c r="G187" s="72" t="s">
        <v>1753</v>
      </c>
      <c r="H187" s="53" t="s">
        <v>188</v>
      </c>
      <c r="I187" s="55" t="s">
        <v>6957</v>
      </c>
      <c r="J187" s="71">
        <v>0.6</v>
      </c>
      <c r="K187" s="60">
        <v>471810000</v>
      </c>
      <c r="L187" s="57" t="s">
        <v>3103</v>
      </c>
      <c r="M187" s="57" t="s">
        <v>1736</v>
      </c>
      <c r="N187" s="56" t="s">
        <v>3166</v>
      </c>
      <c r="O187" s="57" t="s">
        <v>1737</v>
      </c>
      <c r="P187" s="57" t="s">
        <v>6316</v>
      </c>
      <c r="Q187" s="57" t="s">
        <v>3167</v>
      </c>
      <c r="R187" s="25">
        <v>796</v>
      </c>
      <c r="S187" s="21" t="s">
        <v>6393</v>
      </c>
      <c r="T187" s="24">
        <v>2</v>
      </c>
      <c r="U187" s="15">
        <v>2914.1947990999997</v>
      </c>
      <c r="V187" s="58">
        <f t="shared" si="6"/>
        <v>5828.3895981999995</v>
      </c>
      <c r="W187" s="12">
        <f t="shared" si="7"/>
        <v>6527.7963499839998</v>
      </c>
      <c r="X187" s="58"/>
      <c r="Y187" s="57">
        <v>2017</v>
      </c>
      <c r="Z187" s="55"/>
      <c r="AA187" s="54"/>
      <c r="AC187" s="308"/>
      <c r="AD187" s="156"/>
    </row>
    <row r="188" spans="2:30" ht="43.5" customHeight="1" x14ac:dyDescent="0.2">
      <c r="B188" s="278" t="s">
        <v>6557</v>
      </c>
      <c r="C188" s="59" t="s">
        <v>1727</v>
      </c>
      <c r="D188" s="55" t="s">
        <v>6912</v>
      </c>
      <c r="E188" s="72" t="s">
        <v>1751</v>
      </c>
      <c r="F188" s="85" t="s">
        <v>1752</v>
      </c>
      <c r="G188" s="72" t="s">
        <v>1753</v>
      </c>
      <c r="H188" s="27" t="s">
        <v>189</v>
      </c>
      <c r="I188" s="55" t="s">
        <v>6957</v>
      </c>
      <c r="J188" s="71">
        <v>0.6</v>
      </c>
      <c r="K188" s="60">
        <v>471810000</v>
      </c>
      <c r="L188" s="57" t="s">
        <v>3103</v>
      </c>
      <c r="M188" s="57" t="s">
        <v>1736</v>
      </c>
      <c r="N188" s="56" t="s">
        <v>3166</v>
      </c>
      <c r="O188" s="57" t="s">
        <v>1737</v>
      </c>
      <c r="P188" s="57" t="s">
        <v>6316</v>
      </c>
      <c r="Q188" s="57" t="s">
        <v>3167</v>
      </c>
      <c r="R188" s="25">
        <v>796</v>
      </c>
      <c r="S188" s="21" t="s">
        <v>6393</v>
      </c>
      <c r="T188" s="24">
        <v>1</v>
      </c>
      <c r="U188" s="15">
        <v>12452.3</v>
      </c>
      <c r="V188" s="58">
        <f t="shared" si="6"/>
        <v>12452.3</v>
      </c>
      <c r="W188" s="12">
        <f t="shared" si="7"/>
        <v>13946.576000000001</v>
      </c>
      <c r="X188" s="58"/>
      <c r="Y188" s="57">
        <v>2017</v>
      </c>
      <c r="Z188" s="55"/>
      <c r="AA188" s="54"/>
      <c r="AC188" s="308"/>
      <c r="AD188" s="156"/>
    </row>
    <row r="189" spans="2:30" ht="43.5" customHeight="1" x14ac:dyDescent="0.2">
      <c r="B189" s="278" t="s">
        <v>6557</v>
      </c>
      <c r="C189" s="59" t="s">
        <v>1728</v>
      </c>
      <c r="D189" s="55" t="s">
        <v>6912</v>
      </c>
      <c r="E189" s="72" t="s">
        <v>1756</v>
      </c>
      <c r="F189" s="85" t="s">
        <v>1752</v>
      </c>
      <c r="G189" s="62" t="s">
        <v>1757</v>
      </c>
      <c r="H189" s="115" t="s">
        <v>190</v>
      </c>
      <c r="I189" s="55" t="s">
        <v>6957</v>
      </c>
      <c r="J189" s="71">
        <v>0.6</v>
      </c>
      <c r="K189" s="60">
        <v>471810000</v>
      </c>
      <c r="L189" s="57" t="s">
        <v>3103</v>
      </c>
      <c r="M189" s="57" t="s">
        <v>1736</v>
      </c>
      <c r="N189" s="56" t="s">
        <v>3166</v>
      </c>
      <c r="O189" s="57" t="s">
        <v>1737</v>
      </c>
      <c r="P189" s="57" t="s">
        <v>6316</v>
      </c>
      <c r="Q189" s="57" t="s">
        <v>3167</v>
      </c>
      <c r="R189" s="25">
        <v>796</v>
      </c>
      <c r="S189" s="21" t="s">
        <v>6393</v>
      </c>
      <c r="T189" s="24">
        <v>2</v>
      </c>
      <c r="U189" s="15">
        <v>281.8904</v>
      </c>
      <c r="V189" s="58">
        <f t="shared" si="6"/>
        <v>563.7808</v>
      </c>
      <c r="W189" s="12">
        <f t="shared" si="7"/>
        <v>631.43449600000008</v>
      </c>
      <c r="X189" s="58"/>
      <c r="Y189" s="57">
        <v>2017</v>
      </c>
      <c r="Z189" s="55"/>
      <c r="AA189" s="54"/>
      <c r="AC189" s="308"/>
      <c r="AD189" s="156"/>
    </row>
    <row r="190" spans="2:30" ht="43.5" customHeight="1" x14ac:dyDescent="0.2">
      <c r="B190" s="278" t="s">
        <v>6557</v>
      </c>
      <c r="C190" s="59" t="s">
        <v>1729</v>
      </c>
      <c r="D190" s="55" t="s">
        <v>6912</v>
      </c>
      <c r="E190" s="72" t="s">
        <v>1756</v>
      </c>
      <c r="F190" s="85" t="s">
        <v>1752</v>
      </c>
      <c r="G190" s="62" t="s">
        <v>1757</v>
      </c>
      <c r="H190" s="115" t="s">
        <v>191</v>
      </c>
      <c r="I190" s="55" t="s">
        <v>6957</v>
      </c>
      <c r="J190" s="71">
        <v>0.6</v>
      </c>
      <c r="K190" s="60">
        <v>471810000</v>
      </c>
      <c r="L190" s="57" t="s">
        <v>3103</v>
      </c>
      <c r="M190" s="57" t="s">
        <v>1736</v>
      </c>
      <c r="N190" s="56" t="s">
        <v>3166</v>
      </c>
      <c r="O190" s="57" t="s">
        <v>1737</v>
      </c>
      <c r="P190" s="57" t="s">
        <v>6316</v>
      </c>
      <c r="Q190" s="57" t="s">
        <v>3167</v>
      </c>
      <c r="R190" s="25">
        <v>796</v>
      </c>
      <c r="S190" s="21" t="s">
        <v>6393</v>
      </c>
      <c r="T190" s="24">
        <v>1</v>
      </c>
      <c r="U190" s="15">
        <v>1365.67</v>
      </c>
      <c r="V190" s="58">
        <f t="shared" si="6"/>
        <v>1365.67</v>
      </c>
      <c r="W190" s="12">
        <f t="shared" si="7"/>
        <v>1529.5504000000003</v>
      </c>
      <c r="X190" s="58"/>
      <c r="Y190" s="57">
        <v>2017</v>
      </c>
      <c r="Z190" s="55"/>
      <c r="AA190" s="54"/>
      <c r="AC190" s="308"/>
      <c r="AD190" s="156"/>
    </row>
    <row r="191" spans="2:30" ht="43.5" customHeight="1" x14ac:dyDescent="0.2">
      <c r="B191" s="278" t="s">
        <v>6557</v>
      </c>
      <c r="C191" s="59" t="s">
        <v>1730</v>
      </c>
      <c r="D191" s="55" t="s">
        <v>6912</v>
      </c>
      <c r="E191" s="72" t="s">
        <v>1751</v>
      </c>
      <c r="F191" s="85" t="s">
        <v>1752</v>
      </c>
      <c r="G191" s="72" t="s">
        <v>1753</v>
      </c>
      <c r="H191" s="53" t="s">
        <v>192</v>
      </c>
      <c r="I191" s="55" t="s">
        <v>6957</v>
      </c>
      <c r="J191" s="71">
        <v>0.6</v>
      </c>
      <c r="K191" s="60">
        <v>471810000</v>
      </c>
      <c r="L191" s="57" t="s">
        <v>3103</v>
      </c>
      <c r="M191" s="57" t="s">
        <v>1736</v>
      </c>
      <c r="N191" s="56" t="s">
        <v>3166</v>
      </c>
      <c r="O191" s="57" t="s">
        <v>1737</v>
      </c>
      <c r="P191" s="57" t="s">
        <v>6316</v>
      </c>
      <c r="Q191" s="57" t="s">
        <v>3167</v>
      </c>
      <c r="R191" s="25">
        <v>839</v>
      </c>
      <c r="S191" s="21" t="s">
        <v>6398</v>
      </c>
      <c r="T191" s="24">
        <v>2</v>
      </c>
      <c r="U191" s="15">
        <v>9822.3752000000004</v>
      </c>
      <c r="V191" s="58">
        <f t="shared" si="6"/>
        <v>19644.750400000001</v>
      </c>
      <c r="W191" s="12">
        <f t="shared" si="7"/>
        <v>22002.120448000001</v>
      </c>
      <c r="X191" s="58"/>
      <c r="Y191" s="57">
        <v>2017</v>
      </c>
      <c r="Z191" s="55"/>
      <c r="AA191" s="54"/>
      <c r="AC191" s="308"/>
      <c r="AD191" s="156"/>
    </row>
    <row r="192" spans="2:30" ht="43.5" customHeight="1" x14ac:dyDescent="0.2">
      <c r="B192" s="278" t="s">
        <v>6557</v>
      </c>
      <c r="C192" s="59" t="s">
        <v>1731</v>
      </c>
      <c r="D192" s="55" t="s">
        <v>6912</v>
      </c>
      <c r="E192" s="72" t="s">
        <v>1754</v>
      </c>
      <c r="F192" s="85" t="s">
        <v>1752</v>
      </c>
      <c r="G192" s="72" t="s">
        <v>1755</v>
      </c>
      <c r="H192" s="53" t="s">
        <v>193</v>
      </c>
      <c r="I192" s="55" t="s">
        <v>6957</v>
      </c>
      <c r="J192" s="71">
        <v>0.6</v>
      </c>
      <c r="K192" s="60">
        <v>471810000</v>
      </c>
      <c r="L192" s="57" t="s">
        <v>3103</v>
      </c>
      <c r="M192" s="57" t="s">
        <v>1736</v>
      </c>
      <c r="N192" s="56" t="s">
        <v>3166</v>
      </c>
      <c r="O192" s="57" t="s">
        <v>1737</v>
      </c>
      <c r="P192" s="57" t="s">
        <v>6316</v>
      </c>
      <c r="Q192" s="57" t="s">
        <v>3167</v>
      </c>
      <c r="R192" s="25">
        <v>839</v>
      </c>
      <c r="S192" s="21" t="s">
        <v>6398</v>
      </c>
      <c r="T192" s="24">
        <v>1</v>
      </c>
      <c r="U192" s="15">
        <v>258.90127999999999</v>
      </c>
      <c r="V192" s="58">
        <f t="shared" si="6"/>
        <v>258.90127999999999</v>
      </c>
      <c r="W192" s="12">
        <f t="shared" si="7"/>
        <v>289.9694336</v>
      </c>
      <c r="X192" s="58"/>
      <c r="Y192" s="57">
        <v>2017</v>
      </c>
      <c r="Z192" s="55"/>
      <c r="AA192" s="54"/>
      <c r="AC192" s="308"/>
      <c r="AD192" s="156"/>
    </row>
    <row r="193" spans="2:30" ht="43.5" customHeight="1" x14ac:dyDescent="0.2">
      <c r="B193" s="278" t="s">
        <v>6557</v>
      </c>
      <c r="C193" s="59" t="s">
        <v>1732</v>
      </c>
      <c r="D193" s="55" t="s">
        <v>6912</v>
      </c>
      <c r="E193" s="65" t="s">
        <v>1756</v>
      </c>
      <c r="F193" s="111" t="s">
        <v>1752</v>
      </c>
      <c r="G193" s="62" t="s">
        <v>1757</v>
      </c>
      <c r="H193" s="53" t="s">
        <v>194</v>
      </c>
      <c r="I193" s="55" t="s">
        <v>6957</v>
      </c>
      <c r="J193" s="71">
        <v>0.6</v>
      </c>
      <c r="K193" s="60">
        <v>471810000</v>
      </c>
      <c r="L193" s="57" t="s">
        <v>3103</v>
      </c>
      <c r="M193" s="57" t="s">
        <v>1736</v>
      </c>
      <c r="N193" s="56" t="s">
        <v>3166</v>
      </c>
      <c r="O193" s="57" t="s">
        <v>1737</v>
      </c>
      <c r="P193" s="57" t="s">
        <v>6316</v>
      </c>
      <c r="Q193" s="57" t="s">
        <v>3167</v>
      </c>
      <c r="R193" s="25">
        <v>839</v>
      </c>
      <c r="S193" s="21" t="s">
        <v>6398</v>
      </c>
      <c r="T193" s="24">
        <v>1</v>
      </c>
      <c r="U193" s="15">
        <v>232.62799999999999</v>
      </c>
      <c r="V193" s="58">
        <f t="shared" si="6"/>
        <v>232.62799999999999</v>
      </c>
      <c r="W193" s="12">
        <f t="shared" si="7"/>
        <v>260.54336000000001</v>
      </c>
      <c r="X193" s="58"/>
      <c r="Y193" s="57">
        <v>2017</v>
      </c>
      <c r="Z193" s="55"/>
      <c r="AA193" s="54"/>
      <c r="AC193" s="308"/>
      <c r="AD193" s="156"/>
    </row>
    <row r="194" spans="2:30" ht="43.5" customHeight="1" x14ac:dyDescent="0.2">
      <c r="B194" s="278" t="s">
        <v>6557</v>
      </c>
      <c r="C194" s="59" t="s">
        <v>1733</v>
      </c>
      <c r="D194" s="55" t="s">
        <v>6912</v>
      </c>
      <c r="E194" s="74" t="s">
        <v>1754</v>
      </c>
      <c r="F194" s="210" t="s">
        <v>1752</v>
      </c>
      <c r="G194" s="74" t="s">
        <v>1755</v>
      </c>
      <c r="H194" s="116" t="s">
        <v>195</v>
      </c>
      <c r="I194" s="55" t="s">
        <v>6957</v>
      </c>
      <c r="J194" s="71">
        <v>0.6</v>
      </c>
      <c r="K194" s="60">
        <v>471810000</v>
      </c>
      <c r="L194" s="57" t="s">
        <v>3103</v>
      </c>
      <c r="M194" s="57" t="s">
        <v>1736</v>
      </c>
      <c r="N194" s="56" t="s">
        <v>3166</v>
      </c>
      <c r="O194" s="57" t="s">
        <v>1737</v>
      </c>
      <c r="P194" s="57" t="s">
        <v>6316</v>
      </c>
      <c r="Q194" s="57" t="s">
        <v>3167</v>
      </c>
      <c r="R194" s="25">
        <v>796</v>
      </c>
      <c r="S194" s="21" t="s">
        <v>6393</v>
      </c>
      <c r="T194" s="24">
        <v>2</v>
      </c>
      <c r="U194" s="15">
        <v>3200.92</v>
      </c>
      <c r="V194" s="58">
        <v>0</v>
      </c>
      <c r="W194" s="12">
        <f t="shared" si="7"/>
        <v>0</v>
      </c>
      <c r="X194" s="58"/>
      <c r="Y194" s="57">
        <v>2017</v>
      </c>
      <c r="Z194" s="16" t="s">
        <v>6807</v>
      </c>
      <c r="AA194" s="54"/>
      <c r="AC194" s="308"/>
      <c r="AD194" s="156"/>
    </row>
    <row r="195" spans="2:30" ht="43.5" customHeight="1" x14ac:dyDescent="0.2">
      <c r="B195" s="278" t="s">
        <v>6557</v>
      </c>
      <c r="C195" s="59" t="s">
        <v>1734</v>
      </c>
      <c r="D195" s="55" t="s">
        <v>6912</v>
      </c>
      <c r="E195" s="78" t="s">
        <v>1756</v>
      </c>
      <c r="F195" s="211" t="s">
        <v>1752</v>
      </c>
      <c r="G195" s="78" t="s">
        <v>1757</v>
      </c>
      <c r="H195" s="53" t="s">
        <v>196</v>
      </c>
      <c r="I195" s="55" t="s">
        <v>6957</v>
      </c>
      <c r="J195" s="71">
        <v>0.6</v>
      </c>
      <c r="K195" s="60">
        <v>471810000</v>
      </c>
      <c r="L195" s="57" t="s">
        <v>3103</v>
      </c>
      <c r="M195" s="57" t="s">
        <v>1736</v>
      </c>
      <c r="N195" s="56" t="s">
        <v>3166</v>
      </c>
      <c r="O195" s="57" t="s">
        <v>1737</v>
      </c>
      <c r="P195" s="57" t="s">
        <v>6316</v>
      </c>
      <c r="Q195" s="57" t="s">
        <v>3167</v>
      </c>
      <c r="R195" s="25">
        <v>796</v>
      </c>
      <c r="S195" s="21" t="s">
        <v>6393</v>
      </c>
      <c r="T195" s="24">
        <v>1</v>
      </c>
      <c r="U195" s="15">
        <v>3660.75</v>
      </c>
      <c r="V195" s="58">
        <v>0</v>
      </c>
      <c r="W195" s="12">
        <f t="shared" si="7"/>
        <v>0</v>
      </c>
      <c r="X195" s="58"/>
      <c r="Y195" s="57">
        <v>2017</v>
      </c>
      <c r="Z195" s="16" t="s">
        <v>6807</v>
      </c>
      <c r="AA195" s="54"/>
      <c r="AC195" s="308"/>
      <c r="AD195" s="156"/>
    </row>
    <row r="196" spans="2:30" ht="43.5" customHeight="1" x14ac:dyDescent="0.2">
      <c r="B196" s="278" t="s">
        <v>6557</v>
      </c>
      <c r="C196" s="59" t="s">
        <v>1735</v>
      </c>
      <c r="D196" s="55" t="s">
        <v>6912</v>
      </c>
      <c r="E196" s="78" t="s">
        <v>1754</v>
      </c>
      <c r="F196" s="211" t="s">
        <v>1752</v>
      </c>
      <c r="G196" s="78" t="s">
        <v>1755</v>
      </c>
      <c r="H196" s="53" t="s">
        <v>197</v>
      </c>
      <c r="I196" s="55" t="s">
        <v>6957</v>
      </c>
      <c r="J196" s="71">
        <v>0.6</v>
      </c>
      <c r="K196" s="60">
        <v>471810000</v>
      </c>
      <c r="L196" s="57" t="s">
        <v>3103</v>
      </c>
      <c r="M196" s="57" t="s">
        <v>1736</v>
      </c>
      <c r="N196" s="56" t="s">
        <v>3166</v>
      </c>
      <c r="O196" s="57" t="s">
        <v>1737</v>
      </c>
      <c r="P196" s="57" t="s">
        <v>6316</v>
      </c>
      <c r="Q196" s="57" t="s">
        <v>3167</v>
      </c>
      <c r="R196" s="25">
        <v>796</v>
      </c>
      <c r="S196" s="21" t="s">
        <v>6393</v>
      </c>
      <c r="T196" s="24">
        <v>3</v>
      </c>
      <c r="U196" s="15">
        <v>2406.25</v>
      </c>
      <c r="V196" s="58">
        <v>0</v>
      </c>
      <c r="W196" s="12">
        <f t="shared" si="7"/>
        <v>0</v>
      </c>
      <c r="X196" s="58"/>
      <c r="Y196" s="57">
        <v>2017</v>
      </c>
      <c r="Z196" s="16" t="s">
        <v>6807</v>
      </c>
      <c r="AA196" s="54"/>
      <c r="AC196" s="308"/>
      <c r="AD196" s="156"/>
    </row>
    <row r="197" spans="2:30" ht="43.5" customHeight="1" x14ac:dyDescent="0.2">
      <c r="B197" s="278" t="s">
        <v>6557</v>
      </c>
      <c r="C197" s="59" t="s">
        <v>1758</v>
      </c>
      <c r="D197" s="55" t="s">
        <v>6912</v>
      </c>
      <c r="E197" s="78" t="s">
        <v>1754</v>
      </c>
      <c r="F197" s="211" t="s">
        <v>1752</v>
      </c>
      <c r="G197" s="78" t="s">
        <v>1755</v>
      </c>
      <c r="H197" s="53" t="s">
        <v>198</v>
      </c>
      <c r="I197" s="55" t="s">
        <v>6957</v>
      </c>
      <c r="J197" s="71">
        <v>0.6</v>
      </c>
      <c r="K197" s="60">
        <v>471810000</v>
      </c>
      <c r="L197" s="57" t="s">
        <v>3103</v>
      </c>
      <c r="M197" s="57" t="s">
        <v>1736</v>
      </c>
      <c r="N197" s="56" t="s">
        <v>3166</v>
      </c>
      <c r="O197" s="57" t="s">
        <v>1737</v>
      </c>
      <c r="P197" s="57" t="s">
        <v>6316</v>
      </c>
      <c r="Q197" s="57" t="s">
        <v>3167</v>
      </c>
      <c r="R197" s="25">
        <v>796</v>
      </c>
      <c r="S197" s="21" t="s">
        <v>6393</v>
      </c>
      <c r="T197" s="24">
        <v>1</v>
      </c>
      <c r="U197" s="15">
        <v>4750</v>
      </c>
      <c r="V197" s="58">
        <v>0</v>
      </c>
      <c r="W197" s="12">
        <f t="shared" si="7"/>
        <v>0</v>
      </c>
      <c r="X197" s="58"/>
      <c r="Y197" s="57">
        <v>2017</v>
      </c>
      <c r="Z197" s="16" t="s">
        <v>6807</v>
      </c>
      <c r="AA197" s="54"/>
      <c r="AC197" s="308"/>
      <c r="AD197" s="156"/>
    </row>
    <row r="198" spans="2:30" ht="43.5" customHeight="1" x14ac:dyDescent="0.2">
      <c r="B198" s="278" t="s">
        <v>6557</v>
      </c>
      <c r="C198" s="59" t="s">
        <v>1759</v>
      </c>
      <c r="D198" s="55" t="s">
        <v>6912</v>
      </c>
      <c r="E198" s="78" t="s">
        <v>1754</v>
      </c>
      <c r="F198" s="211" t="s">
        <v>1752</v>
      </c>
      <c r="G198" s="78" t="s">
        <v>1755</v>
      </c>
      <c r="H198" s="53" t="s">
        <v>199</v>
      </c>
      <c r="I198" s="55" t="s">
        <v>6957</v>
      </c>
      <c r="J198" s="71">
        <v>0.6</v>
      </c>
      <c r="K198" s="60">
        <v>471810000</v>
      </c>
      <c r="L198" s="57" t="s">
        <v>3103</v>
      </c>
      <c r="M198" s="57" t="s">
        <v>1736</v>
      </c>
      <c r="N198" s="56" t="s">
        <v>3166</v>
      </c>
      <c r="O198" s="57" t="s">
        <v>1737</v>
      </c>
      <c r="P198" s="57" t="s">
        <v>6316</v>
      </c>
      <c r="Q198" s="57" t="s">
        <v>3167</v>
      </c>
      <c r="R198" s="25">
        <v>796</v>
      </c>
      <c r="S198" s="21" t="s">
        <v>6393</v>
      </c>
      <c r="T198" s="24">
        <v>6</v>
      </c>
      <c r="U198" s="15">
        <v>4750</v>
      </c>
      <c r="V198" s="58">
        <v>0</v>
      </c>
      <c r="W198" s="12">
        <f t="shared" si="7"/>
        <v>0</v>
      </c>
      <c r="X198" s="58"/>
      <c r="Y198" s="57">
        <v>2017</v>
      </c>
      <c r="Z198" s="16" t="s">
        <v>6807</v>
      </c>
      <c r="AA198" s="54"/>
      <c r="AC198" s="308"/>
      <c r="AD198" s="156"/>
    </row>
    <row r="199" spans="2:30" ht="43.5" customHeight="1" x14ac:dyDescent="0.2">
      <c r="B199" s="278" t="s">
        <v>6557</v>
      </c>
      <c r="C199" s="59" t="s">
        <v>1760</v>
      </c>
      <c r="D199" s="55" t="s">
        <v>6912</v>
      </c>
      <c r="E199" s="78" t="s">
        <v>1754</v>
      </c>
      <c r="F199" s="211" t="s">
        <v>1752</v>
      </c>
      <c r="G199" s="78" t="s">
        <v>1755</v>
      </c>
      <c r="H199" s="53" t="s">
        <v>200</v>
      </c>
      <c r="I199" s="55" t="s">
        <v>6957</v>
      </c>
      <c r="J199" s="71">
        <v>0.6</v>
      </c>
      <c r="K199" s="60">
        <v>471810000</v>
      </c>
      <c r="L199" s="57" t="s">
        <v>3103</v>
      </c>
      <c r="M199" s="57" t="s">
        <v>1736</v>
      </c>
      <c r="N199" s="56" t="s">
        <v>3166</v>
      </c>
      <c r="O199" s="57" t="s">
        <v>1737</v>
      </c>
      <c r="P199" s="57" t="s">
        <v>6316</v>
      </c>
      <c r="Q199" s="57" t="s">
        <v>3167</v>
      </c>
      <c r="R199" s="25">
        <v>796</v>
      </c>
      <c r="S199" s="21" t="s">
        <v>6393</v>
      </c>
      <c r="T199" s="24">
        <v>1</v>
      </c>
      <c r="U199" s="15">
        <v>9697</v>
      </c>
      <c r="V199" s="58">
        <v>0</v>
      </c>
      <c r="W199" s="12">
        <f t="shared" si="7"/>
        <v>0</v>
      </c>
      <c r="X199" s="58"/>
      <c r="Y199" s="57">
        <v>2017</v>
      </c>
      <c r="Z199" s="16" t="s">
        <v>6807</v>
      </c>
      <c r="AA199" s="54"/>
      <c r="AC199" s="308"/>
      <c r="AD199" s="156"/>
    </row>
    <row r="200" spans="2:30" ht="43.5" customHeight="1" x14ac:dyDescent="0.2">
      <c r="B200" s="278" t="s">
        <v>6557</v>
      </c>
      <c r="C200" s="59" t="s">
        <v>1761</v>
      </c>
      <c r="D200" s="55" t="s">
        <v>6912</v>
      </c>
      <c r="E200" s="65" t="s">
        <v>6198</v>
      </c>
      <c r="F200" s="111" t="s">
        <v>1752</v>
      </c>
      <c r="G200" s="62" t="s">
        <v>6199</v>
      </c>
      <c r="H200" s="115" t="s">
        <v>201</v>
      </c>
      <c r="I200" s="55" t="s">
        <v>6957</v>
      </c>
      <c r="J200" s="71">
        <v>0.6</v>
      </c>
      <c r="K200" s="60">
        <v>471810000</v>
      </c>
      <c r="L200" s="57" t="s">
        <v>3103</v>
      </c>
      <c r="M200" s="57" t="s">
        <v>1736</v>
      </c>
      <c r="N200" s="56" t="s">
        <v>3166</v>
      </c>
      <c r="O200" s="57" t="s">
        <v>1737</v>
      </c>
      <c r="P200" s="57" t="s">
        <v>6316</v>
      </c>
      <c r="Q200" s="57" t="s">
        <v>3167</v>
      </c>
      <c r="R200" s="25">
        <v>796</v>
      </c>
      <c r="S200" s="21" t="s">
        <v>6393</v>
      </c>
      <c r="T200" s="24">
        <v>1</v>
      </c>
      <c r="U200" s="15">
        <v>1365.67</v>
      </c>
      <c r="V200" s="58">
        <f t="shared" si="6"/>
        <v>1365.67</v>
      </c>
      <c r="W200" s="12">
        <f t="shared" si="7"/>
        <v>1529.5504000000003</v>
      </c>
      <c r="X200" s="58"/>
      <c r="Y200" s="57">
        <v>2017</v>
      </c>
      <c r="Z200" s="55"/>
      <c r="AA200" s="54"/>
      <c r="AC200" s="308"/>
      <c r="AD200" s="156"/>
    </row>
    <row r="201" spans="2:30" ht="43.5" customHeight="1" x14ac:dyDescent="0.2">
      <c r="B201" s="278" t="s">
        <v>6557</v>
      </c>
      <c r="C201" s="59" t="s">
        <v>1762</v>
      </c>
      <c r="D201" s="55" t="s">
        <v>6912</v>
      </c>
      <c r="E201" s="72" t="s">
        <v>1754</v>
      </c>
      <c r="F201" s="212" t="s">
        <v>1752</v>
      </c>
      <c r="G201" s="72" t="s">
        <v>1755</v>
      </c>
      <c r="H201" s="53" t="s">
        <v>202</v>
      </c>
      <c r="I201" s="55" t="s">
        <v>6957</v>
      </c>
      <c r="J201" s="71">
        <v>0.6</v>
      </c>
      <c r="K201" s="60">
        <v>471810000</v>
      </c>
      <c r="L201" s="57" t="s">
        <v>3103</v>
      </c>
      <c r="M201" s="57" t="s">
        <v>1736</v>
      </c>
      <c r="N201" s="56" t="s">
        <v>3166</v>
      </c>
      <c r="O201" s="57" t="s">
        <v>1737</v>
      </c>
      <c r="P201" s="57" t="s">
        <v>6316</v>
      </c>
      <c r="Q201" s="57" t="s">
        <v>3167</v>
      </c>
      <c r="R201" s="25">
        <v>839</v>
      </c>
      <c r="S201" s="21" t="s">
        <v>6398</v>
      </c>
      <c r="T201" s="24">
        <v>1</v>
      </c>
      <c r="U201" s="15">
        <v>826.5136</v>
      </c>
      <c r="V201" s="58">
        <f t="shared" si="6"/>
        <v>826.5136</v>
      </c>
      <c r="W201" s="12">
        <f t="shared" si="7"/>
        <v>925.69523200000003</v>
      </c>
      <c r="X201" s="58"/>
      <c r="Y201" s="57">
        <v>2017</v>
      </c>
      <c r="Z201" s="55"/>
      <c r="AA201" s="54"/>
      <c r="AC201" s="308"/>
      <c r="AD201" s="156"/>
    </row>
    <row r="202" spans="2:30" ht="43.5" customHeight="1" x14ac:dyDescent="0.2">
      <c r="B202" s="278" t="s">
        <v>6557</v>
      </c>
      <c r="C202" s="59" t="s">
        <v>1763</v>
      </c>
      <c r="D202" s="55" t="s">
        <v>6912</v>
      </c>
      <c r="E202" s="74" t="s">
        <v>3792</v>
      </c>
      <c r="F202" s="210" t="s">
        <v>3793</v>
      </c>
      <c r="G202" s="74" t="s">
        <v>3794</v>
      </c>
      <c r="H202" s="116" t="s">
        <v>203</v>
      </c>
      <c r="I202" s="55" t="s">
        <v>6957</v>
      </c>
      <c r="J202" s="71">
        <v>0.6</v>
      </c>
      <c r="K202" s="60">
        <v>471810000</v>
      </c>
      <c r="L202" s="57" t="s">
        <v>3103</v>
      </c>
      <c r="M202" s="57" t="s">
        <v>1736</v>
      </c>
      <c r="N202" s="56" t="s">
        <v>3166</v>
      </c>
      <c r="O202" s="57" t="s">
        <v>1737</v>
      </c>
      <c r="P202" s="57" t="s">
        <v>6316</v>
      </c>
      <c r="Q202" s="57" t="s">
        <v>3167</v>
      </c>
      <c r="R202" s="25">
        <v>796</v>
      </c>
      <c r="S202" s="21" t="s">
        <v>6393</v>
      </c>
      <c r="T202" s="24">
        <v>16</v>
      </c>
      <c r="U202" s="15">
        <v>214.82</v>
      </c>
      <c r="V202" s="58">
        <v>0</v>
      </c>
      <c r="W202" s="12">
        <f t="shared" si="7"/>
        <v>0</v>
      </c>
      <c r="X202" s="58"/>
      <c r="Y202" s="57">
        <v>2017</v>
      </c>
      <c r="Z202" s="16" t="s">
        <v>6807</v>
      </c>
      <c r="AA202" s="54"/>
      <c r="AC202" s="308"/>
      <c r="AD202" s="156"/>
    </row>
    <row r="203" spans="2:30" ht="43.5" customHeight="1" x14ac:dyDescent="0.2">
      <c r="B203" s="278" t="s">
        <v>6557</v>
      </c>
      <c r="C203" s="59" t="s">
        <v>1764</v>
      </c>
      <c r="D203" s="55" t="s">
        <v>6912</v>
      </c>
      <c r="E203" s="72" t="s">
        <v>3795</v>
      </c>
      <c r="F203" s="212" t="s">
        <v>3796</v>
      </c>
      <c r="G203" s="72" t="s">
        <v>3797</v>
      </c>
      <c r="H203" s="115" t="s">
        <v>204</v>
      </c>
      <c r="I203" s="55" t="s">
        <v>6957</v>
      </c>
      <c r="J203" s="71">
        <v>0.6</v>
      </c>
      <c r="K203" s="60">
        <v>471810000</v>
      </c>
      <c r="L203" s="57" t="s">
        <v>3103</v>
      </c>
      <c r="M203" s="57" t="s">
        <v>1736</v>
      </c>
      <c r="N203" s="56" t="s">
        <v>3166</v>
      </c>
      <c r="O203" s="57" t="s">
        <v>1737</v>
      </c>
      <c r="P203" s="57" t="s">
        <v>6316</v>
      </c>
      <c r="Q203" s="57" t="s">
        <v>3167</v>
      </c>
      <c r="R203" s="25">
        <v>796</v>
      </c>
      <c r="S203" s="21" t="s">
        <v>6393</v>
      </c>
      <c r="T203" s="24">
        <v>74</v>
      </c>
      <c r="U203" s="15">
        <v>700</v>
      </c>
      <c r="V203" s="58">
        <f t="shared" si="6"/>
        <v>51800</v>
      </c>
      <c r="W203" s="12">
        <f t="shared" si="7"/>
        <v>58016.000000000007</v>
      </c>
      <c r="X203" s="58"/>
      <c r="Y203" s="57">
        <v>2017</v>
      </c>
      <c r="Z203" s="55"/>
      <c r="AA203" s="54"/>
      <c r="AC203" s="308"/>
      <c r="AD203" s="156"/>
    </row>
    <row r="204" spans="2:30" ht="43.5" customHeight="1" x14ac:dyDescent="0.2">
      <c r="B204" s="278" t="s">
        <v>6557</v>
      </c>
      <c r="C204" s="59" t="s">
        <v>1765</v>
      </c>
      <c r="D204" s="55" t="s">
        <v>6912</v>
      </c>
      <c r="E204" s="72" t="s">
        <v>3798</v>
      </c>
      <c r="F204" s="212" t="s">
        <v>3799</v>
      </c>
      <c r="G204" s="72" t="s">
        <v>3800</v>
      </c>
      <c r="H204" s="115" t="s">
        <v>205</v>
      </c>
      <c r="I204" s="55" t="s">
        <v>6957</v>
      </c>
      <c r="J204" s="71">
        <v>0.6</v>
      </c>
      <c r="K204" s="60">
        <v>471810000</v>
      </c>
      <c r="L204" s="57" t="s">
        <v>3103</v>
      </c>
      <c r="M204" s="57" t="s">
        <v>1736</v>
      </c>
      <c r="N204" s="56" t="s">
        <v>3166</v>
      </c>
      <c r="O204" s="57" t="s">
        <v>1737</v>
      </c>
      <c r="P204" s="57" t="s">
        <v>6316</v>
      </c>
      <c r="Q204" s="57" t="s">
        <v>3167</v>
      </c>
      <c r="R204" s="25">
        <v>796</v>
      </c>
      <c r="S204" s="21" t="s">
        <v>6393</v>
      </c>
      <c r="T204" s="24">
        <v>63</v>
      </c>
      <c r="U204" s="15">
        <v>300</v>
      </c>
      <c r="V204" s="58">
        <f t="shared" si="6"/>
        <v>18900</v>
      </c>
      <c r="W204" s="12">
        <f t="shared" si="7"/>
        <v>21168.000000000004</v>
      </c>
      <c r="X204" s="58"/>
      <c r="Y204" s="57">
        <v>2017</v>
      </c>
      <c r="Z204" s="55"/>
      <c r="AA204" s="54"/>
      <c r="AC204" s="308"/>
      <c r="AD204" s="156"/>
    </row>
    <row r="205" spans="2:30" ht="43.5" customHeight="1" x14ac:dyDescent="0.2">
      <c r="B205" s="278" t="s">
        <v>6557</v>
      </c>
      <c r="C205" s="59" t="s">
        <v>1766</v>
      </c>
      <c r="D205" s="55" t="s">
        <v>6912</v>
      </c>
      <c r="E205" s="74" t="s">
        <v>3801</v>
      </c>
      <c r="F205" s="210" t="s">
        <v>3104</v>
      </c>
      <c r="G205" s="74" t="s">
        <v>3802</v>
      </c>
      <c r="H205" s="116" t="s">
        <v>206</v>
      </c>
      <c r="I205" s="55" t="s">
        <v>6957</v>
      </c>
      <c r="J205" s="71">
        <v>0.6</v>
      </c>
      <c r="K205" s="60">
        <v>471810000</v>
      </c>
      <c r="L205" s="57" t="s">
        <v>3103</v>
      </c>
      <c r="M205" s="57" t="s">
        <v>1736</v>
      </c>
      <c r="N205" s="56" t="s">
        <v>3166</v>
      </c>
      <c r="O205" s="57" t="s">
        <v>1737</v>
      </c>
      <c r="P205" s="57" t="s">
        <v>6316</v>
      </c>
      <c r="Q205" s="57" t="s">
        <v>3167</v>
      </c>
      <c r="R205" s="205" t="s">
        <v>6399</v>
      </c>
      <c r="S205" s="65" t="s">
        <v>6400</v>
      </c>
      <c r="T205" s="24">
        <v>1152</v>
      </c>
      <c r="U205" s="15">
        <v>469.78723404255317</v>
      </c>
      <c r="V205" s="58">
        <f>T205*U205</f>
        <v>541194.89361702127</v>
      </c>
      <c r="W205" s="12">
        <f t="shared" ref="W205:W240" si="8">V205*1.12</f>
        <v>606138.2808510639</v>
      </c>
      <c r="X205" s="58"/>
      <c r="Y205" s="57">
        <v>2017</v>
      </c>
      <c r="Z205" s="55"/>
      <c r="AA205" s="54"/>
      <c r="AC205" s="308"/>
      <c r="AD205" s="156"/>
    </row>
    <row r="206" spans="2:30" ht="43.5" customHeight="1" x14ac:dyDescent="0.2">
      <c r="B206" s="278" t="s">
        <v>6557</v>
      </c>
      <c r="C206" s="59" t="s">
        <v>1767</v>
      </c>
      <c r="D206" s="55" t="s">
        <v>6912</v>
      </c>
      <c r="E206" s="72" t="s">
        <v>3798</v>
      </c>
      <c r="F206" s="212" t="s">
        <v>3799</v>
      </c>
      <c r="G206" s="72" t="s">
        <v>3800</v>
      </c>
      <c r="H206" s="115" t="s">
        <v>207</v>
      </c>
      <c r="I206" s="55" t="s">
        <v>6957</v>
      </c>
      <c r="J206" s="71">
        <v>0.6</v>
      </c>
      <c r="K206" s="60">
        <v>471810000</v>
      </c>
      <c r="L206" s="57" t="s">
        <v>3103</v>
      </c>
      <c r="M206" s="57" t="s">
        <v>1736</v>
      </c>
      <c r="N206" s="56" t="s">
        <v>3166</v>
      </c>
      <c r="O206" s="57" t="s">
        <v>1737</v>
      </c>
      <c r="P206" s="57" t="s">
        <v>6316</v>
      </c>
      <c r="Q206" s="57" t="s">
        <v>3167</v>
      </c>
      <c r="R206" s="25">
        <v>796</v>
      </c>
      <c r="S206" s="21" t="s">
        <v>6393</v>
      </c>
      <c r="T206" s="24">
        <v>3750</v>
      </c>
      <c r="U206" s="15">
        <v>300</v>
      </c>
      <c r="V206" s="58">
        <f>T206*U206</f>
        <v>1125000</v>
      </c>
      <c r="W206" s="12">
        <f t="shared" si="8"/>
        <v>1260000.0000000002</v>
      </c>
      <c r="X206" s="58"/>
      <c r="Y206" s="57">
        <v>2017</v>
      </c>
      <c r="Z206" s="55"/>
      <c r="AA206" s="54"/>
      <c r="AC206" s="308"/>
      <c r="AD206" s="156"/>
    </row>
    <row r="207" spans="2:30" ht="43.5" customHeight="1" x14ac:dyDescent="0.2">
      <c r="B207" s="278" t="s">
        <v>6557</v>
      </c>
      <c r="C207" s="59" t="s">
        <v>1768</v>
      </c>
      <c r="D207" s="55" t="s">
        <v>6912</v>
      </c>
      <c r="E207" s="72" t="s">
        <v>3798</v>
      </c>
      <c r="F207" s="212" t="s">
        <v>3799</v>
      </c>
      <c r="G207" s="72" t="s">
        <v>3800</v>
      </c>
      <c r="H207" s="115" t="s">
        <v>208</v>
      </c>
      <c r="I207" s="55" t="s">
        <v>6957</v>
      </c>
      <c r="J207" s="71">
        <v>0.6</v>
      </c>
      <c r="K207" s="60">
        <v>471810000</v>
      </c>
      <c r="L207" s="57" t="s">
        <v>3103</v>
      </c>
      <c r="M207" s="57" t="s">
        <v>1736</v>
      </c>
      <c r="N207" s="56" t="s">
        <v>3166</v>
      </c>
      <c r="O207" s="57" t="s">
        <v>1737</v>
      </c>
      <c r="P207" s="57" t="s">
        <v>6316</v>
      </c>
      <c r="Q207" s="57" t="s">
        <v>3167</v>
      </c>
      <c r="R207" s="25">
        <v>796</v>
      </c>
      <c r="S207" s="21" t="s">
        <v>6393</v>
      </c>
      <c r="T207" s="24">
        <v>4</v>
      </c>
      <c r="U207" s="15">
        <v>2100</v>
      </c>
      <c r="V207" s="58">
        <f>T207*U207</f>
        <v>8400</v>
      </c>
      <c r="W207" s="12">
        <f t="shared" si="8"/>
        <v>9408</v>
      </c>
      <c r="X207" s="58"/>
      <c r="Y207" s="57">
        <v>2017</v>
      </c>
      <c r="Z207" s="55"/>
      <c r="AA207" s="54"/>
      <c r="AC207" s="308"/>
      <c r="AD207" s="156"/>
    </row>
    <row r="208" spans="2:30" ht="43.5" customHeight="1" x14ac:dyDescent="0.2">
      <c r="B208" s="278" t="s">
        <v>6557</v>
      </c>
      <c r="C208" s="59" t="s">
        <v>1769</v>
      </c>
      <c r="D208" s="55" t="s">
        <v>6912</v>
      </c>
      <c r="E208" s="74" t="s">
        <v>3803</v>
      </c>
      <c r="F208" s="210" t="s">
        <v>3804</v>
      </c>
      <c r="G208" s="74" t="s">
        <v>3805</v>
      </c>
      <c r="H208" s="116" t="s">
        <v>209</v>
      </c>
      <c r="I208" s="55" t="s">
        <v>6957</v>
      </c>
      <c r="J208" s="71">
        <v>0.6</v>
      </c>
      <c r="K208" s="60">
        <v>471810000</v>
      </c>
      <c r="L208" s="57" t="s">
        <v>3103</v>
      </c>
      <c r="M208" s="57" t="s">
        <v>1736</v>
      </c>
      <c r="N208" s="56" t="s">
        <v>3166</v>
      </c>
      <c r="O208" s="57" t="s">
        <v>1737</v>
      </c>
      <c r="P208" s="57" t="s">
        <v>6316</v>
      </c>
      <c r="Q208" s="57" t="s">
        <v>3167</v>
      </c>
      <c r="R208" s="25">
        <v>796</v>
      </c>
      <c r="S208" s="21" t="s">
        <v>6393</v>
      </c>
      <c r="T208" s="24">
        <v>8</v>
      </c>
      <c r="U208" s="15">
        <v>5350</v>
      </c>
      <c r="V208" s="58">
        <v>0</v>
      </c>
      <c r="W208" s="12">
        <f t="shared" si="8"/>
        <v>0</v>
      </c>
      <c r="X208" s="58"/>
      <c r="Y208" s="57">
        <v>2017</v>
      </c>
      <c r="Z208" s="16" t="s">
        <v>6807</v>
      </c>
      <c r="AA208" s="54"/>
      <c r="AC208" s="308"/>
      <c r="AD208" s="156"/>
    </row>
    <row r="209" spans="2:30" ht="43.5" customHeight="1" x14ac:dyDescent="0.2">
      <c r="B209" s="278" t="s">
        <v>6557</v>
      </c>
      <c r="C209" s="59" t="s">
        <v>1770</v>
      </c>
      <c r="D209" s="55" t="s">
        <v>6912</v>
      </c>
      <c r="E209" s="72" t="s">
        <v>3806</v>
      </c>
      <c r="F209" s="212" t="s">
        <v>3807</v>
      </c>
      <c r="G209" s="72" t="s">
        <v>3808</v>
      </c>
      <c r="H209" s="115" t="s">
        <v>210</v>
      </c>
      <c r="I209" s="55" t="s">
        <v>6957</v>
      </c>
      <c r="J209" s="71">
        <v>0.6</v>
      </c>
      <c r="K209" s="60">
        <v>471810000</v>
      </c>
      <c r="L209" s="57" t="s">
        <v>3103</v>
      </c>
      <c r="M209" s="57" t="s">
        <v>1736</v>
      </c>
      <c r="N209" s="56" t="s">
        <v>3166</v>
      </c>
      <c r="O209" s="57" t="s">
        <v>1737</v>
      </c>
      <c r="P209" s="57" t="s">
        <v>6316</v>
      </c>
      <c r="Q209" s="57" t="s">
        <v>3167</v>
      </c>
      <c r="R209" s="25">
        <v>796</v>
      </c>
      <c r="S209" s="21" t="s">
        <v>6393</v>
      </c>
      <c r="T209" s="24">
        <v>2</v>
      </c>
      <c r="U209" s="15">
        <v>75000</v>
      </c>
      <c r="V209" s="58">
        <f>T209*U209</f>
        <v>150000</v>
      </c>
      <c r="W209" s="12">
        <f t="shared" si="8"/>
        <v>168000.00000000003</v>
      </c>
      <c r="X209" s="58"/>
      <c r="Y209" s="57">
        <v>2017</v>
      </c>
      <c r="Z209" s="55"/>
      <c r="AA209" s="54"/>
      <c r="AC209" s="308"/>
      <c r="AD209" s="156"/>
    </row>
    <row r="210" spans="2:30" ht="43.5" customHeight="1" x14ac:dyDescent="0.2">
      <c r="B210" s="278" t="s">
        <v>6557</v>
      </c>
      <c r="C210" s="59" t="s">
        <v>1771</v>
      </c>
      <c r="D210" s="55" t="s">
        <v>6912</v>
      </c>
      <c r="E210" s="74" t="s">
        <v>3801</v>
      </c>
      <c r="F210" s="210" t="s">
        <v>3104</v>
      </c>
      <c r="G210" s="74" t="s">
        <v>3802</v>
      </c>
      <c r="H210" s="53" t="s">
        <v>211</v>
      </c>
      <c r="I210" s="55" t="s">
        <v>6957</v>
      </c>
      <c r="J210" s="71">
        <v>0.6</v>
      </c>
      <c r="K210" s="60">
        <v>471810000</v>
      </c>
      <c r="L210" s="57" t="s">
        <v>3103</v>
      </c>
      <c r="M210" s="57" t="s">
        <v>1736</v>
      </c>
      <c r="N210" s="56" t="s">
        <v>3166</v>
      </c>
      <c r="O210" s="57" t="s">
        <v>1737</v>
      </c>
      <c r="P210" s="57" t="s">
        <v>6316</v>
      </c>
      <c r="Q210" s="57" t="s">
        <v>3167</v>
      </c>
      <c r="R210" s="205" t="s">
        <v>6399</v>
      </c>
      <c r="S210" s="65" t="s">
        <v>6400</v>
      </c>
      <c r="T210" s="24">
        <v>944.63332830000002</v>
      </c>
      <c r="U210" s="15">
        <v>96.09</v>
      </c>
      <c r="V210" s="58">
        <f>T210*U210</f>
        <v>90769.816516347011</v>
      </c>
      <c r="W210" s="12">
        <f t="shared" si="8"/>
        <v>101662.19449830866</v>
      </c>
      <c r="X210" s="58"/>
      <c r="Y210" s="57">
        <v>2017</v>
      </c>
      <c r="Z210" s="55"/>
      <c r="AA210" s="54"/>
      <c r="AC210" s="308"/>
      <c r="AD210" s="156"/>
    </row>
    <row r="211" spans="2:30" ht="43.5" customHeight="1" x14ac:dyDescent="0.2">
      <c r="B211" s="278" t="s">
        <v>6557</v>
      </c>
      <c r="C211" s="59" t="s">
        <v>1772</v>
      </c>
      <c r="D211" s="55" t="s">
        <v>6912</v>
      </c>
      <c r="E211" s="74" t="s">
        <v>1463</v>
      </c>
      <c r="F211" s="210" t="s">
        <v>3104</v>
      </c>
      <c r="G211" s="74" t="s">
        <v>3116</v>
      </c>
      <c r="H211" s="53" t="s">
        <v>25</v>
      </c>
      <c r="I211" s="55" t="s">
        <v>6957</v>
      </c>
      <c r="J211" s="71">
        <v>0.6</v>
      </c>
      <c r="K211" s="60">
        <v>471810000</v>
      </c>
      <c r="L211" s="57" t="s">
        <v>3103</v>
      </c>
      <c r="M211" s="57" t="s">
        <v>1736</v>
      </c>
      <c r="N211" s="56" t="s">
        <v>3166</v>
      </c>
      <c r="O211" s="57" t="s">
        <v>1737</v>
      </c>
      <c r="P211" s="57" t="s">
        <v>6316</v>
      </c>
      <c r="Q211" s="57" t="s">
        <v>3167</v>
      </c>
      <c r="R211" s="205" t="s">
        <v>6399</v>
      </c>
      <c r="S211" s="65" t="s">
        <v>6400</v>
      </c>
      <c r="T211" s="24">
        <v>8212.17</v>
      </c>
      <c r="U211" s="15">
        <v>74.5</v>
      </c>
      <c r="V211" s="58">
        <v>0</v>
      </c>
      <c r="W211" s="12">
        <f t="shared" si="8"/>
        <v>0</v>
      </c>
      <c r="X211" s="58"/>
      <c r="Y211" s="57">
        <v>2017</v>
      </c>
      <c r="Z211" s="16" t="s">
        <v>6807</v>
      </c>
      <c r="AA211" s="54"/>
      <c r="AC211" s="308"/>
      <c r="AD211" s="156"/>
    </row>
    <row r="212" spans="2:30" ht="43.5" customHeight="1" x14ac:dyDescent="0.2">
      <c r="B212" s="278" t="s">
        <v>6557</v>
      </c>
      <c r="C212" s="59" t="s">
        <v>6734</v>
      </c>
      <c r="D212" s="55" t="s">
        <v>6912</v>
      </c>
      <c r="E212" s="74" t="s">
        <v>1463</v>
      </c>
      <c r="F212" s="210" t="s">
        <v>3104</v>
      </c>
      <c r="G212" s="74" t="s">
        <v>3116</v>
      </c>
      <c r="H212" s="53" t="s">
        <v>25</v>
      </c>
      <c r="I212" s="55" t="s">
        <v>6957</v>
      </c>
      <c r="J212" s="71">
        <v>0.6</v>
      </c>
      <c r="K212" s="60">
        <v>471810000</v>
      </c>
      <c r="L212" s="57" t="s">
        <v>3103</v>
      </c>
      <c r="M212" s="57" t="s">
        <v>1736</v>
      </c>
      <c r="N212" s="56" t="s">
        <v>3166</v>
      </c>
      <c r="O212" s="57" t="s">
        <v>1737</v>
      </c>
      <c r="P212" s="57" t="s">
        <v>6316</v>
      </c>
      <c r="Q212" s="57" t="s">
        <v>3167</v>
      </c>
      <c r="R212" s="205" t="s">
        <v>6399</v>
      </c>
      <c r="S212" s="65" t="s">
        <v>6400</v>
      </c>
      <c r="T212" s="24">
        <v>5716.22</v>
      </c>
      <c r="U212" s="15">
        <v>74.5</v>
      </c>
      <c r="V212" s="58">
        <f>T212*U212</f>
        <v>425858.39</v>
      </c>
      <c r="W212" s="12">
        <f t="shared" si="8"/>
        <v>476961.39680000005</v>
      </c>
      <c r="X212" s="58"/>
      <c r="Y212" s="57">
        <v>2017</v>
      </c>
      <c r="Z212" s="55" t="s">
        <v>6943</v>
      </c>
      <c r="AA212" s="54"/>
      <c r="AC212" s="308"/>
      <c r="AD212" s="156"/>
    </row>
    <row r="213" spans="2:30" ht="43.5" customHeight="1" x14ac:dyDescent="0.2">
      <c r="B213" s="278" t="s">
        <v>6557</v>
      </c>
      <c r="C213" s="59" t="s">
        <v>1773</v>
      </c>
      <c r="D213" s="55" t="s">
        <v>6912</v>
      </c>
      <c r="E213" s="74" t="s">
        <v>3801</v>
      </c>
      <c r="F213" s="210" t="s">
        <v>3104</v>
      </c>
      <c r="G213" s="74" t="s">
        <v>3802</v>
      </c>
      <c r="H213" s="116" t="s">
        <v>212</v>
      </c>
      <c r="I213" s="55" t="s">
        <v>6957</v>
      </c>
      <c r="J213" s="71">
        <v>0.6</v>
      </c>
      <c r="K213" s="60">
        <v>471810000</v>
      </c>
      <c r="L213" s="57" t="s">
        <v>3103</v>
      </c>
      <c r="M213" s="57" t="s">
        <v>1736</v>
      </c>
      <c r="N213" s="56" t="s">
        <v>3166</v>
      </c>
      <c r="O213" s="57" t="s">
        <v>1737</v>
      </c>
      <c r="P213" s="57" t="s">
        <v>6316</v>
      </c>
      <c r="Q213" s="57" t="s">
        <v>3167</v>
      </c>
      <c r="R213" s="205" t="s">
        <v>6399</v>
      </c>
      <c r="S213" s="65" t="s">
        <v>6400</v>
      </c>
      <c r="T213" s="24">
        <v>1795.02</v>
      </c>
      <c r="U213" s="15">
        <v>154.26</v>
      </c>
      <c r="V213" s="58">
        <v>0</v>
      </c>
      <c r="W213" s="12">
        <f t="shared" si="8"/>
        <v>0</v>
      </c>
      <c r="X213" s="58"/>
      <c r="Y213" s="57">
        <v>2017</v>
      </c>
      <c r="Z213" s="16" t="s">
        <v>6807</v>
      </c>
      <c r="AA213" s="54"/>
      <c r="AC213" s="308"/>
      <c r="AD213" s="156"/>
    </row>
    <row r="214" spans="2:30" ht="43.5" customHeight="1" x14ac:dyDescent="0.2">
      <c r="B214" s="278" t="s">
        <v>6557</v>
      </c>
      <c r="C214" s="59" t="s">
        <v>6735</v>
      </c>
      <c r="D214" s="55" t="s">
        <v>6912</v>
      </c>
      <c r="E214" s="74" t="s">
        <v>3801</v>
      </c>
      <c r="F214" s="210" t="s">
        <v>3104</v>
      </c>
      <c r="G214" s="74" t="s">
        <v>3802</v>
      </c>
      <c r="H214" s="116" t="s">
        <v>212</v>
      </c>
      <c r="I214" s="55" t="s">
        <v>6957</v>
      </c>
      <c r="J214" s="71">
        <v>0.6</v>
      </c>
      <c r="K214" s="60">
        <v>471810000</v>
      </c>
      <c r="L214" s="57" t="s">
        <v>3103</v>
      </c>
      <c r="M214" s="57" t="s">
        <v>1736</v>
      </c>
      <c r="N214" s="56" t="s">
        <v>3166</v>
      </c>
      <c r="O214" s="57" t="s">
        <v>1737</v>
      </c>
      <c r="P214" s="57" t="s">
        <v>6316</v>
      </c>
      <c r="Q214" s="57" t="s">
        <v>3167</v>
      </c>
      <c r="R214" s="205" t="s">
        <v>6399</v>
      </c>
      <c r="S214" s="65" t="s">
        <v>6400</v>
      </c>
      <c r="T214" s="24">
        <v>1727.6</v>
      </c>
      <c r="U214" s="15">
        <v>154.26</v>
      </c>
      <c r="V214" s="58">
        <f>T214*U214</f>
        <v>266499.57599999994</v>
      </c>
      <c r="W214" s="12">
        <f t="shared" si="8"/>
        <v>298479.52511999995</v>
      </c>
      <c r="X214" s="58"/>
      <c r="Y214" s="57">
        <v>2017</v>
      </c>
      <c r="Z214" s="55" t="s">
        <v>6943</v>
      </c>
      <c r="AA214" s="54"/>
      <c r="AC214" s="308"/>
      <c r="AD214" s="156"/>
    </row>
    <row r="215" spans="2:30" ht="43.5" customHeight="1" x14ac:dyDescent="0.2">
      <c r="B215" s="278" t="s">
        <v>6557</v>
      </c>
      <c r="C215" s="59" t="s">
        <v>1774</v>
      </c>
      <c r="D215" s="55" t="s">
        <v>6912</v>
      </c>
      <c r="E215" s="72" t="s">
        <v>1463</v>
      </c>
      <c r="F215" s="210" t="s">
        <v>3104</v>
      </c>
      <c r="G215" s="74" t="s">
        <v>3116</v>
      </c>
      <c r="H215" s="62" t="s">
        <v>26</v>
      </c>
      <c r="I215" s="260" t="s">
        <v>6956</v>
      </c>
      <c r="J215" s="71">
        <v>0.6</v>
      </c>
      <c r="K215" s="60">
        <v>471810000</v>
      </c>
      <c r="L215" s="57" t="s">
        <v>3103</v>
      </c>
      <c r="M215" s="57" t="s">
        <v>1736</v>
      </c>
      <c r="N215" s="56" t="s">
        <v>3166</v>
      </c>
      <c r="O215" s="57" t="s">
        <v>1737</v>
      </c>
      <c r="P215" s="57" t="s">
        <v>1736</v>
      </c>
      <c r="Q215" s="57" t="s">
        <v>3167</v>
      </c>
      <c r="R215" s="205" t="s">
        <v>6399</v>
      </c>
      <c r="S215" s="65" t="s">
        <v>6400</v>
      </c>
      <c r="T215" s="24">
        <v>83559.320000000007</v>
      </c>
      <c r="U215" s="15">
        <v>135.93</v>
      </c>
      <c r="V215" s="58">
        <v>0</v>
      </c>
      <c r="W215" s="12">
        <f t="shared" si="8"/>
        <v>0</v>
      </c>
      <c r="X215" s="58"/>
      <c r="Y215" s="57">
        <v>2017</v>
      </c>
      <c r="Z215" s="16" t="s">
        <v>6807</v>
      </c>
      <c r="AA215" s="54"/>
      <c r="AC215" s="308"/>
      <c r="AD215" s="156"/>
    </row>
    <row r="216" spans="2:30" ht="43.5" customHeight="1" x14ac:dyDescent="0.2">
      <c r="B216" s="278" t="s">
        <v>6557</v>
      </c>
      <c r="C216" s="175" t="s">
        <v>6564</v>
      </c>
      <c r="D216" s="55" t="s">
        <v>6912</v>
      </c>
      <c r="E216" s="72" t="s">
        <v>1463</v>
      </c>
      <c r="F216" s="313" t="s">
        <v>3104</v>
      </c>
      <c r="G216" s="314" t="s">
        <v>3116</v>
      </c>
      <c r="H216" s="62" t="s">
        <v>26</v>
      </c>
      <c r="I216" s="260" t="s">
        <v>6956</v>
      </c>
      <c r="J216" s="315">
        <v>0.6</v>
      </c>
      <c r="K216" s="60">
        <v>471810000</v>
      </c>
      <c r="L216" s="316" t="s">
        <v>3103</v>
      </c>
      <c r="M216" s="316" t="s">
        <v>6316</v>
      </c>
      <c r="N216" s="56" t="s">
        <v>3166</v>
      </c>
      <c r="O216" s="316" t="s">
        <v>1737</v>
      </c>
      <c r="P216" s="316" t="s">
        <v>6317</v>
      </c>
      <c r="Q216" s="316" t="s">
        <v>3167</v>
      </c>
      <c r="R216" s="317" t="s">
        <v>6399</v>
      </c>
      <c r="S216" s="318" t="s">
        <v>6400</v>
      </c>
      <c r="T216" s="319">
        <v>82308.19</v>
      </c>
      <c r="U216" s="14">
        <v>135.93</v>
      </c>
      <c r="V216" s="17">
        <v>0</v>
      </c>
      <c r="W216" s="13">
        <f t="shared" si="8"/>
        <v>0</v>
      </c>
      <c r="X216" s="17"/>
      <c r="Y216" s="316">
        <v>2017</v>
      </c>
      <c r="Z216" s="16" t="s">
        <v>6807</v>
      </c>
      <c r="AA216" s="54"/>
      <c r="AC216" s="308"/>
      <c r="AD216" s="156"/>
    </row>
    <row r="217" spans="2:30" ht="43.5" customHeight="1" x14ac:dyDescent="0.2">
      <c r="B217" s="278" t="s">
        <v>6557</v>
      </c>
      <c r="C217" s="175" t="s">
        <v>6736</v>
      </c>
      <c r="D217" s="55" t="s">
        <v>6912</v>
      </c>
      <c r="E217" s="72" t="s">
        <v>1463</v>
      </c>
      <c r="F217" s="313" t="s">
        <v>3104</v>
      </c>
      <c r="G217" s="314" t="s">
        <v>3116</v>
      </c>
      <c r="H217" s="62" t="s">
        <v>26</v>
      </c>
      <c r="I217" s="260" t="s">
        <v>6956</v>
      </c>
      <c r="J217" s="315">
        <v>0.6</v>
      </c>
      <c r="K217" s="60">
        <v>471810000</v>
      </c>
      <c r="L217" s="316" t="s">
        <v>3103</v>
      </c>
      <c r="M217" s="316" t="s">
        <v>6316</v>
      </c>
      <c r="N217" s="56" t="s">
        <v>3166</v>
      </c>
      <c r="O217" s="316" t="s">
        <v>1737</v>
      </c>
      <c r="P217" s="316" t="s">
        <v>6317</v>
      </c>
      <c r="Q217" s="316" t="s">
        <v>3167</v>
      </c>
      <c r="R217" s="317" t="s">
        <v>6399</v>
      </c>
      <c r="S217" s="318" t="s">
        <v>6400</v>
      </c>
      <c r="T217" s="319">
        <v>58522.54</v>
      </c>
      <c r="U217" s="14">
        <v>135.93</v>
      </c>
      <c r="V217" s="17">
        <f>T217*U217</f>
        <v>7954968.8622000003</v>
      </c>
      <c r="W217" s="13">
        <f t="shared" si="8"/>
        <v>8909565.1256640013</v>
      </c>
      <c r="X217" s="17"/>
      <c r="Y217" s="316">
        <v>2017</v>
      </c>
      <c r="Z217" s="55" t="s">
        <v>6943</v>
      </c>
      <c r="AA217" s="54"/>
      <c r="AC217" s="308"/>
      <c r="AD217" s="156"/>
    </row>
    <row r="218" spans="2:30" ht="43.5" customHeight="1" x14ac:dyDescent="0.2">
      <c r="B218" s="278" t="s">
        <v>6557</v>
      </c>
      <c r="C218" s="59" t="s">
        <v>1775</v>
      </c>
      <c r="D218" s="55" t="s">
        <v>6912</v>
      </c>
      <c r="E218" s="78" t="s">
        <v>3801</v>
      </c>
      <c r="F218" s="211" t="s">
        <v>3104</v>
      </c>
      <c r="G218" s="78" t="s">
        <v>3802</v>
      </c>
      <c r="H218" s="53" t="s">
        <v>213</v>
      </c>
      <c r="I218" s="55" t="s">
        <v>6957</v>
      </c>
      <c r="J218" s="71">
        <v>0.6</v>
      </c>
      <c r="K218" s="60">
        <v>471810000</v>
      </c>
      <c r="L218" s="57" t="s">
        <v>3103</v>
      </c>
      <c r="M218" s="57" t="s">
        <v>1736</v>
      </c>
      <c r="N218" s="56" t="s">
        <v>3166</v>
      </c>
      <c r="O218" s="57" t="s">
        <v>1737</v>
      </c>
      <c r="P218" s="57" t="s">
        <v>6316</v>
      </c>
      <c r="Q218" s="57" t="s">
        <v>3167</v>
      </c>
      <c r="R218" s="205" t="s">
        <v>6399</v>
      </c>
      <c r="S218" s="65" t="s">
        <v>6400</v>
      </c>
      <c r="T218" s="24">
        <v>3.75</v>
      </c>
      <c r="U218" s="15">
        <v>45000</v>
      </c>
      <c r="V218" s="58">
        <f>T218*U218</f>
        <v>168750</v>
      </c>
      <c r="W218" s="12">
        <f t="shared" si="8"/>
        <v>189000.00000000003</v>
      </c>
      <c r="X218" s="58"/>
      <c r="Y218" s="57">
        <v>2017</v>
      </c>
      <c r="Z218" s="55"/>
      <c r="AA218" s="54"/>
      <c r="AC218" s="308"/>
      <c r="AD218" s="156"/>
    </row>
    <row r="219" spans="2:30" ht="43.5" customHeight="1" x14ac:dyDescent="0.2">
      <c r="B219" s="278" t="s">
        <v>6557</v>
      </c>
      <c r="C219" s="59" t="s">
        <v>1776</v>
      </c>
      <c r="D219" s="55" t="s">
        <v>6912</v>
      </c>
      <c r="E219" s="78" t="s">
        <v>1463</v>
      </c>
      <c r="F219" s="210" t="s">
        <v>3104</v>
      </c>
      <c r="G219" s="74" t="s">
        <v>3116</v>
      </c>
      <c r="H219" s="53" t="s">
        <v>214</v>
      </c>
      <c r="I219" s="55" t="s">
        <v>6957</v>
      </c>
      <c r="J219" s="71">
        <v>0.6</v>
      </c>
      <c r="K219" s="60">
        <v>471810000</v>
      </c>
      <c r="L219" s="57" t="s">
        <v>3103</v>
      </c>
      <c r="M219" s="57" t="s">
        <v>1736</v>
      </c>
      <c r="N219" s="56" t="s">
        <v>3166</v>
      </c>
      <c r="O219" s="57" t="s">
        <v>1737</v>
      </c>
      <c r="P219" s="57" t="s">
        <v>6316</v>
      </c>
      <c r="Q219" s="57" t="s">
        <v>3167</v>
      </c>
      <c r="R219" s="205" t="s">
        <v>6399</v>
      </c>
      <c r="S219" s="65" t="s">
        <v>6400</v>
      </c>
      <c r="T219" s="24">
        <v>4453.7190099999998</v>
      </c>
      <c r="U219" s="15">
        <v>221.50259063225809</v>
      </c>
      <c r="V219" s="58">
        <f>T219*U219</f>
        <v>986510.29866313573</v>
      </c>
      <c r="W219" s="12">
        <f t="shared" si="8"/>
        <v>1104891.5345027121</v>
      </c>
      <c r="X219" s="58"/>
      <c r="Y219" s="57">
        <v>2017</v>
      </c>
      <c r="Z219" s="55"/>
      <c r="AA219" s="54"/>
      <c r="AC219" s="308"/>
      <c r="AD219" s="156"/>
    </row>
    <row r="220" spans="2:30" ht="43.5" customHeight="1" x14ac:dyDescent="0.2">
      <c r="B220" s="278" t="s">
        <v>6557</v>
      </c>
      <c r="C220" s="59" t="s">
        <v>1777</v>
      </c>
      <c r="D220" s="55" t="s">
        <v>6912</v>
      </c>
      <c r="E220" s="78" t="s">
        <v>3801</v>
      </c>
      <c r="F220" s="210" t="s">
        <v>3104</v>
      </c>
      <c r="G220" s="74" t="s">
        <v>3802</v>
      </c>
      <c r="H220" s="53" t="s">
        <v>215</v>
      </c>
      <c r="I220" s="260" t="s">
        <v>6956</v>
      </c>
      <c r="J220" s="71">
        <v>0.6</v>
      </c>
      <c r="K220" s="60">
        <v>471810000</v>
      </c>
      <c r="L220" s="57" t="s">
        <v>3103</v>
      </c>
      <c r="M220" s="57" t="s">
        <v>1736</v>
      </c>
      <c r="N220" s="56" t="s">
        <v>3166</v>
      </c>
      <c r="O220" s="57" t="s">
        <v>1737</v>
      </c>
      <c r="P220" s="57" t="s">
        <v>1736</v>
      </c>
      <c r="Q220" s="57" t="s">
        <v>3167</v>
      </c>
      <c r="R220" s="205" t="s">
        <v>6399</v>
      </c>
      <c r="S220" s="65" t="s">
        <v>6400</v>
      </c>
      <c r="T220" s="24">
        <v>47599.453333245336</v>
      </c>
      <c r="U220" s="15">
        <v>258</v>
      </c>
      <c r="V220" s="58">
        <v>0</v>
      </c>
      <c r="W220" s="12">
        <f t="shared" si="8"/>
        <v>0</v>
      </c>
      <c r="X220" s="58"/>
      <c r="Y220" s="57">
        <v>2017</v>
      </c>
      <c r="Z220" s="16" t="s">
        <v>6807</v>
      </c>
      <c r="AA220" s="54"/>
      <c r="AC220" s="308"/>
      <c r="AD220" s="156"/>
    </row>
    <row r="221" spans="2:30" ht="43.5" customHeight="1" x14ac:dyDescent="0.2">
      <c r="B221" s="278" t="s">
        <v>6557</v>
      </c>
      <c r="C221" s="59" t="s">
        <v>6565</v>
      </c>
      <c r="D221" s="55" t="s">
        <v>6912</v>
      </c>
      <c r="E221" s="78" t="s">
        <v>3801</v>
      </c>
      <c r="F221" s="210" t="s">
        <v>3104</v>
      </c>
      <c r="G221" s="74" t="s">
        <v>3802</v>
      </c>
      <c r="H221" s="53" t="s">
        <v>215</v>
      </c>
      <c r="I221" s="260" t="s">
        <v>6956</v>
      </c>
      <c r="J221" s="71">
        <v>0.6</v>
      </c>
      <c r="K221" s="60">
        <v>471810000</v>
      </c>
      <c r="L221" s="57" t="s">
        <v>3103</v>
      </c>
      <c r="M221" s="57" t="s">
        <v>6316</v>
      </c>
      <c r="N221" s="56" t="s">
        <v>3166</v>
      </c>
      <c r="O221" s="57" t="s">
        <v>1737</v>
      </c>
      <c r="P221" s="57" t="s">
        <v>6317</v>
      </c>
      <c r="Q221" s="57" t="s">
        <v>3167</v>
      </c>
      <c r="R221" s="205" t="s">
        <v>6399</v>
      </c>
      <c r="S221" s="65" t="s">
        <v>6400</v>
      </c>
      <c r="T221" s="24">
        <v>31732.966799999998</v>
      </c>
      <c r="U221" s="15">
        <v>258</v>
      </c>
      <c r="V221" s="58">
        <f>T221*U221</f>
        <v>8187105.4343999997</v>
      </c>
      <c r="W221" s="12">
        <f t="shared" si="8"/>
        <v>9169558.0865280014</v>
      </c>
      <c r="X221" s="58"/>
      <c r="Y221" s="57">
        <v>2017</v>
      </c>
      <c r="Z221" s="55" t="s">
        <v>6943</v>
      </c>
      <c r="AA221" s="54"/>
      <c r="AC221" s="308"/>
      <c r="AD221" s="156"/>
    </row>
    <row r="222" spans="2:30" ht="43.5" customHeight="1" x14ac:dyDescent="0.2">
      <c r="B222" s="278" t="s">
        <v>6557</v>
      </c>
      <c r="C222" s="59" t="s">
        <v>1778</v>
      </c>
      <c r="D222" s="55" t="s">
        <v>6912</v>
      </c>
      <c r="E222" s="72" t="s">
        <v>1463</v>
      </c>
      <c r="F222" s="210" t="s">
        <v>3104</v>
      </c>
      <c r="G222" s="74" t="s">
        <v>3116</v>
      </c>
      <c r="H222" s="53" t="s">
        <v>216</v>
      </c>
      <c r="I222" s="55" t="s">
        <v>6957</v>
      </c>
      <c r="J222" s="71">
        <v>0.6</v>
      </c>
      <c r="K222" s="60">
        <v>471810000</v>
      </c>
      <c r="L222" s="57" t="s">
        <v>3103</v>
      </c>
      <c r="M222" s="57" t="s">
        <v>1736</v>
      </c>
      <c r="N222" s="56" t="s">
        <v>3166</v>
      </c>
      <c r="O222" s="57" t="s">
        <v>1737</v>
      </c>
      <c r="P222" s="57" t="s">
        <v>6316</v>
      </c>
      <c r="Q222" s="57" t="s">
        <v>3167</v>
      </c>
      <c r="R222" s="205" t="s">
        <v>6399</v>
      </c>
      <c r="S222" s="65" t="s">
        <v>6400</v>
      </c>
      <c r="T222" s="24">
        <v>500</v>
      </c>
      <c r="U222" s="15">
        <v>258</v>
      </c>
      <c r="V222" s="58">
        <f>T222*U222</f>
        <v>129000</v>
      </c>
      <c r="W222" s="12">
        <f t="shared" si="8"/>
        <v>144480</v>
      </c>
      <c r="X222" s="58"/>
      <c r="Y222" s="57">
        <v>2017</v>
      </c>
      <c r="Z222" s="55"/>
      <c r="AA222" s="54"/>
      <c r="AC222" s="308"/>
      <c r="AD222" s="156"/>
    </row>
    <row r="223" spans="2:30" ht="43.5" customHeight="1" x14ac:dyDescent="0.2">
      <c r="B223" s="278" t="s">
        <v>6557</v>
      </c>
      <c r="C223" s="59" t="s">
        <v>1779</v>
      </c>
      <c r="D223" s="55" t="s">
        <v>6912</v>
      </c>
      <c r="E223" s="74" t="s">
        <v>3801</v>
      </c>
      <c r="F223" s="210" t="s">
        <v>3104</v>
      </c>
      <c r="G223" s="74" t="s">
        <v>3802</v>
      </c>
      <c r="H223" s="116" t="s">
        <v>217</v>
      </c>
      <c r="I223" s="55" t="s">
        <v>6957</v>
      </c>
      <c r="J223" s="71">
        <v>0.6</v>
      </c>
      <c r="K223" s="60">
        <v>471810000</v>
      </c>
      <c r="L223" s="57" t="s">
        <v>3103</v>
      </c>
      <c r="M223" s="57" t="s">
        <v>1736</v>
      </c>
      <c r="N223" s="56" t="s">
        <v>3166</v>
      </c>
      <c r="O223" s="57" t="s">
        <v>1737</v>
      </c>
      <c r="P223" s="57" t="s">
        <v>6316</v>
      </c>
      <c r="Q223" s="57" t="s">
        <v>3167</v>
      </c>
      <c r="R223" s="205" t="s">
        <v>6399</v>
      </c>
      <c r="S223" s="65" t="s">
        <v>6400</v>
      </c>
      <c r="T223" s="24">
        <v>8459.1999999999989</v>
      </c>
      <c r="U223" s="15">
        <v>264</v>
      </c>
      <c r="V223" s="58">
        <v>0</v>
      </c>
      <c r="W223" s="12">
        <f t="shared" si="8"/>
        <v>0</v>
      </c>
      <c r="X223" s="58"/>
      <c r="Y223" s="57">
        <v>2017</v>
      </c>
      <c r="Z223" s="16" t="s">
        <v>6807</v>
      </c>
      <c r="AA223" s="54"/>
      <c r="AC223" s="308"/>
      <c r="AD223" s="156"/>
    </row>
    <row r="224" spans="2:30" ht="43.5" customHeight="1" x14ac:dyDescent="0.2">
      <c r="B224" s="278" t="s">
        <v>6557</v>
      </c>
      <c r="C224" s="59" t="s">
        <v>6737</v>
      </c>
      <c r="D224" s="55" t="s">
        <v>6912</v>
      </c>
      <c r="E224" s="74" t="s">
        <v>3801</v>
      </c>
      <c r="F224" s="210" t="s">
        <v>3104</v>
      </c>
      <c r="G224" s="74" t="s">
        <v>3802</v>
      </c>
      <c r="H224" s="116" t="s">
        <v>217</v>
      </c>
      <c r="I224" s="55" t="s">
        <v>6957</v>
      </c>
      <c r="J224" s="71">
        <v>0.6</v>
      </c>
      <c r="K224" s="60">
        <v>471810000</v>
      </c>
      <c r="L224" s="57" t="s">
        <v>3103</v>
      </c>
      <c r="M224" s="57" t="s">
        <v>1736</v>
      </c>
      <c r="N224" s="56" t="s">
        <v>3166</v>
      </c>
      <c r="O224" s="57" t="s">
        <v>1737</v>
      </c>
      <c r="P224" s="57" t="s">
        <v>6316</v>
      </c>
      <c r="Q224" s="57" t="s">
        <v>3167</v>
      </c>
      <c r="R224" s="205" t="s">
        <v>6399</v>
      </c>
      <c r="S224" s="65" t="s">
        <v>6400</v>
      </c>
      <c r="T224" s="24">
        <v>8448.4</v>
      </c>
      <c r="U224" s="15">
        <v>264</v>
      </c>
      <c r="V224" s="58">
        <f>T224*U224</f>
        <v>2230377.6</v>
      </c>
      <c r="W224" s="12">
        <f t="shared" si="8"/>
        <v>2498022.9120000005</v>
      </c>
      <c r="X224" s="58"/>
      <c r="Y224" s="57">
        <v>2017</v>
      </c>
      <c r="Z224" s="55" t="s">
        <v>6943</v>
      </c>
      <c r="AA224" s="54"/>
      <c r="AC224" s="308"/>
      <c r="AD224" s="156"/>
    </row>
    <row r="225" spans="2:30" ht="43.5" customHeight="1" x14ac:dyDescent="0.2">
      <c r="B225" s="278" t="s">
        <v>6557</v>
      </c>
      <c r="C225" s="59" t="s">
        <v>1780</v>
      </c>
      <c r="D225" s="55" t="s">
        <v>6912</v>
      </c>
      <c r="E225" s="74" t="s">
        <v>3801</v>
      </c>
      <c r="F225" s="210" t="s">
        <v>3104</v>
      </c>
      <c r="G225" s="74" t="s">
        <v>3802</v>
      </c>
      <c r="H225" s="53" t="s">
        <v>218</v>
      </c>
      <c r="I225" s="55" t="s">
        <v>6957</v>
      </c>
      <c r="J225" s="71">
        <v>0.6</v>
      </c>
      <c r="K225" s="60">
        <v>471810000</v>
      </c>
      <c r="L225" s="57" t="s">
        <v>3103</v>
      </c>
      <c r="M225" s="57" t="s">
        <v>1736</v>
      </c>
      <c r="N225" s="56" t="s">
        <v>3166</v>
      </c>
      <c r="O225" s="57" t="s">
        <v>1737</v>
      </c>
      <c r="P225" s="57" t="s">
        <v>6316</v>
      </c>
      <c r="Q225" s="57" t="s">
        <v>3167</v>
      </c>
      <c r="R225" s="205" t="s">
        <v>6399</v>
      </c>
      <c r="S225" s="65" t="s">
        <v>6400</v>
      </c>
      <c r="T225" s="24">
        <v>68.400000000000006</v>
      </c>
      <c r="U225" s="15">
        <v>267</v>
      </c>
      <c r="V225" s="58">
        <v>0</v>
      </c>
      <c r="W225" s="12">
        <f t="shared" si="8"/>
        <v>0</v>
      </c>
      <c r="X225" s="58"/>
      <c r="Y225" s="57">
        <v>2017</v>
      </c>
      <c r="Z225" s="16" t="s">
        <v>6807</v>
      </c>
      <c r="AA225" s="54"/>
      <c r="AC225" s="308"/>
      <c r="AD225" s="156"/>
    </row>
    <row r="226" spans="2:30" ht="43.5" customHeight="1" x14ac:dyDescent="0.2">
      <c r="B226" s="278" t="s">
        <v>6557</v>
      </c>
      <c r="C226" s="59" t="s">
        <v>6738</v>
      </c>
      <c r="D226" s="55" t="s">
        <v>6912</v>
      </c>
      <c r="E226" s="74" t="s">
        <v>3801</v>
      </c>
      <c r="F226" s="210" t="s">
        <v>3104</v>
      </c>
      <c r="G226" s="74" t="s">
        <v>3802</v>
      </c>
      <c r="H226" s="53" t="s">
        <v>218</v>
      </c>
      <c r="I226" s="55" t="s">
        <v>6957</v>
      </c>
      <c r="J226" s="71">
        <v>0.6</v>
      </c>
      <c r="K226" s="60">
        <v>471810000</v>
      </c>
      <c r="L226" s="57" t="s">
        <v>3103</v>
      </c>
      <c r="M226" s="57" t="s">
        <v>1736</v>
      </c>
      <c r="N226" s="56" t="s">
        <v>3166</v>
      </c>
      <c r="O226" s="57" t="s">
        <v>1737</v>
      </c>
      <c r="P226" s="57" t="s">
        <v>6316</v>
      </c>
      <c r="Q226" s="57" t="s">
        <v>3167</v>
      </c>
      <c r="R226" s="205" t="s">
        <v>6399</v>
      </c>
      <c r="S226" s="65" t="s">
        <v>6400</v>
      </c>
      <c r="T226" s="24">
        <v>36</v>
      </c>
      <c r="U226" s="15">
        <v>267</v>
      </c>
      <c r="V226" s="58">
        <f>T226*U226</f>
        <v>9612</v>
      </c>
      <c r="W226" s="12">
        <f t="shared" si="8"/>
        <v>10765.44</v>
      </c>
      <c r="X226" s="58"/>
      <c r="Y226" s="57">
        <v>2017</v>
      </c>
      <c r="Z226" s="55" t="s">
        <v>6943</v>
      </c>
      <c r="AA226" s="54"/>
      <c r="AC226" s="308"/>
      <c r="AD226" s="156"/>
    </row>
    <row r="227" spans="2:30" ht="43.5" customHeight="1" x14ac:dyDescent="0.2">
      <c r="B227" s="278" t="s">
        <v>6557</v>
      </c>
      <c r="C227" s="59" t="s">
        <v>1781</v>
      </c>
      <c r="D227" s="55" t="s">
        <v>6912</v>
      </c>
      <c r="E227" s="74" t="s">
        <v>3801</v>
      </c>
      <c r="F227" s="210" t="s">
        <v>3104</v>
      </c>
      <c r="G227" s="74" t="s">
        <v>3802</v>
      </c>
      <c r="H227" s="116" t="s">
        <v>219</v>
      </c>
      <c r="I227" s="260" t="s">
        <v>6956</v>
      </c>
      <c r="J227" s="71">
        <v>0.6</v>
      </c>
      <c r="K227" s="60">
        <v>471810000</v>
      </c>
      <c r="L227" s="57" t="s">
        <v>3103</v>
      </c>
      <c r="M227" s="57" t="s">
        <v>1736</v>
      </c>
      <c r="N227" s="56" t="s">
        <v>3166</v>
      </c>
      <c r="O227" s="57" t="s">
        <v>1737</v>
      </c>
      <c r="P227" s="57" t="s">
        <v>1736</v>
      </c>
      <c r="Q227" s="57" t="s">
        <v>3167</v>
      </c>
      <c r="R227" s="205" t="s">
        <v>6399</v>
      </c>
      <c r="S227" s="65" t="s">
        <v>6400</v>
      </c>
      <c r="T227" s="24">
        <v>12712.480000000001</v>
      </c>
      <c r="U227" s="15">
        <v>373</v>
      </c>
      <c r="V227" s="58">
        <v>0</v>
      </c>
      <c r="W227" s="12">
        <f t="shared" si="8"/>
        <v>0</v>
      </c>
      <c r="X227" s="58"/>
      <c r="Y227" s="57">
        <v>2017</v>
      </c>
      <c r="Z227" s="16" t="s">
        <v>6807</v>
      </c>
      <c r="AA227" s="54"/>
      <c r="AC227" s="308"/>
      <c r="AD227" s="156"/>
    </row>
    <row r="228" spans="2:30" ht="43.5" customHeight="1" x14ac:dyDescent="0.2">
      <c r="B228" s="278" t="s">
        <v>6557</v>
      </c>
      <c r="C228" s="59" t="s">
        <v>6566</v>
      </c>
      <c r="D228" s="55" t="s">
        <v>6912</v>
      </c>
      <c r="E228" s="74" t="s">
        <v>3801</v>
      </c>
      <c r="F228" s="210" t="s">
        <v>3104</v>
      </c>
      <c r="G228" s="74" t="s">
        <v>3802</v>
      </c>
      <c r="H228" s="116" t="s">
        <v>219</v>
      </c>
      <c r="I228" s="260" t="s">
        <v>6956</v>
      </c>
      <c r="J228" s="71">
        <v>0.6</v>
      </c>
      <c r="K228" s="60">
        <v>471810000</v>
      </c>
      <c r="L228" s="57" t="s">
        <v>3103</v>
      </c>
      <c r="M228" s="57" t="s">
        <v>6316</v>
      </c>
      <c r="N228" s="56" t="s">
        <v>3166</v>
      </c>
      <c r="O228" s="57" t="s">
        <v>1737</v>
      </c>
      <c r="P228" s="57" t="s">
        <v>6317</v>
      </c>
      <c r="Q228" s="57" t="s">
        <v>3167</v>
      </c>
      <c r="R228" s="205" t="s">
        <v>6399</v>
      </c>
      <c r="S228" s="65" t="s">
        <v>6400</v>
      </c>
      <c r="T228" s="24">
        <v>8474.9868000000006</v>
      </c>
      <c r="U228" s="15">
        <v>373</v>
      </c>
      <c r="V228" s="58">
        <f>T228*U228</f>
        <v>3161170.0764000001</v>
      </c>
      <c r="W228" s="12">
        <f t="shared" si="8"/>
        <v>3540510.4855680005</v>
      </c>
      <c r="X228" s="58"/>
      <c r="Y228" s="57">
        <v>2017</v>
      </c>
      <c r="Z228" s="55" t="s">
        <v>6943</v>
      </c>
      <c r="AA228" s="54"/>
      <c r="AC228" s="308"/>
      <c r="AD228" s="156"/>
    </row>
    <row r="229" spans="2:30" ht="43.5" customHeight="1" x14ac:dyDescent="0.2">
      <c r="B229" s="278" t="s">
        <v>6557</v>
      </c>
      <c r="C229" s="59" t="s">
        <v>1782</v>
      </c>
      <c r="D229" s="55" t="s">
        <v>6912</v>
      </c>
      <c r="E229" s="74" t="s">
        <v>3801</v>
      </c>
      <c r="F229" s="210" t="s">
        <v>3104</v>
      </c>
      <c r="G229" s="74" t="s">
        <v>3802</v>
      </c>
      <c r="H229" s="116" t="s">
        <v>220</v>
      </c>
      <c r="I229" s="55" t="s">
        <v>6957</v>
      </c>
      <c r="J229" s="71">
        <v>0.6</v>
      </c>
      <c r="K229" s="60">
        <v>471810000</v>
      </c>
      <c r="L229" s="57" t="s">
        <v>3103</v>
      </c>
      <c r="M229" s="57" t="s">
        <v>1736</v>
      </c>
      <c r="N229" s="56" t="s">
        <v>3166</v>
      </c>
      <c r="O229" s="57" t="s">
        <v>1737</v>
      </c>
      <c r="P229" s="57" t="s">
        <v>6316</v>
      </c>
      <c r="Q229" s="57" t="s">
        <v>3167</v>
      </c>
      <c r="R229" s="205" t="s">
        <v>6399</v>
      </c>
      <c r="S229" s="65" t="s">
        <v>6400</v>
      </c>
      <c r="T229" s="24">
        <v>20</v>
      </c>
      <c r="U229" s="15">
        <v>398</v>
      </c>
      <c r="V229" s="58">
        <v>0</v>
      </c>
      <c r="W229" s="12">
        <f t="shared" si="8"/>
        <v>0</v>
      </c>
      <c r="X229" s="58"/>
      <c r="Y229" s="57">
        <v>2017</v>
      </c>
      <c r="Z229" s="16" t="s">
        <v>6807</v>
      </c>
      <c r="AA229" s="54"/>
      <c r="AC229" s="308"/>
      <c r="AD229" s="156"/>
    </row>
    <row r="230" spans="2:30" ht="43.5" customHeight="1" x14ac:dyDescent="0.2">
      <c r="B230" s="278" t="s">
        <v>6557</v>
      </c>
      <c r="C230" s="59" t="s">
        <v>1783</v>
      </c>
      <c r="D230" s="55" t="s">
        <v>6912</v>
      </c>
      <c r="E230" s="78" t="s">
        <v>3801</v>
      </c>
      <c r="F230" s="210" t="s">
        <v>3104</v>
      </c>
      <c r="G230" s="74" t="s">
        <v>3802</v>
      </c>
      <c r="H230" s="53" t="s">
        <v>221</v>
      </c>
      <c r="I230" s="55" t="s">
        <v>6957</v>
      </c>
      <c r="J230" s="71">
        <v>0.6</v>
      </c>
      <c r="K230" s="60">
        <v>471810000</v>
      </c>
      <c r="L230" s="57" t="s">
        <v>3103</v>
      </c>
      <c r="M230" s="57" t="s">
        <v>1736</v>
      </c>
      <c r="N230" s="56" t="s">
        <v>3166</v>
      </c>
      <c r="O230" s="57" t="s">
        <v>1737</v>
      </c>
      <c r="P230" s="57" t="s">
        <v>6316</v>
      </c>
      <c r="Q230" s="57" t="s">
        <v>3167</v>
      </c>
      <c r="R230" s="205" t="s">
        <v>6399</v>
      </c>
      <c r="S230" s="65" t="s">
        <v>6400</v>
      </c>
      <c r="T230" s="24">
        <v>12</v>
      </c>
      <c r="U230" s="15">
        <v>668.81</v>
      </c>
      <c r="V230" s="58">
        <f>T230*U230</f>
        <v>8025.7199999999993</v>
      </c>
      <c r="W230" s="12">
        <f t="shared" si="8"/>
        <v>8988.8063999999995</v>
      </c>
      <c r="X230" s="58"/>
      <c r="Y230" s="57">
        <v>2017</v>
      </c>
      <c r="Z230" s="55"/>
      <c r="AA230" s="54"/>
      <c r="AC230" s="308"/>
      <c r="AD230" s="156"/>
    </row>
    <row r="231" spans="2:30" ht="43.5" customHeight="1" x14ac:dyDescent="0.2">
      <c r="B231" s="278" t="s">
        <v>6557</v>
      </c>
      <c r="C231" s="59" t="s">
        <v>1784</v>
      </c>
      <c r="D231" s="55" t="s">
        <v>6912</v>
      </c>
      <c r="E231" s="78" t="s">
        <v>3801</v>
      </c>
      <c r="F231" s="210" t="s">
        <v>3104</v>
      </c>
      <c r="G231" s="74" t="s">
        <v>3802</v>
      </c>
      <c r="H231" s="53" t="s">
        <v>222</v>
      </c>
      <c r="I231" s="55" t="s">
        <v>6957</v>
      </c>
      <c r="J231" s="71">
        <v>0.6</v>
      </c>
      <c r="K231" s="60">
        <v>471810000</v>
      </c>
      <c r="L231" s="57" t="s">
        <v>3103</v>
      </c>
      <c r="M231" s="57" t="s">
        <v>1736</v>
      </c>
      <c r="N231" s="56" t="s">
        <v>3166</v>
      </c>
      <c r="O231" s="57" t="s">
        <v>1737</v>
      </c>
      <c r="P231" s="57" t="s">
        <v>6316</v>
      </c>
      <c r="Q231" s="57" t="s">
        <v>3167</v>
      </c>
      <c r="R231" s="205" t="s">
        <v>6399</v>
      </c>
      <c r="S231" s="65" t="s">
        <v>6400</v>
      </c>
      <c r="T231" s="24">
        <v>3</v>
      </c>
      <c r="U231" s="15">
        <v>1156.25</v>
      </c>
      <c r="V231" s="58">
        <f>T231*U231</f>
        <v>3468.75</v>
      </c>
      <c r="W231" s="12">
        <f t="shared" si="8"/>
        <v>3885.0000000000005</v>
      </c>
      <c r="X231" s="58"/>
      <c r="Y231" s="57">
        <v>2017</v>
      </c>
      <c r="Z231" s="55"/>
      <c r="AA231" s="54"/>
      <c r="AC231" s="308"/>
      <c r="AD231" s="156"/>
    </row>
    <row r="232" spans="2:30" ht="43.5" customHeight="1" x14ac:dyDescent="0.2">
      <c r="B232" s="278" t="s">
        <v>6557</v>
      </c>
      <c r="C232" s="59" t="s">
        <v>1785</v>
      </c>
      <c r="D232" s="55" t="s">
        <v>6912</v>
      </c>
      <c r="E232" s="78" t="s">
        <v>3801</v>
      </c>
      <c r="F232" s="211" t="s">
        <v>3104</v>
      </c>
      <c r="G232" s="78" t="s">
        <v>3802</v>
      </c>
      <c r="H232" s="53" t="s">
        <v>223</v>
      </c>
      <c r="I232" s="55" t="s">
        <v>6957</v>
      </c>
      <c r="J232" s="71">
        <v>0.6</v>
      </c>
      <c r="K232" s="60">
        <v>471810000</v>
      </c>
      <c r="L232" s="57" t="s">
        <v>3103</v>
      </c>
      <c r="M232" s="57" t="s">
        <v>1736</v>
      </c>
      <c r="N232" s="56" t="s">
        <v>3166</v>
      </c>
      <c r="O232" s="57" t="s">
        <v>1737</v>
      </c>
      <c r="P232" s="57" t="s">
        <v>6316</v>
      </c>
      <c r="Q232" s="57" t="s">
        <v>3167</v>
      </c>
      <c r="R232" s="205" t="s">
        <v>6399</v>
      </c>
      <c r="S232" s="65" t="s">
        <v>6400</v>
      </c>
      <c r="T232" s="24">
        <v>3</v>
      </c>
      <c r="U232" s="15">
        <v>1735.49</v>
      </c>
      <c r="V232" s="58">
        <f>T232*U232</f>
        <v>5206.47</v>
      </c>
      <c r="W232" s="12">
        <f t="shared" si="8"/>
        <v>5831.2464000000009</v>
      </c>
      <c r="X232" s="58"/>
      <c r="Y232" s="57">
        <v>2017</v>
      </c>
      <c r="Z232" s="55"/>
      <c r="AA232" s="54"/>
      <c r="AC232" s="308"/>
      <c r="AD232" s="156"/>
    </row>
    <row r="233" spans="2:30" ht="43.5" customHeight="1" x14ac:dyDescent="0.2">
      <c r="B233" s="278" t="s">
        <v>6557</v>
      </c>
      <c r="C233" s="59" t="s">
        <v>1786</v>
      </c>
      <c r="D233" s="55" t="s">
        <v>6912</v>
      </c>
      <c r="E233" s="72" t="s">
        <v>3801</v>
      </c>
      <c r="F233" s="210" t="s">
        <v>3104</v>
      </c>
      <c r="G233" s="74" t="s">
        <v>3802</v>
      </c>
      <c r="H233" s="53" t="s">
        <v>224</v>
      </c>
      <c r="I233" s="55" t="s">
        <v>6957</v>
      </c>
      <c r="J233" s="71">
        <v>0.6</v>
      </c>
      <c r="K233" s="60">
        <v>471810000</v>
      </c>
      <c r="L233" s="57" t="s">
        <v>3103</v>
      </c>
      <c r="M233" s="57" t="s">
        <v>1736</v>
      </c>
      <c r="N233" s="56" t="s">
        <v>3166</v>
      </c>
      <c r="O233" s="57" t="s">
        <v>1737</v>
      </c>
      <c r="P233" s="57" t="s">
        <v>6316</v>
      </c>
      <c r="Q233" s="57" t="s">
        <v>3167</v>
      </c>
      <c r="R233" s="205" t="s">
        <v>6399</v>
      </c>
      <c r="S233" s="65" t="s">
        <v>6400</v>
      </c>
      <c r="T233" s="24">
        <v>5711.76</v>
      </c>
      <c r="U233" s="15">
        <v>29</v>
      </c>
      <c r="V233" s="58">
        <v>0</v>
      </c>
      <c r="W233" s="12">
        <f t="shared" si="8"/>
        <v>0</v>
      </c>
      <c r="X233" s="58"/>
      <c r="Y233" s="57">
        <v>2017</v>
      </c>
      <c r="Z233" s="16" t="s">
        <v>6807</v>
      </c>
      <c r="AA233" s="54"/>
      <c r="AC233" s="308"/>
      <c r="AD233" s="156"/>
    </row>
    <row r="234" spans="2:30" ht="43.5" customHeight="1" x14ac:dyDescent="0.2">
      <c r="B234" s="278" t="s">
        <v>6557</v>
      </c>
      <c r="C234" s="59" t="s">
        <v>6739</v>
      </c>
      <c r="D234" s="55" t="s">
        <v>6912</v>
      </c>
      <c r="E234" s="72" t="s">
        <v>3801</v>
      </c>
      <c r="F234" s="210" t="s">
        <v>3104</v>
      </c>
      <c r="G234" s="74" t="s">
        <v>3802</v>
      </c>
      <c r="H234" s="53" t="s">
        <v>224</v>
      </c>
      <c r="I234" s="55" t="s">
        <v>6957</v>
      </c>
      <c r="J234" s="71">
        <v>0.6</v>
      </c>
      <c r="K234" s="60">
        <v>471810000</v>
      </c>
      <c r="L234" s="57" t="s">
        <v>3103</v>
      </c>
      <c r="M234" s="57" t="s">
        <v>1736</v>
      </c>
      <c r="N234" s="56" t="s">
        <v>3166</v>
      </c>
      <c r="O234" s="57" t="s">
        <v>1737</v>
      </c>
      <c r="P234" s="57" t="s">
        <v>6316</v>
      </c>
      <c r="Q234" s="57" t="s">
        <v>3167</v>
      </c>
      <c r="R234" s="205" t="s">
        <v>6399</v>
      </c>
      <c r="S234" s="65" t="s">
        <v>6400</v>
      </c>
      <c r="T234" s="24">
        <v>4360.41</v>
      </c>
      <c r="U234" s="15">
        <v>29</v>
      </c>
      <c r="V234" s="58">
        <f>T234*U234</f>
        <v>126451.89</v>
      </c>
      <c r="W234" s="12">
        <f t="shared" si="8"/>
        <v>141626.11680000002</v>
      </c>
      <c r="X234" s="58"/>
      <c r="Y234" s="57">
        <v>2017</v>
      </c>
      <c r="Z234" s="55" t="s">
        <v>6943</v>
      </c>
      <c r="AA234" s="54"/>
      <c r="AC234" s="308"/>
      <c r="AD234" s="156"/>
    </row>
    <row r="235" spans="2:30" ht="43.5" customHeight="1" x14ac:dyDescent="0.2">
      <c r="B235" s="278" t="s">
        <v>6557</v>
      </c>
      <c r="C235" s="59" t="s">
        <v>1787</v>
      </c>
      <c r="D235" s="55" t="s">
        <v>6912</v>
      </c>
      <c r="E235" s="74" t="s">
        <v>1463</v>
      </c>
      <c r="F235" s="210" t="s">
        <v>3104</v>
      </c>
      <c r="G235" s="74" t="s">
        <v>3116</v>
      </c>
      <c r="H235" s="53" t="s">
        <v>225</v>
      </c>
      <c r="I235" s="55" t="s">
        <v>6957</v>
      </c>
      <c r="J235" s="71">
        <v>0.6</v>
      </c>
      <c r="K235" s="60">
        <v>471810000</v>
      </c>
      <c r="L235" s="57" t="s">
        <v>3103</v>
      </c>
      <c r="M235" s="57" t="s">
        <v>1736</v>
      </c>
      <c r="N235" s="56" t="s">
        <v>3166</v>
      </c>
      <c r="O235" s="57" t="s">
        <v>1737</v>
      </c>
      <c r="P235" s="57" t="s">
        <v>6316</v>
      </c>
      <c r="Q235" s="57" t="s">
        <v>3167</v>
      </c>
      <c r="R235" s="205" t="s">
        <v>6399</v>
      </c>
      <c r="S235" s="65" t="s">
        <v>6400</v>
      </c>
      <c r="T235" s="24">
        <v>12574.27</v>
      </c>
      <c r="U235" s="15">
        <v>45.28</v>
      </c>
      <c r="V235" s="58">
        <v>0</v>
      </c>
      <c r="W235" s="12">
        <f t="shared" si="8"/>
        <v>0</v>
      </c>
      <c r="X235" s="58"/>
      <c r="Y235" s="57">
        <v>2017</v>
      </c>
      <c r="Z235" s="16" t="s">
        <v>6807</v>
      </c>
      <c r="AA235" s="54"/>
      <c r="AC235" s="308"/>
      <c r="AD235" s="156"/>
    </row>
    <row r="236" spans="2:30" ht="43.5" customHeight="1" x14ac:dyDescent="0.2">
      <c r="B236" s="278" t="s">
        <v>6557</v>
      </c>
      <c r="C236" s="59" t="s">
        <v>6933</v>
      </c>
      <c r="D236" s="55" t="s">
        <v>6912</v>
      </c>
      <c r="E236" s="74" t="s">
        <v>1463</v>
      </c>
      <c r="F236" s="210" t="s">
        <v>3104</v>
      </c>
      <c r="G236" s="74" t="s">
        <v>3116</v>
      </c>
      <c r="H236" s="53" t="s">
        <v>225</v>
      </c>
      <c r="I236" s="55" t="s">
        <v>6957</v>
      </c>
      <c r="J236" s="71">
        <v>0.6</v>
      </c>
      <c r="K236" s="60">
        <v>471810000</v>
      </c>
      <c r="L236" s="57" t="s">
        <v>3103</v>
      </c>
      <c r="M236" s="57" t="s">
        <v>1736</v>
      </c>
      <c r="N236" s="56" t="s">
        <v>3166</v>
      </c>
      <c r="O236" s="57" t="s">
        <v>1737</v>
      </c>
      <c r="P236" s="57" t="s">
        <v>6316</v>
      </c>
      <c r="Q236" s="57" t="s">
        <v>3167</v>
      </c>
      <c r="R236" s="205" t="s">
        <v>6399</v>
      </c>
      <c r="S236" s="65" t="s">
        <v>6400</v>
      </c>
      <c r="T236" s="24">
        <v>9376.07</v>
      </c>
      <c r="U236" s="15">
        <v>45.28</v>
      </c>
      <c r="V236" s="58">
        <f>T236*U236</f>
        <v>424548.44959999999</v>
      </c>
      <c r="W236" s="12">
        <f t="shared" si="8"/>
        <v>475494.26355200005</v>
      </c>
      <c r="X236" s="58"/>
      <c r="Y236" s="57">
        <v>2017</v>
      </c>
      <c r="Z236" s="55" t="s">
        <v>6943</v>
      </c>
      <c r="AA236" s="54"/>
      <c r="AC236" s="308"/>
      <c r="AD236" s="156"/>
    </row>
    <row r="237" spans="2:30" ht="43.5" customHeight="1" x14ac:dyDescent="0.2">
      <c r="B237" s="278" t="s">
        <v>6557</v>
      </c>
      <c r="C237" s="59" t="s">
        <v>1788</v>
      </c>
      <c r="D237" s="55" t="s">
        <v>6912</v>
      </c>
      <c r="E237" s="74" t="s">
        <v>3801</v>
      </c>
      <c r="F237" s="210" t="s">
        <v>3104</v>
      </c>
      <c r="G237" s="74" t="s">
        <v>3802</v>
      </c>
      <c r="H237" s="116" t="s">
        <v>226</v>
      </c>
      <c r="I237" s="55" t="s">
        <v>6957</v>
      </c>
      <c r="J237" s="71">
        <v>0.6</v>
      </c>
      <c r="K237" s="60">
        <v>471810000</v>
      </c>
      <c r="L237" s="57" t="s">
        <v>3103</v>
      </c>
      <c r="M237" s="57" t="s">
        <v>1736</v>
      </c>
      <c r="N237" s="56" t="s">
        <v>3166</v>
      </c>
      <c r="O237" s="57" t="s">
        <v>1737</v>
      </c>
      <c r="P237" s="57" t="s">
        <v>6316</v>
      </c>
      <c r="Q237" s="57" t="s">
        <v>3167</v>
      </c>
      <c r="R237" s="205" t="s">
        <v>6399</v>
      </c>
      <c r="S237" s="65" t="s">
        <v>6400</v>
      </c>
      <c r="T237" s="24">
        <v>664.56</v>
      </c>
      <c r="U237" s="15">
        <v>69</v>
      </c>
      <c r="V237" s="58">
        <v>0</v>
      </c>
      <c r="W237" s="12">
        <f t="shared" si="8"/>
        <v>0</v>
      </c>
      <c r="X237" s="58"/>
      <c r="Y237" s="57">
        <v>2017</v>
      </c>
      <c r="Z237" s="16" t="s">
        <v>6807</v>
      </c>
      <c r="AA237" s="54"/>
      <c r="AC237" s="308"/>
      <c r="AD237" s="156"/>
    </row>
    <row r="238" spans="2:30" ht="43.5" customHeight="1" x14ac:dyDescent="0.2">
      <c r="B238" s="278" t="s">
        <v>6557</v>
      </c>
      <c r="C238" s="59" t="s">
        <v>6732</v>
      </c>
      <c r="D238" s="55" t="s">
        <v>6912</v>
      </c>
      <c r="E238" s="74" t="s">
        <v>3801</v>
      </c>
      <c r="F238" s="210" t="s">
        <v>3104</v>
      </c>
      <c r="G238" s="74" t="s">
        <v>3802</v>
      </c>
      <c r="H238" s="116" t="s">
        <v>226</v>
      </c>
      <c r="I238" s="55" t="s">
        <v>6957</v>
      </c>
      <c r="J238" s="71">
        <v>0.6</v>
      </c>
      <c r="K238" s="60">
        <v>471810000</v>
      </c>
      <c r="L238" s="57" t="s">
        <v>3103</v>
      </c>
      <c r="M238" s="57" t="s">
        <v>1736</v>
      </c>
      <c r="N238" s="56" t="s">
        <v>3166</v>
      </c>
      <c r="O238" s="57" t="s">
        <v>1737</v>
      </c>
      <c r="P238" s="57" t="s">
        <v>6316</v>
      </c>
      <c r="Q238" s="57" t="s">
        <v>3167</v>
      </c>
      <c r="R238" s="205" t="s">
        <v>6399</v>
      </c>
      <c r="S238" s="65" t="s">
        <v>6400</v>
      </c>
      <c r="T238" s="24">
        <v>208.86</v>
      </c>
      <c r="U238" s="15">
        <v>69</v>
      </c>
      <c r="V238" s="58">
        <f>T238*U238</f>
        <v>14411.34</v>
      </c>
      <c r="W238" s="12">
        <f t="shared" si="8"/>
        <v>16140.700800000002</v>
      </c>
      <c r="X238" s="58"/>
      <c r="Y238" s="57">
        <v>2017</v>
      </c>
      <c r="Z238" s="55" t="s">
        <v>6943</v>
      </c>
      <c r="AA238" s="54"/>
      <c r="AC238" s="308"/>
      <c r="AD238" s="156"/>
    </row>
    <row r="239" spans="2:30" ht="43.5" customHeight="1" x14ac:dyDescent="0.2">
      <c r="B239" s="278" t="s">
        <v>6557</v>
      </c>
      <c r="C239" s="59" t="s">
        <v>1789</v>
      </c>
      <c r="D239" s="55" t="s">
        <v>6912</v>
      </c>
      <c r="E239" s="78" t="s">
        <v>3801</v>
      </c>
      <c r="F239" s="211" t="s">
        <v>3104</v>
      </c>
      <c r="G239" s="78" t="s">
        <v>3802</v>
      </c>
      <c r="H239" s="53" t="s">
        <v>227</v>
      </c>
      <c r="I239" s="55" t="s">
        <v>6957</v>
      </c>
      <c r="J239" s="71">
        <v>0.6</v>
      </c>
      <c r="K239" s="60">
        <v>471810000</v>
      </c>
      <c r="L239" s="57" t="s">
        <v>3103</v>
      </c>
      <c r="M239" s="57" t="s">
        <v>1736</v>
      </c>
      <c r="N239" s="56" t="s">
        <v>3166</v>
      </c>
      <c r="O239" s="57" t="s">
        <v>1737</v>
      </c>
      <c r="P239" s="57" t="s">
        <v>6316</v>
      </c>
      <c r="Q239" s="57" t="s">
        <v>3167</v>
      </c>
      <c r="R239" s="205" t="s">
        <v>6399</v>
      </c>
      <c r="S239" s="65" t="s">
        <v>6400</v>
      </c>
      <c r="T239" s="24">
        <v>3</v>
      </c>
      <c r="U239" s="15">
        <v>5954.23</v>
      </c>
      <c r="V239" s="58">
        <f>T239*U239</f>
        <v>17862.689999999999</v>
      </c>
      <c r="W239" s="12">
        <f t="shared" si="8"/>
        <v>20006.212800000001</v>
      </c>
      <c r="X239" s="58"/>
      <c r="Y239" s="57">
        <v>2017</v>
      </c>
      <c r="Z239" s="55"/>
      <c r="AA239" s="54"/>
      <c r="AC239" s="308"/>
      <c r="AD239" s="156"/>
    </row>
    <row r="240" spans="2:30" ht="43.5" customHeight="1" x14ac:dyDescent="0.2">
      <c r="B240" s="278" t="s">
        <v>6557</v>
      </c>
      <c r="C240" s="59" t="s">
        <v>1790</v>
      </c>
      <c r="D240" s="55" t="s">
        <v>6912</v>
      </c>
      <c r="E240" s="74" t="s">
        <v>1463</v>
      </c>
      <c r="F240" s="210" t="s">
        <v>3104</v>
      </c>
      <c r="G240" s="74" t="s">
        <v>3116</v>
      </c>
      <c r="H240" s="53" t="s">
        <v>228</v>
      </c>
      <c r="I240" s="55" t="s">
        <v>6957</v>
      </c>
      <c r="J240" s="71">
        <v>0.6</v>
      </c>
      <c r="K240" s="60">
        <v>471810000</v>
      </c>
      <c r="L240" s="57" t="s">
        <v>3103</v>
      </c>
      <c r="M240" s="57" t="s">
        <v>1736</v>
      </c>
      <c r="N240" s="56" t="s">
        <v>3166</v>
      </c>
      <c r="O240" s="57" t="s">
        <v>1737</v>
      </c>
      <c r="P240" s="57" t="s">
        <v>6316</v>
      </c>
      <c r="Q240" s="57" t="s">
        <v>3167</v>
      </c>
      <c r="R240" s="205" t="s">
        <v>6399</v>
      </c>
      <c r="S240" s="65" t="s">
        <v>6400</v>
      </c>
      <c r="T240" s="24">
        <v>6077.3466666666664</v>
      </c>
      <c r="U240" s="15">
        <v>113.73</v>
      </c>
      <c r="V240" s="58">
        <v>0</v>
      </c>
      <c r="W240" s="12">
        <f t="shared" si="8"/>
        <v>0</v>
      </c>
      <c r="X240" s="58"/>
      <c r="Y240" s="57">
        <v>2017</v>
      </c>
      <c r="Z240" s="16" t="s">
        <v>6807</v>
      </c>
      <c r="AA240" s="54"/>
      <c r="AC240" s="308"/>
      <c r="AD240" s="156"/>
    </row>
    <row r="241" spans="2:30" ht="43.5" customHeight="1" x14ac:dyDescent="0.2">
      <c r="B241" s="278" t="s">
        <v>6557</v>
      </c>
      <c r="C241" s="59" t="s">
        <v>6733</v>
      </c>
      <c r="D241" s="55" t="s">
        <v>6912</v>
      </c>
      <c r="E241" s="74" t="s">
        <v>1463</v>
      </c>
      <c r="F241" s="210" t="s">
        <v>3104</v>
      </c>
      <c r="G241" s="74" t="s">
        <v>3116</v>
      </c>
      <c r="H241" s="53" t="s">
        <v>228</v>
      </c>
      <c r="I241" s="55" t="s">
        <v>6957</v>
      </c>
      <c r="J241" s="71">
        <v>0.6</v>
      </c>
      <c r="K241" s="60">
        <v>471810000</v>
      </c>
      <c r="L241" s="57" t="s">
        <v>3103</v>
      </c>
      <c r="M241" s="57" t="s">
        <v>1736</v>
      </c>
      <c r="N241" s="56" t="s">
        <v>3166</v>
      </c>
      <c r="O241" s="57" t="s">
        <v>1737</v>
      </c>
      <c r="P241" s="57" t="s">
        <v>6316</v>
      </c>
      <c r="Q241" s="57" t="s">
        <v>3167</v>
      </c>
      <c r="R241" s="205" t="s">
        <v>6399</v>
      </c>
      <c r="S241" s="65" t="s">
        <v>6400</v>
      </c>
      <c r="T241" s="24">
        <v>3090.01</v>
      </c>
      <c r="U241" s="15">
        <v>113.73</v>
      </c>
      <c r="V241" s="58">
        <f>T241*U241</f>
        <v>351426.83730000001</v>
      </c>
      <c r="W241" s="12">
        <f>V241*1.12</f>
        <v>393598.05777600006</v>
      </c>
      <c r="X241" s="58"/>
      <c r="Y241" s="57">
        <v>2017</v>
      </c>
      <c r="Z241" s="55" t="s">
        <v>6943</v>
      </c>
      <c r="AA241" s="54"/>
      <c r="AC241" s="308"/>
      <c r="AD241" s="156"/>
    </row>
    <row r="242" spans="2:30" ht="43.5" customHeight="1" x14ac:dyDescent="0.2">
      <c r="B242" s="278" t="s">
        <v>6557</v>
      </c>
      <c r="C242" s="59" t="s">
        <v>1791</v>
      </c>
      <c r="D242" s="55" t="s">
        <v>6912</v>
      </c>
      <c r="E242" s="74" t="s">
        <v>3809</v>
      </c>
      <c r="F242" s="210" t="s">
        <v>3109</v>
      </c>
      <c r="G242" s="74" t="s">
        <v>3810</v>
      </c>
      <c r="H242" s="116" t="s">
        <v>229</v>
      </c>
      <c r="I242" s="55" t="s">
        <v>6957</v>
      </c>
      <c r="J242" s="71">
        <v>0.6</v>
      </c>
      <c r="K242" s="60">
        <v>471810000</v>
      </c>
      <c r="L242" s="57" t="s">
        <v>3103</v>
      </c>
      <c r="M242" s="57" t="s">
        <v>1736</v>
      </c>
      <c r="N242" s="56" t="s">
        <v>3166</v>
      </c>
      <c r="O242" s="57" t="s">
        <v>1737</v>
      </c>
      <c r="P242" s="57" t="s">
        <v>6316</v>
      </c>
      <c r="Q242" s="57" t="s">
        <v>3167</v>
      </c>
      <c r="R242" s="205" t="s">
        <v>6399</v>
      </c>
      <c r="S242" s="65" t="s">
        <v>6400</v>
      </c>
      <c r="T242" s="24">
        <v>8196.7999999999993</v>
      </c>
      <c r="U242" s="15">
        <v>19</v>
      </c>
      <c r="V242" s="58">
        <f>T242*U242</f>
        <v>155739.19999999998</v>
      </c>
      <c r="W242" s="12">
        <f t="shared" ref="W242:W254" si="9">V242*1.12</f>
        <v>174427.90400000001</v>
      </c>
      <c r="X242" s="58"/>
      <c r="Y242" s="57">
        <v>2017</v>
      </c>
      <c r="Z242" s="55"/>
      <c r="AA242" s="54"/>
      <c r="AC242" s="308"/>
      <c r="AD242" s="156"/>
    </row>
    <row r="243" spans="2:30" ht="43.5" customHeight="1" x14ac:dyDescent="0.2">
      <c r="B243" s="278" t="s">
        <v>6557</v>
      </c>
      <c r="C243" s="59" t="s">
        <v>1792</v>
      </c>
      <c r="D243" s="55" t="s">
        <v>6912</v>
      </c>
      <c r="E243" s="74" t="s">
        <v>3811</v>
      </c>
      <c r="F243" s="210" t="s">
        <v>3812</v>
      </c>
      <c r="G243" s="74" t="s">
        <v>3813</v>
      </c>
      <c r="H243" s="116" t="s">
        <v>230</v>
      </c>
      <c r="I243" s="55" t="s">
        <v>6957</v>
      </c>
      <c r="J243" s="71">
        <v>0.6</v>
      </c>
      <c r="K243" s="60">
        <v>471810000</v>
      </c>
      <c r="L243" s="57" t="s">
        <v>3103</v>
      </c>
      <c r="M243" s="57" t="s">
        <v>1736</v>
      </c>
      <c r="N243" s="56" t="s">
        <v>3166</v>
      </c>
      <c r="O243" s="57" t="s">
        <v>1737</v>
      </c>
      <c r="P243" s="57" t="s">
        <v>6316</v>
      </c>
      <c r="Q243" s="57" t="s">
        <v>3167</v>
      </c>
      <c r="R243" s="205" t="s">
        <v>6397</v>
      </c>
      <c r="S243" s="75" t="s">
        <v>6396</v>
      </c>
      <c r="T243" s="24">
        <v>6</v>
      </c>
      <c r="U243" s="15">
        <v>6366.51</v>
      </c>
      <c r="V243" s="58">
        <f>T243*U243</f>
        <v>38199.06</v>
      </c>
      <c r="W243" s="12">
        <f t="shared" si="9"/>
        <v>42782.947200000002</v>
      </c>
      <c r="X243" s="58"/>
      <c r="Y243" s="57">
        <v>2017</v>
      </c>
      <c r="Z243" s="55"/>
      <c r="AA243" s="54"/>
      <c r="AC243" s="308"/>
      <c r="AD243" s="156"/>
    </row>
    <row r="244" spans="2:30" ht="43.5" customHeight="1" x14ac:dyDescent="0.2">
      <c r="B244" s="278" t="s">
        <v>6557</v>
      </c>
      <c r="C244" s="59" t="s">
        <v>1793</v>
      </c>
      <c r="D244" s="55" t="s">
        <v>6912</v>
      </c>
      <c r="E244" s="78" t="s">
        <v>3814</v>
      </c>
      <c r="F244" s="211" t="s">
        <v>3815</v>
      </c>
      <c r="G244" s="78" t="s">
        <v>3816</v>
      </c>
      <c r="H244" s="27" t="s">
        <v>231</v>
      </c>
      <c r="I244" s="260" t="s">
        <v>6956</v>
      </c>
      <c r="J244" s="71">
        <v>0.6</v>
      </c>
      <c r="K244" s="60">
        <v>471810000</v>
      </c>
      <c r="L244" s="57" t="s">
        <v>3103</v>
      </c>
      <c r="M244" s="57" t="s">
        <v>1736</v>
      </c>
      <c r="N244" s="56" t="s">
        <v>3166</v>
      </c>
      <c r="O244" s="57" t="s">
        <v>1737</v>
      </c>
      <c r="P244" s="57" t="s">
        <v>1736</v>
      </c>
      <c r="Q244" s="57" t="s">
        <v>3167</v>
      </c>
      <c r="R244" s="25">
        <v>168</v>
      </c>
      <c r="S244" s="21" t="s">
        <v>5249</v>
      </c>
      <c r="T244" s="24">
        <v>1275</v>
      </c>
      <c r="U244" s="15">
        <v>17453.599999999999</v>
      </c>
      <c r="V244" s="58">
        <v>0</v>
      </c>
      <c r="W244" s="12">
        <f t="shared" si="9"/>
        <v>0</v>
      </c>
      <c r="X244" s="58"/>
      <c r="Y244" s="57">
        <v>2017</v>
      </c>
      <c r="Z244" s="16" t="s">
        <v>6807</v>
      </c>
      <c r="AA244" s="54"/>
      <c r="AC244" s="308"/>
      <c r="AD244" s="156"/>
    </row>
    <row r="245" spans="2:30" ht="43.5" customHeight="1" x14ac:dyDescent="0.2">
      <c r="B245" s="278" t="s">
        <v>6557</v>
      </c>
      <c r="C245" s="59" t="s">
        <v>6567</v>
      </c>
      <c r="D245" s="55" t="s">
        <v>6912</v>
      </c>
      <c r="E245" s="78" t="s">
        <v>3814</v>
      </c>
      <c r="F245" s="211" t="s">
        <v>3815</v>
      </c>
      <c r="G245" s="78" t="s">
        <v>3816</v>
      </c>
      <c r="H245" s="27" t="s">
        <v>231</v>
      </c>
      <c r="I245" s="260" t="s">
        <v>6956</v>
      </c>
      <c r="J245" s="71">
        <v>0.6</v>
      </c>
      <c r="K245" s="60">
        <v>471810000</v>
      </c>
      <c r="L245" s="57" t="s">
        <v>3103</v>
      </c>
      <c r="M245" s="57" t="s">
        <v>6316</v>
      </c>
      <c r="N245" s="56" t="s">
        <v>3166</v>
      </c>
      <c r="O245" s="57" t="s">
        <v>1737</v>
      </c>
      <c r="P245" s="57" t="s">
        <v>6317</v>
      </c>
      <c r="Q245" s="57" t="s">
        <v>3167</v>
      </c>
      <c r="R245" s="25">
        <v>168</v>
      </c>
      <c r="S245" s="21" t="s">
        <v>5249</v>
      </c>
      <c r="T245" s="24">
        <v>850</v>
      </c>
      <c r="U245" s="15">
        <v>17453.599999999999</v>
      </c>
      <c r="V245" s="58">
        <f>T245*U245</f>
        <v>14835559.999999998</v>
      </c>
      <c r="W245" s="12">
        <f t="shared" si="9"/>
        <v>16615827.199999999</v>
      </c>
      <c r="X245" s="58"/>
      <c r="Y245" s="57">
        <v>2017</v>
      </c>
      <c r="Z245" s="55"/>
      <c r="AA245" s="54"/>
      <c r="AC245" s="308"/>
      <c r="AD245" s="156"/>
    </row>
    <row r="246" spans="2:30" ht="43.5" customHeight="1" x14ac:dyDescent="0.2">
      <c r="B246" s="278" t="s">
        <v>6557</v>
      </c>
      <c r="C246" s="59" t="s">
        <v>1794</v>
      </c>
      <c r="D246" s="55" t="s">
        <v>6912</v>
      </c>
      <c r="E246" s="72" t="s">
        <v>3787</v>
      </c>
      <c r="F246" s="210" t="s">
        <v>232</v>
      </c>
      <c r="G246" s="74" t="s">
        <v>3817</v>
      </c>
      <c r="H246" s="116" t="s">
        <v>232</v>
      </c>
      <c r="I246" s="55" t="s">
        <v>6957</v>
      </c>
      <c r="J246" s="71">
        <v>0.6</v>
      </c>
      <c r="K246" s="60">
        <v>471810000</v>
      </c>
      <c r="L246" s="57" t="s">
        <v>3103</v>
      </c>
      <c r="M246" s="57" t="s">
        <v>1736</v>
      </c>
      <c r="N246" s="56" t="s">
        <v>3166</v>
      </c>
      <c r="O246" s="57" t="s">
        <v>1737</v>
      </c>
      <c r="P246" s="57" t="s">
        <v>6316</v>
      </c>
      <c r="Q246" s="57" t="s">
        <v>3167</v>
      </c>
      <c r="R246" s="25">
        <v>113</v>
      </c>
      <c r="S246" s="21" t="s">
        <v>6395</v>
      </c>
      <c r="T246" s="24">
        <v>153.5</v>
      </c>
      <c r="U246" s="15">
        <v>4656.46</v>
      </c>
      <c r="V246" s="58">
        <f>T246*U246</f>
        <v>714766.61</v>
      </c>
      <c r="W246" s="12">
        <f t="shared" si="9"/>
        <v>800538.60320000001</v>
      </c>
      <c r="X246" s="58"/>
      <c r="Y246" s="57">
        <v>2017</v>
      </c>
      <c r="Z246" s="55"/>
      <c r="AA246" s="54"/>
      <c r="AC246" s="308"/>
      <c r="AD246" s="156"/>
    </row>
    <row r="247" spans="2:30" ht="43.5" customHeight="1" x14ac:dyDescent="0.2">
      <c r="B247" s="278" t="s">
        <v>6557</v>
      </c>
      <c r="C247" s="59" t="s">
        <v>1795</v>
      </c>
      <c r="D247" s="55" t="s">
        <v>6912</v>
      </c>
      <c r="E247" s="74" t="s">
        <v>3818</v>
      </c>
      <c r="F247" s="210" t="s">
        <v>3819</v>
      </c>
      <c r="G247" s="74" t="s">
        <v>3820</v>
      </c>
      <c r="H247" s="116" t="s">
        <v>233</v>
      </c>
      <c r="I247" s="55" t="s">
        <v>6957</v>
      </c>
      <c r="J247" s="71">
        <v>0.6</v>
      </c>
      <c r="K247" s="60">
        <v>471810000</v>
      </c>
      <c r="L247" s="57" t="s">
        <v>3103</v>
      </c>
      <c r="M247" s="57" t="s">
        <v>1736</v>
      </c>
      <c r="N247" s="56" t="s">
        <v>3166</v>
      </c>
      <c r="O247" s="57" t="s">
        <v>1737</v>
      </c>
      <c r="P247" s="57" t="s">
        <v>6316</v>
      </c>
      <c r="Q247" s="57" t="s">
        <v>3167</v>
      </c>
      <c r="R247" s="25">
        <v>796</v>
      </c>
      <c r="S247" s="21" t="s">
        <v>6393</v>
      </c>
      <c r="T247" s="24">
        <v>11</v>
      </c>
      <c r="U247" s="15">
        <v>1005.9</v>
      </c>
      <c r="V247" s="58">
        <v>0</v>
      </c>
      <c r="W247" s="12">
        <f t="shared" si="9"/>
        <v>0</v>
      </c>
      <c r="X247" s="58"/>
      <c r="Y247" s="57">
        <v>2017</v>
      </c>
      <c r="Z247" s="16" t="s">
        <v>6807</v>
      </c>
      <c r="AA247" s="54"/>
      <c r="AC247" s="308"/>
      <c r="AD247" s="156"/>
    </row>
    <row r="248" spans="2:30" ht="43.5" customHeight="1" x14ac:dyDescent="0.2">
      <c r="B248" s="278" t="s">
        <v>6557</v>
      </c>
      <c r="C248" s="59" t="s">
        <v>6740</v>
      </c>
      <c r="D248" s="55" t="s">
        <v>6912</v>
      </c>
      <c r="E248" s="74" t="s">
        <v>3818</v>
      </c>
      <c r="F248" s="210" t="s">
        <v>3819</v>
      </c>
      <c r="G248" s="74" t="s">
        <v>3820</v>
      </c>
      <c r="H248" s="116" t="s">
        <v>233</v>
      </c>
      <c r="I248" s="55" t="s">
        <v>6957</v>
      </c>
      <c r="J248" s="71">
        <v>0.6</v>
      </c>
      <c r="K248" s="60">
        <v>471810000</v>
      </c>
      <c r="L248" s="57" t="s">
        <v>3103</v>
      </c>
      <c r="M248" s="57" t="s">
        <v>1736</v>
      </c>
      <c r="N248" s="56" t="s">
        <v>3166</v>
      </c>
      <c r="O248" s="57" t="s">
        <v>1737</v>
      </c>
      <c r="P248" s="57" t="s">
        <v>6316</v>
      </c>
      <c r="Q248" s="57" t="s">
        <v>3167</v>
      </c>
      <c r="R248" s="25">
        <v>796</v>
      </c>
      <c r="S248" s="21" t="s">
        <v>6393</v>
      </c>
      <c r="T248" s="24">
        <v>10</v>
      </c>
      <c r="U248" s="15">
        <v>1005.9</v>
      </c>
      <c r="V248" s="58">
        <f>T248*U248</f>
        <v>10059</v>
      </c>
      <c r="W248" s="12">
        <f t="shared" si="9"/>
        <v>11266.080000000002</v>
      </c>
      <c r="X248" s="58"/>
      <c r="Y248" s="57">
        <v>2017</v>
      </c>
      <c r="Z248" s="55" t="s">
        <v>6943</v>
      </c>
      <c r="AA248" s="54"/>
      <c r="AC248" s="308"/>
      <c r="AD248" s="156"/>
    </row>
    <row r="249" spans="2:30" ht="43.5" customHeight="1" x14ac:dyDescent="0.2">
      <c r="B249" s="278" t="s">
        <v>6557</v>
      </c>
      <c r="C249" s="59" t="s">
        <v>1796</v>
      </c>
      <c r="D249" s="55" t="s">
        <v>6912</v>
      </c>
      <c r="E249" s="72" t="s">
        <v>3821</v>
      </c>
      <c r="F249" s="212" t="s">
        <v>3114</v>
      </c>
      <c r="G249" s="72" t="s">
        <v>3822</v>
      </c>
      <c r="H249" s="115" t="s">
        <v>234</v>
      </c>
      <c r="I249" s="55" t="s">
        <v>6957</v>
      </c>
      <c r="J249" s="71">
        <v>0.6</v>
      </c>
      <c r="K249" s="60">
        <v>471810000</v>
      </c>
      <c r="L249" s="57" t="s">
        <v>3103</v>
      </c>
      <c r="M249" s="57" t="s">
        <v>1736</v>
      </c>
      <c r="N249" s="56" t="s">
        <v>3166</v>
      </c>
      <c r="O249" s="57" t="s">
        <v>1737</v>
      </c>
      <c r="P249" s="57" t="s">
        <v>6316</v>
      </c>
      <c r="Q249" s="57" t="s">
        <v>3167</v>
      </c>
      <c r="R249" s="25">
        <v>796</v>
      </c>
      <c r="S249" s="21" t="s">
        <v>6393</v>
      </c>
      <c r="T249" s="24">
        <v>2</v>
      </c>
      <c r="U249" s="15">
        <v>340000</v>
      </c>
      <c r="V249" s="58">
        <f>T249*U249</f>
        <v>680000</v>
      </c>
      <c r="W249" s="12">
        <f t="shared" si="9"/>
        <v>761600.00000000012</v>
      </c>
      <c r="X249" s="58"/>
      <c r="Y249" s="57">
        <v>2017</v>
      </c>
      <c r="Z249" s="55"/>
      <c r="AA249" s="54"/>
      <c r="AC249" s="308"/>
      <c r="AD249" s="156"/>
    </row>
    <row r="250" spans="2:30" ht="43.5" customHeight="1" x14ac:dyDescent="0.2">
      <c r="B250" s="278" t="s">
        <v>6557</v>
      </c>
      <c r="C250" s="59" t="s">
        <v>1797</v>
      </c>
      <c r="D250" s="55" t="s">
        <v>6912</v>
      </c>
      <c r="E250" s="72" t="s">
        <v>3821</v>
      </c>
      <c r="F250" s="212" t="s">
        <v>3114</v>
      </c>
      <c r="G250" s="72" t="s">
        <v>3822</v>
      </c>
      <c r="H250" s="115" t="s">
        <v>235</v>
      </c>
      <c r="I250" s="55" t="s">
        <v>6957</v>
      </c>
      <c r="J250" s="71">
        <v>0.6</v>
      </c>
      <c r="K250" s="60">
        <v>471810000</v>
      </c>
      <c r="L250" s="57" t="s">
        <v>3103</v>
      </c>
      <c r="M250" s="57" t="s">
        <v>1736</v>
      </c>
      <c r="N250" s="56" t="s">
        <v>3166</v>
      </c>
      <c r="O250" s="57" t="s">
        <v>1737</v>
      </c>
      <c r="P250" s="57" t="s">
        <v>6316</v>
      </c>
      <c r="Q250" s="57" t="s">
        <v>3167</v>
      </c>
      <c r="R250" s="25">
        <v>796</v>
      </c>
      <c r="S250" s="21" t="s">
        <v>6393</v>
      </c>
      <c r="T250" s="24">
        <v>8</v>
      </c>
      <c r="U250" s="15">
        <v>546000</v>
      </c>
      <c r="V250" s="58">
        <f>T250*U250</f>
        <v>4368000</v>
      </c>
      <c r="W250" s="12">
        <f t="shared" si="9"/>
        <v>4892160</v>
      </c>
      <c r="X250" s="58"/>
      <c r="Y250" s="57">
        <v>2017</v>
      </c>
      <c r="Z250" s="55"/>
      <c r="AA250" s="54"/>
      <c r="AC250" s="308"/>
      <c r="AD250" s="156"/>
    </row>
    <row r="251" spans="2:30" ht="43.5" customHeight="1" x14ac:dyDescent="0.2">
      <c r="B251" s="278" t="s">
        <v>6557</v>
      </c>
      <c r="C251" s="59" t="s">
        <v>1798</v>
      </c>
      <c r="D251" s="55" t="s">
        <v>6912</v>
      </c>
      <c r="E251" s="78" t="s">
        <v>3823</v>
      </c>
      <c r="F251" s="211" t="s">
        <v>3824</v>
      </c>
      <c r="G251" s="78" t="s">
        <v>3825</v>
      </c>
      <c r="H251" s="27" t="s">
        <v>236</v>
      </c>
      <c r="I251" s="55" t="s">
        <v>6957</v>
      </c>
      <c r="J251" s="71">
        <v>0.6</v>
      </c>
      <c r="K251" s="60">
        <v>471810000</v>
      </c>
      <c r="L251" s="57" t="s">
        <v>3103</v>
      </c>
      <c r="M251" s="57" t="s">
        <v>1736</v>
      </c>
      <c r="N251" s="56" t="s">
        <v>3166</v>
      </c>
      <c r="O251" s="57" t="s">
        <v>1737</v>
      </c>
      <c r="P251" s="57" t="s">
        <v>6316</v>
      </c>
      <c r="Q251" s="57" t="s">
        <v>3167</v>
      </c>
      <c r="R251" s="205" t="s">
        <v>6399</v>
      </c>
      <c r="S251" s="65" t="s">
        <v>6400</v>
      </c>
      <c r="T251" s="24">
        <v>350</v>
      </c>
      <c r="U251" s="15">
        <v>6385.36</v>
      </c>
      <c r="V251" s="58">
        <f>T251*U251</f>
        <v>2234876</v>
      </c>
      <c r="W251" s="12">
        <f t="shared" si="9"/>
        <v>2503061.12</v>
      </c>
      <c r="X251" s="58"/>
      <c r="Y251" s="57">
        <v>2017</v>
      </c>
      <c r="Z251" s="55"/>
      <c r="AA251" s="54"/>
      <c r="AC251" s="308"/>
      <c r="AD251" s="156"/>
    </row>
    <row r="252" spans="2:30" ht="43.5" customHeight="1" x14ac:dyDescent="0.2">
      <c r="B252" s="278" t="s">
        <v>6557</v>
      </c>
      <c r="C252" s="59" t="s">
        <v>1799</v>
      </c>
      <c r="D252" s="55" t="s">
        <v>6912</v>
      </c>
      <c r="E252" s="72" t="s">
        <v>3826</v>
      </c>
      <c r="F252" s="212" t="s">
        <v>3827</v>
      </c>
      <c r="G252" s="72" t="s">
        <v>3828</v>
      </c>
      <c r="H252" s="117" t="s">
        <v>237</v>
      </c>
      <c r="I252" s="55" t="s">
        <v>6957</v>
      </c>
      <c r="J252" s="71">
        <v>0.6</v>
      </c>
      <c r="K252" s="60">
        <v>471810000</v>
      </c>
      <c r="L252" s="57" t="s">
        <v>3103</v>
      </c>
      <c r="M252" s="57" t="s">
        <v>1736</v>
      </c>
      <c r="N252" s="56" t="s">
        <v>3166</v>
      </c>
      <c r="O252" s="57" t="s">
        <v>1737</v>
      </c>
      <c r="P252" s="57" t="s">
        <v>6316</v>
      </c>
      <c r="Q252" s="57" t="s">
        <v>3167</v>
      </c>
      <c r="R252" s="25">
        <v>113</v>
      </c>
      <c r="S252" s="21" t="s">
        <v>6395</v>
      </c>
      <c r="T252" s="24">
        <v>59.56</v>
      </c>
      <c r="U252" s="15">
        <v>20616</v>
      </c>
      <c r="V252" s="58">
        <f>T252*U252</f>
        <v>1227888.96</v>
      </c>
      <c r="W252" s="12">
        <f t="shared" si="9"/>
        <v>1375235.6352000001</v>
      </c>
      <c r="X252" s="58"/>
      <c r="Y252" s="57">
        <v>2017</v>
      </c>
      <c r="Z252" s="55"/>
      <c r="AA252" s="54"/>
      <c r="AC252" s="308"/>
      <c r="AD252" s="156"/>
    </row>
    <row r="253" spans="2:30" ht="43.5" customHeight="1" x14ac:dyDescent="0.2">
      <c r="B253" s="278" t="s">
        <v>6557</v>
      </c>
      <c r="C253" s="59" t="s">
        <v>1800</v>
      </c>
      <c r="D253" s="55" t="s">
        <v>6912</v>
      </c>
      <c r="E253" s="72" t="s">
        <v>3829</v>
      </c>
      <c r="F253" s="212" t="s">
        <v>3827</v>
      </c>
      <c r="G253" s="72" t="s">
        <v>3830</v>
      </c>
      <c r="H253" s="115" t="s">
        <v>238</v>
      </c>
      <c r="I253" s="260" t="s">
        <v>6956</v>
      </c>
      <c r="J253" s="71">
        <v>0.6</v>
      </c>
      <c r="K253" s="60">
        <v>471810000</v>
      </c>
      <c r="L253" s="57" t="s">
        <v>3103</v>
      </c>
      <c r="M253" s="57" t="s">
        <v>1736</v>
      </c>
      <c r="N253" s="56" t="s">
        <v>3166</v>
      </c>
      <c r="O253" s="57" t="s">
        <v>1737</v>
      </c>
      <c r="P253" s="57" t="s">
        <v>1736</v>
      </c>
      <c r="Q253" s="57" t="s">
        <v>3167</v>
      </c>
      <c r="R253" s="25">
        <v>113</v>
      </c>
      <c r="S253" s="21" t="s">
        <v>6395</v>
      </c>
      <c r="T253" s="24">
        <v>594.47799999999995</v>
      </c>
      <c r="U253" s="15">
        <v>23504.46</v>
      </c>
      <c r="V253" s="58">
        <v>0</v>
      </c>
      <c r="W253" s="12">
        <f t="shared" si="9"/>
        <v>0</v>
      </c>
      <c r="X253" s="58"/>
      <c r="Y253" s="57">
        <v>2017</v>
      </c>
      <c r="Z253" s="16" t="s">
        <v>6807</v>
      </c>
      <c r="AA253" s="54"/>
      <c r="AC253" s="308"/>
      <c r="AD253" s="156"/>
    </row>
    <row r="254" spans="2:30" ht="43.5" customHeight="1" x14ac:dyDescent="0.2">
      <c r="B254" s="278" t="s">
        <v>6557</v>
      </c>
      <c r="C254" s="59" t="s">
        <v>6568</v>
      </c>
      <c r="D254" s="55" t="s">
        <v>6912</v>
      </c>
      <c r="E254" s="72" t="s">
        <v>3829</v>
      </c>
      <c r="F254" s="212" t="s">
        <v>3827</v>
      </c>
      <c r="G254" s="72" t="s">
        <v>3830</v>
      </c>
      <c r="H254" s="115" t="s">
        <v>238</v>
      </c>
      <c r="I254" s="260" t="s">
        <v>6956</v>
      </c>
      <c r="J254" s="71">
        <v>0.6</v>
      </c>
      <c r="K254" s="60">
        <v>471810000</v>
      </c>
      <c r="L254" s="57" t="s">
        <v>3103</v>
      </c>
      <c r="M254" s="57" t="s">
        <v>6316</v>
      </c>
      <c r="N254" s="56" t="s">
        <v>3166</v>
      </c>
      <c r="O254" s="57" t="s">
        <v>1737</v>
      </c>
      <c r="P254" s="57" t="s">
        <v>6317</v>
      </c>
      <c r="Q254" s="57" t="s">
        <v>3167</v>
      </c>
      <c r="R254" s="25">
        <v>113</v>
      </c>
      <c r="S254" s="21" t="s">
        <v>6395</v>
      </c>
      <c r="T254" s="24">
        <v>492.47800000000001</v>
      </c>
      <c r="U254" s="15">
        <v>23504.46</v>
      </c>
      <c r="V254" s="58">
        <v>0</v>
      </c>
      <c r="W254" s="12">
        <f t="shared" si="9"/>
        <v>0</v>
      </c>
      <c r="X254" s="58"/>
      <c r="Y254" s="57">
        <v>2017</v>
      </c>
      <c r="Z254" s="16" t="s">
        <v>6807</v>
      </c>
      <c r="AA254" s="54"/>
      <c r="AC254" s="308"/>
      <c r="AD254" s="156"/>
    </row>
    <row r="255" spans="2:30" ht="43.5" customHeight="1" x14ac:dyDescent="0.2">
      <c r="B255" s="278" t="s">
        <v>6557</v>
      </c>
      <c r="C255" s="59" t="s">
        <v>6741</v>
      </c>
      <c r="D255" s="55" t="s">
        <v>6912</v>
      </c>
      <c r="E255" s="72" t="s">
        <v>3829</v>
      </c>
      <c r="F255" s="212" t="s">
        <v>3827</v>
      </c>
      <c r="G255" s="72" t="s">
        <v>3830</v>
      </c>
      <c r="H255" s="115" t="s">
        <v>238</v>
      </c>
      <c r="I255" s="260" t="s">
        <v>6956</v>
      </c>
      <c r="J255" s="71">
        <v>0.6</v>
      </c>
      <c r="K255" s="60">
        <v>471810000</v>
      </c>
      <c r="L255" s="57" t="s">
        <v>3103</v>
      </c>
      <c r="M255" s="57" t="s">
        <v>6316</v>
      </c>
      <c r="N255" s="56" t="s">
        <v>3166</v>
      </c>
      <c r="O255" s="57" t="s">
        <v>1737</v>
      </c>
      <c r="P255" s="57" t="s">
        <v>6317</v>
      </c>
      <c r="Q255" s="57" t="s">
        <v>3167</v>
      </c>
      <c r="R255" s="25">
        <v>113</v>
      </c>
      <c r="S255" s="21" t="s">
        <v>6395</v>
      </c>
      <c r="T255" s="24">
        <v>449.65</v>
      </c>
      <c r="U255" s="15">
        <v>23504.46</v>
      </c>
      <c r="V255" s="58">
        <f>T255*U255</f>
        <v>10568780.438999999</v>
      </c>
      <c r="W255" s="12">
        <f>V255*1.12</f>
        <v>11837034.09168</v>
      </c>
      <c r="X255" s="58"/>
      <c r="Y255" s="57">
        <v>2017</v>
      </c>
      <c r="Z255" s="55" t="s">
        <v>6943</v>
      </c>
      <c r="AA255" s="54"/>
      <c r="AC255" s="308"/>
      <c r="AD255" s="156"/>
    </row>
    <row r="256" spans="2:30" ht="43.5" customHeight="1" x14ac:dyDescent="0.2">
      <c r="B256" s="278" t="s">
        <v>6557</v>
      </c>
      <c r="C256" s="59" t="s">
        <v>1801</v>
      </c>
      <c r="D256" s="55" t="s">
        <v>6912</v>
      </c>
      <c r="E256" s="74" t="s">
        <v>3831</v>
      </c>
      <c r="F256" s="210" t="s">
        <v>3827</v>
      </c>
      <c r="G256" s="74" t="s">
        <v>3832</v>
      </c>
      <c r="H256" s="116" t="s">
        <v>239</v>
      </c>
      <c r="I256" s="55" t="s">
        <v>6957</v>
      </c>
      <c r="J256" s="71">
        <v>0.6</v>
      </c>
      <c r="K256" s="60">
        <v>471810000</v>
      </c>
      <c r="L256" s="57" t="s">
        <v>3103</v>
      </c>
      <c r="M256" s="57" t="s">
        <v>1736</v>
      </c>
      <c r="N256" s="56" t="s">
        <v>3166</v>
      </c>
      <c r="O256" s="57" t="s">
        <v>1737</v>
      </c>
      <c r="P256" s="57" t="s">
        <v>6316</v>
      </c>
      <c r="Q256" s="57" t="s">
        <v>3167</v>
      </c>
      <c r="R256" s="25">
        <v>113</v>
      </c>
      <c r="S256" s="21" t="s">
        <v>6395</v>
      </c>
      <c r="T256" s="24">
        <v>41.216200000000001</v>
      </c>
      <c r="U256" s="15">
        <v>22645.13</v>
      </c>
      <c r="V256" s="58">
        <v>0</v>
      </c>
      <c r="W256" s="12">
        <f t="shared" ref="W256:W319" si="10">V256*1.12</f>
        <v>0</v>
      </c>
      <c r="X256" s="58"/>
      <c r="Y256" s="57">
        <v>2017</v>
      </c>
      <c r="Z256" s="16" t="s">
        <v>6807</v>
      </c>
      <c r="AA256" s="54"/>
      <c r="AC256" s="308"/>
      <c r="AD256" s="156"/>
    </row>
    <row r="257" spans="2:30" ht="43.5" customHeight="1" x14ac:dyDescent="0.2">
      <c r="B257" s="278" t="s">
        <v>6557</v>
      </c>
      <c r="C257" s="59" t="s">
        <v>6742</v>
      </c>
      <c r="D257" s="55" t="s">
        <v>6912</v>
      </c>
      <c r="E257" s="74" t="s">
        <v>3831</v>
      </c>
      <c r="F257" s="210" t="s">
        <v>3827</v>
      </c>
      <c r="G257" s="74" t="s">
        <v>3832</v>
      </c>
      <c r="H257" s="116" t="s">
        <v>239</v>
      </c>
      <c r="I257" s="55" t="s">
        <v>6957</v>
      </c>
      <c r="J257" s="71">
        <v>0.6</v>
      </c>
      <c r="K257" s="60">
        <v>471810000</v>
      </c>
      <c r="L257" s="57" t="s">
        <v>3103</v>
      </c>
      <c r="M257" s="57" t="s">
        <v>1736</v>
      </c>
      <c r="N257" s="56" t="s">
        <v>3166</v>
      </c>
      <c r="O257" s="57" t="s">
        <v>1737</v>
      </c>
      <c r="P257" s="57" t="s">
        <v>6316</v>
      </c>
      <c r="Q257" s="57" t="s">
        <v>3167</v>
      </c>
      <c r="R257" s="25">
        <v>113</v>
      </c>
      <c r="S257" s="21" t="s">
        <v>6395</v>
      </c>
      <c r="T257" s="24">
        <v>9.2100000000000009</v>
      </c>
      <c r="U257" s="15">
        <v>22645.13</v>
      </c>
      <c r="V257" s="58">
        <f>T257*U257</f>
        <v>208561.64730000004</v>
      </c>
      <c r="W257" s="12">
        <f t="shared" si="10"/>
        <v>233589.04497600006</v>
      </c>
      <c r="X257" s="58"/>
      <c r="Y257" s="57">
        <v>2017</v>
      </c>
      <c r="Z257" s="55" t="s">
        <v>6943</v>
      </c>
      <c r="AA257" s="54"/>
      <c r="AC257" s="308"/>
      <c r="AD257" s="156"/>
    </row>
    <row r="258" spans="2:30" ht="43.5" customHeight="1" x14ac:dyDescent="0.2">
      <c r="B258" s="278" t="s">
        <v>6557</v>
      </c>
      <c r="C258" s="59" t="s">
        <v>1802</v>
      </c>
      <c r="D258" s="55" t="s">
        <v>6912</v>
      </c>
      <c r="E258" s="74" t="s">
        <v>3833</v>
      </c>
      <c r="F258" s="210" t="s">
        <v>3827</v>
      </c>
      <c r="G258" s="74" t="s">
        <v>3834</v>
      </c>
      <c r="H258" s="116" t="s">
        <v>240</v>
      </c>
      <c r="I258" s="55" t="s">
        <v>6957</v>
      </c>
      <c r="J258" s="71">
        <v>0.6</v>
      </c>
      <c r="K258" s="60">
        <v>471810000</v>
      </c>
      <c r="L258" s="57" t="s">
        <v>3103</v>
      </c>
      <c r="M258" s="57" t="s">
        <v>1736</v>
      </c>
      <c r="N258" s="56" t="s">
        <v>3166</v>
      </c>
      <c r="O258" s="57" t="s">
        <v>1737</v>
      </c>
      <c r="P258" s="57" t="s">
        <v>6316</v>
      </c>
      <c r="Q258" s="57" t="s">
        <v>3167</v>
      </c>
      <c r="R258" s="25">
        <v>113</v>
      </c>
      <c r="S258" s="21" t="s">
        <v>6395</v>
      </c>
      <c r="T258" s="24">
        <v>0.1386945</v>
      </c>
      <c r="U258" s="15">
        <v>28122.13</v>
      </c>
      <c r="V258" s="58">
        <f>T258*U258</f>
        <v>3900.3847592850002</v>
      </c>
      <c r="W258" s="12">
        <f t="shared" si="10"/>
        <v>4368.4309303992004</v>
      </c>
      <c r="X258" s="58"/>
      <c r="Y258" s="57">
        <v>2017</v>
      </c>
      <c r="Z258" s="55"/>
      <c r="AA258" s="54"/>
      <c r="AC258" s="308"/>
      <c r="AD258" s="156"/>
    </row>
    <row r="259" spans="2:30" ht="43.5" customHeight="1" x14ac:dyDescent="0.2">
      <c r="B259" s="278" t="s">
        <v>6557</v>
      </c>
      <c r="C259" s="59" t="s">
        <v>1803</v>
      </c>
      <c r="D259" s="55" t="s">
        <v>6912</v>
      </c>
      <c r="E259" s="74" t="s">
        <v>3835</v>
      </c>
      <c r="F259" s="210" t="s">
        <v>3827</v>
      </c>
      <c r="G259" s="74" t="s">
        <v>3836</v>
      </c>
      <c r="H259" s="116" t="s">
        <v>241</v>
      </c>
      <c r="I259" s="260" t="s">
        <v>6956</v>
      </c>
      <c r="J259" s="71">
        <v>0.6</v>
      </c>
      <c r="K259" s="60">
        <v>471810000</v>
      </c>
      <c r="L259" s="57" t="s">
        <v>3103</v>
      </c>
      <c r="M259" s="57" t="s">
        <v>1736</v>
      </c>
      <c r="N259" s="56" t="s">
        <v>3166</v>
      </c>
      <c r="O259" s="57" t="s">
        <v>1737</v>
      </c>
      <c r="P259" s="57" t="s">
        <v>1736</v>
      </c>
      <c r="Q259" s="57" t="s">
        <v>3167</v>
      </c>
      <c r="R259" s="25">
        <v>113</v>
      </c>
      <c r="S259" s="21" t="s">
        <v>6395</v>
      </c>
      <c r="T259" s="24">
        <v>544.04</v>
      </c>
      <c r="U259" s="15">
        <v>15842.3</v>
      </c>
      <c r="V259" s="58">
        <v>0</v>
      </c>
      <c r="W259" s="12">
        <f t="shared" si="10"/>
        <v>0</v>
      </c>
      <c r="X259" s="58"/>
      <c r="Y259" s="57">
        <v>2017</v>
      </c>
      <c r="Z259" s="16" t="s">
        <v>6807</v>
      </c>
      <c r="AA259" s="54"/>
      <c r="AC259" s="308"/>
      <c r="AD259" s="156"/>
    </row>
    <row r="260" spans="2:30" ht="43.5" customHeight="1" x14ac:dyDescent="0.2">
      <c r="B260" s="278" t="s">
        <v>6557</v>
      </c>
      <c r="C260" s="59" t="s">
        <v>6570</v>
      </c>
      <c r="D260" s="55" t="s">
        <v>6912</v>
      </c>
      <c r="E260" s="74" t="s">
        <v>3835</v>
      </c>
      <c r="F260" s="210" t="s">
        <v>3827</v>
      </c>
      <c r="G260" s="74" t="s">
        <v>3836</v>
      </c>
      <c r="H260" s="116" t="s">
        <v>241</v>
      </c>
      <c r="I260" s="260" t="s">
        <v>6956</v>
      </c>
      <c r="J260" s="71">
        <v>0.6</v>
      </c>
      <c r="K260" s="60">
        <v>471810000</v>
      </c>
      <c r="L260" s="57" t="s">
        <v>3103</v>
      </c>
      <c r="M260" s="57" t="s">
        <v>6316</v>
      </c>
      <c r="N260" s="56" t="s">
        <v>3166</v>
      </c>
      <c r="O260" s="57" t="s">
        <v>1737</v>
      </c>
      <c r="P260" s="57" t="s">
        <v>6317</v>
      </c>
      <c r="Q260" s="57" t="s">
        <v>3167</v>
      </c>
      <c r="R260" s="25">
        <v>113</v>
      </c>
      <c r="S260" s="21" t="s">
        <v>6395</v>
      </c>
      <c r="T260" s="24">
        <v>362.6934</v>
      </c>
      <c r="U260" s="15">
        <v>15842.3</v>
      </c>
      <c r="V260" s="58">
        <f>T260*U260</f>
        <v>5745897.6508200001</v>
      </c>
      <c r="W260" s="12">
        <f t="shared" si="10"/>
        <v>6435405.3689184003</v>
      </c>
      <c r="X260" s="58"/>
      <c r="Y260" s="57">
        <v>2017</v>
      </c>
      <c r="Z260" s="55"/>
      <c r="AA260" s="54"/>
      <c r="AC260" s="308"/>
      <c r="AD260" s="156"/>
    </row>
    <row r="261" spans="2:30" ht="43.5" customHeight="1" x14ac:dyDescent="0.2">
      <c r="B261" s="278" t="s">
        <v>6557</v>
      </c>
      <c r="C261" s="59" t="s">
        <v>1804</v>
      </c>
      <c r="D261" s="55" t="s">
        <v>6912</v>
      </c>
      <c r="E261" s="74" t="s">
        <v>3837</v>
      </c>
      <c r="F261" s="210" t="s">
        <v>3827</v>
      </c>
      <c r="G261" s="74" t="s">
        <v>6462</v>
      </c>
      <c r="H261" s="116" t="s">
        <v>242</v>
      </c>
      <c r="I261" s="55" t="s">
        <v>6957</v>
      </c>
      <c r="J261" s="71">
        <v>0.6</v>
      </c>
      <c r="K261" s="60">
        <v>471810000</v>
      </c>
      <c r="L261" s="57" t="s">
        <v>3103</v>
      </c>
      <c r="M261" s="57" t="s">
        <v>1736</v>
      </c>
      <c r="N261" s="56" t="s">
        <v>3166</v>
      </c>
      <c r="O261" s="57" t="s">
        <v>1737</v>
      </c>
      <c r="P261" s="57" t="s">
        <v>6316</v>
      </c>
      <c r="Q261" s="57" t="s">
        <v>3167</v>
      </c>
      <c r="R261" s="25">
        <v>113</v>
      </c>
      <c r="S261" s="21" t="s">
        <v>6395</v>
      </c>
      <c r="T261" s="24">
        <v>7.62</v>
      </c>
      <c r="U261" s="15">
        <v>44495</v>
      </c>
      <c r="V261" s="58">
        <v>0</v>
      </c>
      <c r="W261" s="12">
        <f t="shared" si="10"/>
        <v>0</v>
      </c>
      <c r="X261" s="58"/>
      <c r="Y261" s="57">
        <v>2017</v>
      </c>
      <c r="Z261" s="16" t="s">
        <v>6807</v>
      </c>
      <c r="AA261" s="54"/>
      <c r="AC261" s="308"/>
      <c r="AD261" s="156"/>
    </row>
    <row r="262" spans="2:30" ht="43.5" customHeight="1" x14ac:dyDescent="0.2">
      <c r="B262" s="278" t="s">
        <v>6557</v>
      </c>
      <c r="C262" s="59" t="s">
        <v>6743</v>
      </c>
      <c r="D262" s="55" t="s">
        <v>6912</v>
      </c>
      <c r="E262" s="74" t="s">
        <v>3837</v>
      </c>
      <c r="F262" s="210" t="s">
        <v>3827</v>
      </c>
      <c r="G262" s="74" t="s">
        <v>6462</v>
      </c>
      <c r="H262" s="116" t="s">
        <v>242</v>
      </c>
      <c r="I262" s="55" t="s">
        <v>6957</v>
      </c>
      <c r="J262" s="71">
        <v>0.6</v>
      </c>
      <c r="K262" s="60">
        <v>471810000</v>
      </c>
      <c r="L262" s="57" t="s">
        <v>3103</v>
      </c>
      <c r="M262" s="57" t="s">
        <v>1736</v>
      </c>
      <c r="N262" s="56" t="s">
        <v>3166</v>
      </c>
      <c r="O262" s="57" t="s">
        <v>1737</v>
      </c>
      <c r="P262" s="57" t="s">
        <v>6316</v>
      </c>
      <c r="Q262" s="57" t="s">
        <v>3167</v>
      </c>
      <c r="R262" s="25">
        <v>113</v>
      </c>
      <c r="S262" s="21" t="s">
        <v>6395</v>
      </c>
      <c r="T262" s="24">
        <v>1.47</v>
      </c>
      <c r="U262" s="15">
        <v>44495</v>
      </c>
      <c r="V262" s="58">
        <f>T262*U262</f>
        <v>65407.65</v>
      </c>
      <c r="W262" s="12">
        <f t="shared" si="10"/>
        <v>73256.568000000014</v>
      </c>
      <c r="X262" s="58"/>
      <c r="Y262" s="57">
        <v>2017</v>
      </c>
      <c r="Z262" s="55" t="s">
        <v>6943</v>
      </c>
      <c r="AA262" s="54"/>
      <c r="AC262" s="308"/>
      <c r="AD262" s="156"/>
    </row>
    <row r="263" spans="2:30" ht="43.5" customHeight="1" x14ac:dyDescent="0.2">
      <c r="B263" s="278" t="s">
        <v>6557</v>
      </c>
      <c r="C263" s="59" t="s">
        <v>1805</v>
      </c>
      <c r="D263" s="55" t="s">
        <v>6912</v>
      </c>
      <c r="E263" s="74" t="s">
        <v>3838</v>
      </c>
      <c r="F263" s="210" t="s">
        <v>3827</v>
      </c>
      <c r="G263" s="74" t="s">
        <v>3839</v>
      </c>
      <c r="H263" s="116" t="s">
        <v>243</v>
      </c>
      <c r="I263" s="260" t="s">
        <v>6956</v>
      </c>
      <c r="J263" s="71">
        <v>0.6</v>
      </c>
      <c r="K263" s="60">
        <v>471810000</v>
      </c>
      <c r="L263" s="57" t="s">
        <v>3103</v>
      </c>
      <c r="M263" s="57" t="s">
        <v>1736</v>
      </c>
      <c r="N263" s="56" t="s">
        <v>3166</v>
      </c>
      <c r="O263" s="57" t="s">
        <v>1737</v>
      </c>
      <c r="P263" s="57" t="s">
        <v>1736</v>
      </c>
      <c r="Q263" s="57" t="s">
        <v>3167</v>
      </c>
      <c r="R263" s="25">
        <v>113</v>
      </c>
      <c r="S263" s="21" t="s">
        <v>6395</v>
      </c>
      <c r="T263" s="24">
        <v>569.28</v>
      </c>
      <c r="U263" s="15">
        <v>14829.95</v>
      </c>
      <c r="V263" s="58">
        <v>0</v>
      </c>
      <c r="W263" s="12">
        <f t="shared" si="10"/>
        <v>0</v>
      </c>
      <c r="X263" s="58"/>
      <c r="Y263" s="57">
        <v>2017</v>
      </c>
      <c r="Z263" s="16" t="s">
        <v>6807</v>
      </c>
      <c r="AA263" s="54"/>
      <c r="AC263" s="308"/>
      <c r="AD263" s="156"/>
    </row>
    <row r="264" spans="2:30" ht="43.5" customHeight="1" x14ac:dyDescent="0.2">
      <c r="B264" s="278" t="s">
        <v>6557</v>
      </c>
      <c r="C264" s="59" t="s">
        <v>6572</v>
      </c>
      <c r="D264" s="55" t="s">
        <v>6912</v>
      </c>
      <c r="E264" s="74" t="s">
        <v>3838</v>
      </c>
      <c r="F264" s="210" t="s">
        <v>3827</v>
      </c>
      <c r="G264" s="74" t="s">
        <v>3839</v>
      </c>
      <c r="H264" s="116" t="s">
        <v>243</v>
      </c>
      <c r="I264" s="260" t="s">
        <v>6956</v>
      </c>
      <c r="J264" s="71">
        <v>0.6</v>
      </c>
      <c r="K264" s="60">
        <v>471810000</v>
      </c>
      <c r="L264" s="57" t="s">
        <v>3103</v>
      </c>
      <c r="M264" s="57" t="s">
        <v>6316</v>
      </c>
      <c r="N264" s="56" t="s">
        <v>3166</v>
      </c>
      <c r="O264" s="57" t="s">
        <v>1737</v>
      </c>
      <c r="P264" s="57" t="s">
        <v>6317</v>
      </c>
      <c r="Q264" s="57" t="s">
        <v>3167</v>
      </c>
      <c r="R264" s="25">
        <v>113</v>
      </c>
      <c r="S264" s="21" t="s">
        <v>6395</v>
      </c>
      <c r="T264" s="24">
        <v>538.78</v>
      </c>
      <c r="U264" s="15">
        <v>14829.95</v>
      </c>
      <c r="V264" s="58">
        <v>0</v>
      </c>
      <c r="W264" s="12">
        <f t="shared" si="10"/>
        <v>0</v>
      </c>
      <c r="X264" s="58"/>
      <c r="Y264" s="57">
        <v>2017</v>
      </c>
      <c r="Z264" s="16" t="s">
        <v>6807</v>
      </c>
      <c r="AA264" s="54"/>
      <c r="AC264" s="308"/>
      <c r="AD264" s="156"/>
    </row>
    <row r="265" spans="2:30" ht="43.5" customHeight="1" x14ac:dyDescent="0.2">
      <c r="B265" s="278" t="s">
        <v>6557</v>
      </c>
      <c r="C265" s="59" t="s">
        <v>6744</v>
      </c>
      <c r="D265" s="55" t="s">
        <v>6912</v>
      </c>
      <c r="E265" s="74" t="s">
        <v>3838</v>
      </c>
      <c r="F265" s="210" t="s">
        <v>3827</v>
      </c>
      <c r="G265" s="74" t="s">
        <v>3839</v>
      </c>
      <c r="H265" s="116" t="s">
        <v>243</v>
      </c>
      <c r="I265" s="260" t="s">
        <v>6956</v>
      </c>
      <c r="J265" s="71">
        <v>0.6</v>
      </c>
      <c r="K265" s="60">
        <v>471810000</v>
      </c>
      <c r="L265" s="57" t="s">
        <v>3103</v>
      </c>
      <c r="M265" s="57" t="s">
        <v>6316</v>
      </c>
      <c r="N265" s="56" t="s">
        <v>3166</v>
      </c>
      <c r="O265" s="57" t="s">
        <v>1737</v>
      </c>
      <c r="P265" s="57" t="s">
        <v>6317</v>
      </c>
      <c r="Q265" s="57" t="s">
        <v>3167</v>
      </c>
      <c r="R265" s="25">
        <v>113</v>
      </c>
      <c r="S265" s="21" t="s">
        <v>6395</v>
      </c>
      <c r="T265" s="24">
        <v>366.05</v>
      </c>
      <c r="U265" s="15">
        <v>14829.95</v>
      </c>
      <c r="V265" s="58">
        <f>T265*U265</f>
        <v>5428503.1975000007</v>
      </c>
      <c r="W265" s="12">
        <f t="shared" si="10"/>
        <v>6079923.5812000018</v>
      </c>
      <c r="X265" s="58"/>
      <c r="Y265" s="57">
        <v>2017</v>
      </c>
      <c r="Z265" s="55" t="s">
        <v>6943</v>
      </c>
      <c r="AA265" s="54"/>
      <c r="AC265" s="308"/>
      <c r="AD265" s="156"/>
    </row>
    <row r="266" spans="2:30" ht="43.5" customHeight="1" x14ac:dyDescent="0.2">
      <c r="B266" s="278" t="s">
        <v>6557</v>
      </c>
      <c r="C266" s="59" t="s">
        <v>1806</v>
      </c>
      <c r="D266" s="55" t="s">
        <v>6912</v>
      </c>
      <c r="E266" s="74" t="s">
        <v>3829</v>
      </c>
      <c r="F266" s="210" t="s">
        <v>3827</v>
      </c>
      <c r="G266" s="74" t="s">
        <v>3830</v>
      </c>
      <c r="H266" s="116" t="s">
        <v>244</v>
      </c>
      <c r="I266" s="260" t="s">
        <v>6956</v>
      </c>
      <c r="J266" s="71">
        <v>0.6</v>
      </c>
      <c r="K266" s="60">
        <v>471810000</v>
      </c>
      <c r="L266" s="57" t="s">
        <v>3103</v>
      </c>
      <c r="M266" s="57" t="s">
        <v>1736</v>
      </c>
      <c r="N266" s="56" t="s">
        <v>3166</v>
      </c>
      <c r="O266" s="57" t="s">
        <v>1737</v>
      </c>
      <c r="P266" s="57" t="s">
        <v>1736</v>
      </c>
      <c r="Q266" s="57" t="s">
        <v>3167</v>
      </c>
      <c r="R266" s="25">
        <v>113</v>
      </c>
      <c r="S266" s="21" t="s">
        <v>6395</v>
      </c>
      <c r="T266" s="24">
        <v>1196.4764</v>
      </c>
      <c r="U266" s="15">
        <v>18963.09</v>
      </c>
      <c r="V266" s="58">
        <v>0</v>
      </c>
      <c r="W266" s="12">
        <f t="shared" si="10"/>
        <v>0</v>
      </c>
      <c r="X266" s="58"/>
      <c r="Y266" s="57">
        <v>2017</v>
      </c>
      <c r="Z266" s="16" t="s">
        <v>6807</v>
      </c>
      <c r="AA266" s="54"/>
      <c r="AC266" s="308"/>
      <c r="AD266" s="156"/>
    </row>
    <row r="267" spans="2:30" ht="43.5" customHeight="1" x14ac:dyDescent="0.2">
      <c r="B267" s="278" t="s">
        <v>6557</v>
      </c>
      <c r="C267" s="59" t="s">
        <v>6569</v>
      </c>
      <c r="D267" s="55" t="s">
        <v>6912</v>
      </c>
      <c r="E267" s="74" t="s">
        <v>3829</v>
      </c>
      <c r="F267" s="210" t="s">
        <v>3827</v>
      </c>
      <c r="G267" s="74" t="s">
        <v>3830</v>
      </c>
      <c r="H267" s="116" t="s">
        <v>244</v>
      </c>
      <c r="I267" s="260" t="s">
        <v>6956</v>
      </c>
      <c r="J267" s="71">
        <v>0.6</v>
      </c>
      <c r="K267" s="60">
        <v>471810000</v>
      </c>
      <c r="L267" s="57" t="s">
        <v>3103</v>
      </c>
      <c r="M267" s="57" t="s">
        <v>6316</v>
      </c>
      <c r="N267" s="56" t="s">
        <v>3166</v>
      </c>
      <c r="O267" s="57" t="s">
        <v>1737</v>
      </c>
      <c r="P267" s="57" t="s">
        <v>6317</v>
      </c>
      <c r="Q267" s="57" t="s">
        <v>3167</v>
      </c>
      <c r="R267" s="25">
        <v>113</v>
      </c>
      <c r="S267" s="21" t="s">
        <v>6395</v>
      </c>
      <c r="T267" s="24">
        <v>797.65340000000003</v>
      </c>
      <c r="U267" s="15">
        <v>18963.09</v>
      </c>
      <c r="V267" s="58">
        <f>T267*U267</f>
        <v>15125973.213006001</v>
      </c>
      <c r="W267" s="12">
        <f t="shared" si="10"/>
        <v>16941089.998566724</v>
      </c>
      <c r="X267" s="58"/>
      <c r="Y267" s="57">
        <v>2017</v>
      </c>
      <c r="Z267" s="55" t="s">
        <v>6943</v>
      </c>
      <c r="AA267" s="54"/>
      <c r="AC267" s="308"/>
      <c r="AD267" s="156"/>
    </row>
    <row r="268" spans="2:30" ht="43.5" customHeight="1" x14ac:dyDescent="0.2">
      <c r="B268" s="278" t="s">
        <v>6557</v>
      </c>
      <c r="C268" s="59" t="s">
        <v>1807</v>
      </c>
      <c r="D268" s="55" t="s">
        <v>6912</v>
      </c>
      <c r="E268" s="72" t="s">
        <v>3838</v>
      </c>
      <c r="F268" s="212" t="s">
        <v>3827</v>
      </c>
      <c r="G268" s="72" t="s">
        <v>3839</v>
      </c>
      <c r="H268" s="53" t="s">
        <v>245</v>
      </c>
      <c r="I268" s="260" t="s">
        <v>6956</v>
      </c>
      <c r="J268" s="71">
        <v>0.6</v>
      </c>
      <c r="K268" s="60">
        <v>471810000</v>
      </c>
      <c r="L268" s="57" t="s">
        <v>3103</v>
      </c>
      <c r="M268" s="57" t="s">
        <v>1736</v>
      </c>
      <c r="N268" s="56" t="s">
        <v>3166</v>
      </c>
      <c r="O268" s="57" t="s">
        <v>1737</v>
      </c>
      <c r="P268" s="57" t="s">
        <v>1736</v>
      </c>
      <c r="Q268" s="57" t="s">
        <v>3167</v>
      </c>
      <c r="R268" s="25">
        <v>113</v>
      </c>
      <c r="S268" s="21" t="s">
        <v>6395</v>
      </c>
      <c r="T268" s="24">
        <v>344.452</v>
      </c>
      <c r="U268" s="15">
        <v>23232</v>
      </c>
      <c r="V268" s="58">
        <v>0</v>
      </c>
      <c r="W268" s="12">
        <f t="shared" si="10"/>
        <v>0</v>
      </c>
      <c r="X268" s="58"/>
      <c r="Y268" s="57">
        <v>2017</v>
      </c>
      <c r="Z268" s="16" t="s">
        <v>6807</v>
      </c>
      <c r="AA268" s="54"/>
      <c r="AC268" s="308"/>
      <c r="AD268" s="156"/>
    </row>
    <row r="269" spans="2:30" ht="43.5" customHeight="1" x14ac:dyDescent="0.2">
      <c r="B269" s="278" t="s">
        <v>6557</v>
      </c>
      <c r="C269" s="59" t="s">
        <v>6573</v>
      </c>
      <c r="D269" s="55" t="s">
        <v>6912</v>
      </c>
      <c r="E269" s="72" t="s">
        <v>3838</v>
      </c>
      <c r="F269" s="212" t="s">
        <v>3827</v>
      </c>
      <c r="G269" s="72" t="s">
        <v>3839</v>
      </c>
      <c r="H269" s="53" t="s">
        <v>245</v>
      </c>
      <c r="I269" s="260" t="s">
        <v>6956</v>
      </c>
      <c r="J269" s="71">
        <v>0.6</v>
      </c>
      <c r="K269" s="60">
        <v>471810000</v>
      </c>
      <c r="L269" s="57" t="s">
        <v>3103</v>
      </c>
      <c r="M269" s="57" t="s">
        <v>6316</v>
      </c>
      <c r="N269" s="56" t="s">
        <v>3166</v>
      </c>
      <c r="O269" s="57" t="s">
        <v>1737</v>
      </c>
      <c r="P269" s="57" t="s">
        <v>6317</v>
      </c>
      <c r="Q269" s="57" t="s">
        <v>3167</v>
      </c>
      <c r="R269" s="25">
        <v>113</v>
      </c>
      <c r="S269" s="21" t="s">
        <v>6395</v>
      </c>
      <c r="T269" s="24">
        <v>229.63480000000001</v>
      </c>
      <c r="U269" s="15">
        <v>23232</v>
      </c>
      <c r="V269" s="58">
        <f>T269*U269</f>
        <v>5334875.6736000003</v>
      </c>
      <c r="W269" s="12">
        <f t="shared" si="10"/>
        <v>5975060.7544320012</v>
      </c>
      <c r="X269" s="58"/>
      <c r="Y269" s="57">
        <v>2017</v>
      </c>
      <c r="Z269" s="55" t="s">
        <v>6943</v>
      </c>
      <c r="AA269" s="54"/>
      <c r="AC269" s="308"/>
      <c r="AD269" s="156"/>
    </row>
    <row r="270" spans="2:30" ht="43.5" customHeight="1" x14ac:dyDescent="0.2">
      <c r="B270" s="278" t="s">
        <v>6557</v>
      </c>
      <c r="C270" s="59" t="s">
        <v>1808</v>
      </c>
      <c r="D270" s="55" t="s">
        <v>6912</v>
      </c>
      <c r="E270" s="78" t="s">
        <v>3840</v>
      </c>
      <c r="F270" s="211" t="s">
        <v>3827</v>
      </c>
      <c r="G270" s="78" t="s">
        <v>3841</v>
      </c>
      <c r="H270" s="117" t="s">
        <v>246</v>
      </c>
      <c r="I270" s="260" t="s">
        <v>6956</v>
      </c>
      <c r="J270" s="71">
        <v>0.6</v>
      </c>
      <c r="K270" s="60">
        <v>471810000</v>
      </c>
      <c r="L270" s="57" t="s">
        <v>3103</v>
      </c>
      <c r="M270" s="57" t="s">
        <v>1736</v>
      </c>
      <c r="N270" s="56" t="s">
        <v>3166</v>
      </c>
      <c r="O270" s="57" t="s">
        <v>1737</v>
      </c>
      <c r="P270" s="57" t="s">
        <v>1736</v>
      </c>
      <c r="Q270" s="57" t="s">
        <v>3167</v>
      </c>
      <c r="R270" s="25">
        <v>113</v>
      </c>
      <c r="S270" s="21" t="s">
        <v>6395</v>
      </c>
      <c r="T270" s="24">
        <v>320.20699999999999</v>
      </c>
      <c r="U270" s="15">
        <v>15842.3</v>
      </c>
      <c r="V270" s="58">
        <v>0</v>
      </c>
      <c r="W270" s="12">
        <f t="shared" si="10"/>
        <v>0</v>
      </c>
      <c r="X270" s="58"/>
      <c r="Y270" s="57">
        <v>2017</v>
      </c>
      <c r="Z270" s="16" t="s">
        <v>6807</v>
      </c>
      <c r="AA270" s="54"/>
      <c r="AC270" s="308"/>
      <c r="AD270" s="156"/>
    </row>
    <row r="271" spans="2:30" ht="43.5" customHeight="1" x14ac:dyDescent="0.2">
      <c r="B271" s="278" t="s">
        <v>6557</v>
      </c>
      <c r="C271" s="59" t="s">
        <v>6571</v>
      </c>
      <c r="D271" s="55" t="s">
        <v>6912</v>
      </c>
      <c r="E271" s="78" t="s">
        <v>3840</v>
      </c>
      <c r="F271" s="211" t="s">
        <v>3827</v>
      </c>
      <c r="G271" s="78" t="s">
        <v>3841</v>
      </c>
      <c r="H271" s="117" t="s">
        <v>246</v>
      </c>
      <c r="I271" s="260" t="s">
        <v>6956</v>
      </c>
      <c r="J271" s="71">
        <v>0.6</v>
      </c>
      <c r="K271" s="60">
        <v>471810000</v>
      </c>
      <c r="L271" s="57" t="s">
        <v>3103</v>
      </c>
      <c r="M271" s="57" t="s">
        <v>6316</v>
      </c>
      <c r="N271" s="56" t="s">
        <v>3166</v>
      </c>
      <c r="O271" s="57" t="s">
        <v>1737</v>
      </c>
      <c r="P271" s="57" t="s">
        <v>6317</v>
      </c>
      <c r="Q271" s="57" t="s">
        <v>3167</v>
      </c>
      <c r="R271" s="25">
        <v>113</v>
      </c>
      <c r="S271" s="21" t="s">
        <v>6395</v>
      </c>
      <c r="T271" s="24">
        <v>213.47139999999999</v>
      </c>
      <c r="U271" s="15">
        <v>15842.3</v>
      </c>
      <c r="V271" s="58">
        <f>T271*U271</f>
        <v>3381877.9602199998</v>
      </c>
      <c r="W271" s="12">
        <f t="shared" si="10"/>
        <v>3787703.3154464001</v>
      </c>
      <c r="X271" s="58"/>
      <c r="Y271" s="57">
        <v>2017</v>
      </c>
      <c r="Z271" s="55" t="s">
        <v>6943</v>
      </c>
      <c r="AA271" s="54"/>
      <c r="AC271" s="308"/>
      <c r="AD271" s="156"/>
    </row>
    <row r="272" spans="2:30" ht="43.5" customHeight="1" x14ac:dyDescent="0.2">
      <c r="B272" s="278" t="s">
        <v>6557</v>
      </c>
      <c r="C272" s="59" t="s">
        <v>1809</v>
      </c>
      <c r="D272" s="55" t="s">
        <v>6912</v>
      </c>
      <c r="E272" s="72" t="s">
        <v>3842</v>
      </c>
      <c r="F272" s="212" t="s">
        <v>3843</v>
      </c>
      <c r="G272" s="72" t="s">
        <v>3844</v>
      </c>
      <c r="H272" s="53" t="s">
        <v>247</v>
      </c>
      <c r="I272" s="55" t="s">
        <v>6957</v>
      </c>
      <c r="J272" s="71">
        <v>0.6</v>
      </c>
      <c r="K272" s="60">
        <v>471810000</v>
      </c>
      <c r="L272" s="57" t="s">
        <v>3103</v>
      </c>
      <c r="M272" s="57" t="s">
        <v>1736</v>
      </c>
      <c r="N272" s="56" t="s">
        <v>3166</v>
      </c>
      <c r="O272" s="57" t="s">
        <v>1737</v>
      </c>
      <c r="P272" s="57" t="s">
        <v>6316</v>
      </c>
      <c r="Q272" s="57" t="s">
        <v>3167</v>
      </c>
      <c r="R272" s="25">
        <v>796</v>
      </c>
      <c r="S272" s="21" t="s">
        <v>6393</v>
      </c>
      <c r="T272" s="24">
        <v>4</v>
      </c>
      <c r="U272" s="15">
        <v>30000</v>
      </c>
      <c r="V272" s="58">
        <f>T272*U272</f>
        <v>120000</v>
      </c>
      <c r="W272" s="12">
        <f t="shared" si="10"/>
        <v>134400</v>
      </c>
      <c r="X272" s="58"/>
      <c r="Y272" s="57">
        <v>2017</v>
      </c>
      <c r="Z272" s="55"/>
      <c r="AA272" s="54"/>
      <c r="AC272" s="308"/>
      <c r="AD272" s="156"/>
    </row>
    <row r="273" spans="2:30" ht="43.5" customHeight="1" x14ac:dyDescent="0.2">
      <c r="B273" s="278" t="s">
        <v>6557</v>
      </c>
      <c r="C273" s="59" t="s">
        <v>1810</v>
      </c>
      <c r="D273" s="55" t="s">
        <v>6912</v>
      </c>
      <c r="E273" s="74" t="s">
        <v>3845</v>
      </c>
      <c r="F273" s="210" t="s">
        <v>3846</v>
      </c>
      <c r="G273" s="74" t="s">
        <v>3847</v>
      </c>
      <c r="H273" s="116" t="s">
        <v>248</v>
      </c>
      <c r="I273" s="55" t="s">
        <v>6957</v>
      </c>
      <c r="J273" s="71">
        <v>0.6</v>
      </c>
      <c r="K273" s="60">
        <v>471810000</v>
      </c>
      <c r="L273" s="57" t="s">
        <v>3103</v>
      </c>
      <c r="M273" s="57" t="s">
        <v>1736</v>
      </c>
      <c r="N273" s="56" t="s">
        <v>3166</v>
      </c>
      <c r="O273" s="57" t="s">
        <v>1737</v>
      </c>
      <c r="P273" s="57" t="s">
        <v>6316</v>
      </c>
      <c r="Q273" s="57" t="s">
        <v>3167</v>
      </c>
      <c r="R273" s="25">
        <v>796</v>
      </c>
      <c r="S273" s="21" t="s">
        <v>6393</v>
      </c>
      <c r="T273" s="24">
        <v>4</v>
      </c>
      <c r="U273" s="15">
        <v>9020</v>
      </c>
      <c r="V273" s="58">
        <v>0</v>
      </c>
      <c r="W273" s="12">
        <f t="shared" si="10"/>
        <v>0</v>
      </c>
      <c r="X273" s="58"/>
      <c r="Y273" s="57">
        <v>2017</v>
      </c>
      <c r="Z273" s="16" t="s">
        <v>6807</v>
      </c>
      <c r="AA273" s="54"/>
      <c r="AC273" s="308"/>
      <c r="AD273" s="156"/>
    </row>
    <row r="274" spans="2:30" ht="43.5" customHeight="1" x14ac:dyDescent="0.2">
      <c r="B274" s="278" t="s">
        <v>6557</v>
      </c>
      <c r="C274" s="59" t="s">
        <v>1811</v>
      </c>
      <c r="D274" s="55" t="s">
        <v>6912</v>
      </c>
      <c r="E274" s="78" t="s">
        <v>1465</v>
      </c>
      <c r="F274" s="211" t="s">
        <v>249</v>
      </c>
      <c r="G274" s="78" t="s">
        <v>3117</v>
      </c>
      <c r="H274" s="117" t="s">
        <v>249</v>
      </c>
      <c r="I274" s="320" t="s">
        <v>3677</v>
      </c>
      <c r="J274" s="71">
        <v>0.6</v>
      </c>
      <c r="K274" s="60">
        <v>471810000</v>
      </c>
      <c r="L274" s="57" t="s">
        <v>3103</v>
      </c>
      <c r="M274" s="57" t="s">
        <v>1736</v>
      </c>
      <c r="N274" s="56" t="s">
        <v>3166</v>
      </c>
      <c r="O274" s="57" t="s">
        <v>1737</v>
      </c>
      <c r="P274" s="57" t="s">
        <v>1736</v>
      </c>
      <c r="Q274" s="57" t="s">
        <v>3167</v>
      </c>
      <c r="R274" s="25">
        <v>168</v>
      </c>
      <c r="S274" s="21" t="s">
        <v>5249</v>
      </c>
      <c r="T274" s="24">
        <v>1060.5999999999999</v>
      </c>
      <c r="U274" s="15">
        <v>32100.000000000004</v>
      </c>
      <c r="V274" s="58">
        <f>T274*U274</f>
        <v>34045260</v>
      </c>
      <c r="W274" s="12">
        <f t="shared" si="10"/>
        <v>38130691.200000003</v>
      </c>
      <c r="X274" s="58" t="s">
        <v>6457</v>
      </c>
      <c r="Y274" s="57">
        <v>2017</v>
      </c>
      <c r="Z274" s="55" t="s">
        <v>6944</v>
      </c>
      <c r="AA274" s="54"/>
      <c r="AC274" s="308"/>
      <c r="AD274" s="156"/>
    </row>
    <row r="275" spans="2:30" ht="43.5" customHeight="1" x14ac:dyDescent="0.2">
      <c r="B275" s="278" t="s">
        <v>6557</v>
      </c>
      <c r="C275" s="59" t="s">
        <v>1812</v>
      </c>
      <c r="D275" s="55" t="s">
        <v>6912</v>
      </c>
      <c r="E275" s="74" t="s">
        <v>3848</v>
      </c>
      <c r="F275" s="210" t="s">
        <v>249</v>
      </c>
      <c r="G275" s="74" t="s">
        <v>3849</v>
      </c>
      <c r="H275" s="117" t="s">
        <v>250</v>
      </c>
      <c r="I275" s="320" t="s">
        <v>3677</v>
      </c>
      <c r="J275" s="71">
        <v>0.6</v>
      </c>
      <c r="K275" s="60">
        <v>471810000</v>
      </c>
      <c r="L275" s="57" t="s">
        <v>3103</v>
      </c>
      <c r="M275" s="57" t="s">
        <v>1736</v>
      </c>
      <c r="N275" s="56" t="s">
        <v>3166</v>
      </c>
      <c r="O275" s="57" t="s">
        <v>1737</v>
      </c>
      <c r="P275" s="57" t="s">
        <v>1736</v>
      </c>
      <c r="Q275" s="57" t="s">
        <v>3167</v>
      </c>
      <c r="R275" s="25">
        <v>166</v>
      </c>
      <c r="S275" s="21" t="s">
        <v>6322</v>
      </c>
      <c r="T275" s="24">
        <v>234896.7</v>
      </c>
      <c r="U275" s="15">
        <v>32.1</v>
      </c>
      <c r="V275" s="58">
        <f>T275*U275</f>
        <v>7540184.0700000003</v>
      </c>
      <c r="W275" s="12">
        <f t="shared" si="10"/>
        <v>8445006.158400001</v>
      </c>
      <c r="X275" s="58" t="s">
        <v>6457</v>
      </c>
      <c r="Y275" s="57">
        <v>2017</v>
      </c>
      <c r="Z275" s="55" t="s">
        <v>6944</v>
      </c>
      <c r="AA275" s="54"/>
      <c r="AC275" s="308"/>
      <c r="AD275" s="156"/>
    </row>
    <row r="276" spans="2:30" ht="43.5" customHeight="1" x14ac:dyDescent="0.2">
      <c r="B276" s="278" t="s">
        <v>6557</v>
      </c>
      <c r="C276" s="59" t="s">
        <v>1813</v>
      </c>
      <c r="D276" s="55" t="s">
        <v>6912</v>
      </c>
      <c r="E276" s="74" t="s">
        <v>1465</v>
      </c>
      <c r="F276" s="210" t="s">
        <v>249</v>
      </c>
      <c r="G276" s="74" t="s">
        <v>3117</v>
      </c>
      <c r="H276" s="53" t="s">
        <v>28</v>
      </c>
      <c r="I276" s="260" t="s">
        <v>6956</v>
      </c>
      <c r="J276" s="71">
        <v>0.6</v>
      </c>
      <c r="K276" s="60">
        <v>471810000</v>
      </c>
      <c r="L276" s="57" t="s">
        <v>3103</v>
      </c>
      <c r="M276" s="57" t="s">
        <v>1736</v>
      </c>
      <c r="N276" s="56" t="s">
        <v>3166</v>
      </c>
      <c r="O276" s="57" t="s">
        <v>1737</v>
      </c>
      <c r="P276" s="57" t="s">
        <v>1736</v>
      </c>
      <c r="Q276" s="57" t="s">
        <v>3167</v>
      </c>
      <c r="R276" s="25">
        <v>166</v>
      </c>
      <c r="S276" s="21" t="s">
        <v>6322</v>
      </c>
      <c r="T276" s="24">
        <v>136880.01</v>
      </c>
      <c r="U276" s="15">
        <v>109</v>
      </c>
      <c r="V276" s="58">
        <v>0</v>
      </c>
      <c r="W276" s="12">
        <f t="shared" si="10"/>
        <v>0</v>
      </c>
      <c r="X276" s="58"/>
      <c r="Y276" s="57">
        <v>2017</v>
      </c>
      <c r="Z276" s="16" t="s">
        <v>6807</v>
      </c>
      <c r="AA276" s="54"/>
      <c r="AC276" s="308"/>
      <c r="AD276" s="156"/>
    </row>
    <row r="277" spans="2:30" ht="43.5" customHeight="1" x14ac:dyDescent="0.2">
      <c r="B277" s="278" t="s">
        <v>6557</v>
      </c>
      <c r="C277" s="59" t="s">
        <v>6574</v>
      </c>
      <c r="D277" s="55" t="s">
        <v>6912</v>
      </c>
      <c r="E277" s="74" t="s">
        <v>1465</v>
      </c>
      <c r="F277" s="210" t="s">
        <v>249</v>
      </c>
      <c r="G277" s="74" t="s">
        <v>3117</v>
      </c>
      <c r="H277" s="53" t="s">
        <v>28</v>
      </c>
      <c r="I277" s="260" t="s">
        <v>6956</v>
      </c>
      <c r="J277" s="71">
        <v>0.6</v>
      </c>
      <c r="K277" s="60">
        <v>471810000</v>
      </c>
      <c r="L277" s="57" t="s">
        <v>3103</v>
      </c>
      <c r="M277" s="57" t="s">
        <v>6316</v>
      </c>
      <c r="N277" s="56" t="s">
        <v>3166</v>
      </c>
      <c r="O277" s="57" t="s">
        <v>1737</v>
      </c>
      <c r="P277" s="57" t="s">
        <v>6317</v>
      </c>
      <c r="Q277" s="57" t="s">
        <v>3167</v>
      </c>
      <c r="R277" s="25">
        <v>166</v>
      </c>
      <c r="S277" s="21" t="s">
        <v>6322</v>
      </c>
      <c r="T277" s="24">
        <v>127880.01</v>
      </c>
      <c r="U277" s="15">
        <v>109</v>
      </c>
      <c r="V277" s="58">
        <f>T277*U277</f>
        <v>13938921.09</v>
      </c>
      <c r="W277" s="12">
        <f t="shared" si="10"/>
        <v>15611591.620800002</v>
      </c>
      <c r="X277" s="58"/>
      <c r="Y277" s="57">
        <v>2017</v>
      </c>
      <c r="Z277" s="55"/>
      <c r="AA277" s="54"/>
      <c r="AC277" s="308"/>
      <c r="AD277" s="156"/>
    </row>
    <row r="278" spans="2:30" ht="43.5" customHeight="1" x14ac:dyDescent="0.2">
      <c r="B278" s="278" t="s">
        <v>6557</v>
      </c>
      <c r="C278" s="59" t="s">
        <v>1814</v>
      </c>
      <c r="D278" s="55" t="s">
        <v>6912</v>
      </c>
      <c r="E278" s="74" t="s">
        <v>3850</v>
      </c>
      <c r="F278" s="210" t="s">
        <v>3851</v>
      </c>
      <c r="G278" s="74" t="s">
        <v>3852</v>
      </c>
      <c r="H278" s="321" t="s">
        <v>251</v>
      </c>
      <c r="I278" s="55" t="s">
        <v>6957</v>
      </c>
      <c r="J278" s="71">
        <v>0.6</v>
      </c>
      <c r="K278" s="60">
        <v>471810000</v>
      </c>
      <c r="L278" s="57" t="s">
        <v>3103</v>
      </c>
      <c r="M278" s="57" t="s">
        <v>1736</v>
      </c>
      <c r="N278" s="56" t="s">
        <v>3166</v>
      </c>
      <c r="O278" s="57" t="s">
        <v>1737</v>
      </c>
      <c r="P278" s="57" t="s">
        <v>6316</v>
      </c>
      <c r="Q278" s="57" t="s">
        <v>3167</v>
      </c>
      <c r="R278" s="25">
        <v>796</v>
      </c>
      <c r="S278" s="21" t="s">
        <v>6393</v>
      </c>
      <c r="T278" s="24">
        <v>6</v>
      </c>
      <c r="U278" s="15">
        <v>125417.83</v>
      </c>
      <c r="V278" s="58">
        <v>0</v>
      </c>
      <c r="W278" s="12">
        <f t="shared" si="10"/>
        <v>0</v>
      </c>
      <c r="X278" s="58"/>
      <c r="Y278" s="57">
        <v>2017</v>
      </c>
      <c r="Z278" s="16" t="s">
        <v>6807</v>
      </c>
      <c r="AA278" s="54"/>
      <c r="AC278" s="308"/>
      <c r="AD278" s="156"/>
    </row>
    <row r="279" spans="2:30" ht="43.5" customHeight="1" x14ac:dyDescent="0.2">
      <c r="B279" s="278" t="s">
        <v>6557</v>
      </c>
      <c r="C279" s="59" t="s">
        <v>1815</v>
      </c>
      <c r="D279" s="55" t="s">
        <v>6912</v>
      </c>
      <c r="E279" s="72" t="s">
        <v>3853</v>
      </c>
      <c r="F279" s="212" t="s">
        <v>3854</v>
      </c>
      <c r="G279" s="72" t="s">
        <v>3855</v>
      </c>
      <c r="H279" s="115" t="s">
        <v>252</v>
      </c>
      <c r="I279" s="55" t="s">
        <v>6957</v>
      </c>
      <c r="J279" s="71">
        <v>0.6</v>
      </c>
      <c r="K279" s="60">
        <v>471810000</v>
      </c>
      <c r="L279" s="57" t="s">
        <v>3103</v>
      </c>
      <c r="M279" s="57" t="s">
        <v>1736</v>
      </c>
      <c r="N279" s="56" t="s">
        <v>3166</v>
      </c>
      <c r="O279" s="57" t="s">
        <v>1737</v>
      </c>
      <c r="P279" s="57" t="s">
        <v>6316</v>
      </c>
      <c r="Q279" s="57" t="s">
        <v>3167</v>
      </c>
      <c r="R279" s="25">
        <v>796</v>
      </c>
      <c r="S279" s="21" t="s">
        <v>6393</v>
      </c>
      <c r="T279" s="24">
        <v>10</v>
      </c>
      <c r="U279" s="15">
        <v>63753.756000000001</v>
      </c>
      <c r="V279" s="58">
        <f>T279*U279</f>
        <v>637537.56000000006</v>
      </c>
      <c r="W279" s="12">
        <f t="shared" si="10"/>
        <v>714042.06720000017</v>
      </c>
      <c r="X279" s="58"/>
      <c r="Y279" s="57">
        <v>2017</v>
      </c>
      <c r="Z279" s="55"/>
      <c r="AA279" s="54"/>
      <c r="AC279" s="308"/>
      <c r="AD279" s="156"/>
    </row>
    <row r="280" spans="2:30" ht="43.5" customHeight="1" x14ac:dyDescent="0.2">
      <c r="B280" s="278" t="s">
        <v>6557</v>
      </c>
      <c r="C280" s="59" t="s">
        <v>1816</v>
      </c>
      <c r="D280" s="55" t="s">
        <v>6912</v>
      </c>
      <c r="E280" s="72" t="s">
        <v>3853</v>
      </c>
      <c r="F280" s="212" t="s">
        <v>3854</v>
      </c>
      <c r="G280" s="72" t="s">
        <v>3855</v>
      </c>
      <c r="H280" s="115" t="s">
        <v>253</v>
      </c>
      <c r="I280" s="55" t="s">
        <v>6957</v>
      </c>
      <c r="J280" s="71">
        <v>0.6</v>
      </c>
      <c r="K280" s="60">
        <v>471810000</v>
      </c>
      <c r="L280" s="57" t="s">
        <v>3103</v>
      </c>
      <c r="M280" s="57" t="s">
        <v>1736</v>
      </c>
      <c r="N280" s="56" t="s">
        <v>3166</v>
      </c>
      <c r="O280" s="57" t="s">
        <v>1737</v>
      </c>
      <c r="P280" s="57" t="s">
        <v>6316</v>
      </c>
      <c r="Q280" s="57" t="s">
        <v>3167</v>
      </c>
      <c r="R280" s="25">
        <v>796</v>
      </c>
      <c r="S280" s="21" t="s">
        <v>6393</v>
      </c>
      <c r="T280" s="24">
        <v>2</v>
      </c>
      <c r="U280" s="15">
        <v>62828.717600000004</v>
      </c>
      <c r="V280" s="58">
        <f>T280*U280</f>
        <v>125657.43520000001</v>
      </c>
      <c r="W280" s="12">
        <f t="shared" si="10"/>
        <v>140736.32742400002</v>
      </c>
      <c r="X280" s="58"/>
      <c r="Y280" s="57">
        <v>2017</v>
      </c>
      <c r="Z280" s="55"/>
      <c r="AA280" s="54"/>
      <c r="AC280" s="308"/>
      <c r="AD280" s="156"/>
    </row>
    <row r="281" spans="2:30" ht="43.5" customHeight="1" x14ac:dyDescent="0.2">
      <c r="B281" s="278" t="s">
        <v>6557</v>
      </c>
      <c r="C281" s="59" t="s">
        <v>1817</v>
      </c>
      <c r="D281" s="55" t="s">
        <v>6912</v>
      </c>
      <c r="E281" s="72" t="s">
        <v>3853</v>
      </c>
      <c r="F281" s="212" t="s">
        <v>3854</v>
      </c>
      <c r="G281" s="72" t="s">
        <v>3855</v>
      </c>
      <c r="H281" s="115" t="s">
        <v>254</v>
      </c>
      <c r="I281" s="55" t="s">
        <v>6957</v>
      </c>
      <c r="J281" s="71">
        <v>0.6</v>
      </c>
      <c r="K281" s="60">
        <v>471810000</v>
      </c>
      <c r="L281" s="57" t="s">
        <v>3103</v>
      </c>
      <c r="M281" s="57" t="s">
        <v>1736</v>
      </c>
      <c r="N281" s="56" t="s">
        <v>3166</v>
      </c>
      <c r="O281" s="57" t="s">
        <v>1737</v>
      </c>
      <c r="P281" s="57" t="s">
        <v>6316</v>
      </c>
      <c r="Q281" s="57" t="s">
        <v>3167</v>
      </c>
      <c r="R281" s="25">
        <v>796</v>
      </c>
      <c r="S281" s="21" t="s">
        <v>6393</v>
      </c>
      <c r="T281" s="24">
        <v>2</v>
      </c>
      <c r="U281" s="15">
        <v>58370.470399999998</v>
      </c>
      <c r="V281" s="58">
        <f>T281*U281</f>
        <v>116740.9408</v>
      </c>
      <c r="W281" s="12">
        <f t="shared" si="10"/>
        <v>130749.85369600001</v>
      </c>
      <c r="X281" s="58"/>
      <c r="Y281" s="57">
        <v>2017</v>
      </c>
      <c r="Z281" s="55"/>
      <c r="AA281" s="54"/>
      <c r="AC281" s="308"/>
      <c r="AD281" s="156"/>
    </row>
    <row r="282" spans="2:30" ht="43.5" customHeight="1" x14ac:dyDescent="0.2">
      <c r="B282" s="278" t="s">
        <v>6557</v>
      </c>
      <c r="C282" s="59" t="s">
        <v>1818</v>
      </c>
      <c r="D282" s="55" t="s">
        <v>6912</v>
      </c>
      <c r="E282" s="72" t="s">
        <v>3853</v>
      </c>
      <c r="F282" s="212" t="s">
        <v>3854</v>
      </c>
      <c r="G282" s="72" t="s">
        <v>3855</v>
      </c>
      <c r="H282" s="115" t="s">
        <v>255</v>
      </c>
      <c r="I282" s="55" t="s">
        <v>6957</v>
      </c>
      <c r="J282" s="71">
        <v>0.6</v>
      </c>
      <c r="K282" s="60">
        <v>471810000</v>
      </c>
      <c r="L282" s="57" t="s">
        <v>3103</v>
      </c>
      <c r="M282" s="57" t="s">
        <v>1736</v>
      </c>
      <c r="N282" s="56" t="s">
        <v>3166</v>
      </c>
      <c r="O282" s="57" t="s">
        <v>1737</v>
      </c>
      <c r="P282" s="57" t="s">
        <v>6316</v>
      </c>
      <c r="Q282" s="57" t="s">
        <v>3167</v>
      </c>
      <c r="R282" s="25">
        <v>796</v>
      </c>
      <c r="S282" s="21" t="s">
        <v>6393</v>
      </c>
      <c r="T282" s="24">
        <v>3</v>
      </c>
      <c r="U282" s="15">
        <v>57617.850400000003</v>
      </c>
      <c r="V282" s="58">
        <f>T282*U282</f>
        <v>172853.55120000002</v>
      </c>
      <c r="W282" s="12">
        <f t="shared" si="10"/>
        <v>193595.97734400004</v>
      </c>
      <c r="X282" s="58"/>
      <c r="Y282" s="57">
        <v>2017</v>
      </c>
      <c r="Z282" s="55"/>
      <c r="AA282" s="54"/>
      <c r="AC282" s="308"/>
      <c r="AD282" s="156"/>
    </row>
    <row r="283" spans="2:30" ht="43.5" customHeight="1" x14ac:dyDescent="0.2">
      <c r="B283" s="278" t="s">
        <v>6557</v>
      </c>
      <c r="C283" s="59" t="s">
        <v>1819</v>
      </c>
      <c r="D283" s="55" t="s">
        <v>6912</v>
      </c>
      <c r="E283" s="74" t="s">
        <v>3856</v>
      </c>
      <c r="F283" s="210" t="s">
        <v>3857</v>
      </c>
      <c r="G283" s="74" t="s">
        <v>3858</v>
      </c>
      <c r="H283" s="116" t="s">
        <v>256</v>
      </c>
      <c r="I283" s="260" t="s">
        <v>6956</v>
      </c>
      <c r="J283" s="71">
        <v>0.6</v>
      </c>
      <c r="K283" s="60">
        <v>471810000</v>
      </c>
      <c r="L283" s="57" t="s">
        <v>3103</v>
      </c>
      <c r="M283" s="57" t="s">
        <v>1736</v>
      </c>
      <c r="N283" s="56" t="s">
        <v>3166</v>
      </c>
      <c r="O283" s="57" t="s">
        <v>1737</v>
      </c>
      <c r="P283" s="57" t="s">
        <v>1736</v>
      </c>
      <c r="Q283" s="57" t="s">
        <v>3167</v>
      </c>
      <c r="R283" s="25">
        <v>839</v>
      </c>
      <c r="S283" s="21" t="s">
        <v>6398</v>
      </c>
      <c r="T283" s="24">
        <v>80</v>
      </c>
      <c r="U283" s="15">
        <v>257690</v>
      </c>
      <c r="V283" s="58">
        <v>0</v>
      </c>
      <c r="W283" s="12">
        <f t="shared" si="10"/>
        <v>0</v>
      </c>
      <c r="X283" s="58"/>
      <c r="Y283" s="57">
        <v>2017</v>
      </c>
      <c r="Z283" s="16" t="s">
        <v>6807</v>
      </c>
      <c r="AA283" s="54"/>
      <c r="AC283" s="308"/>
      <c r="AD283" s="156"/>
    </row>
    <row r="284" spans="2:30" ht="43.5" customHeight="1" x14ac:dyDescent="0.2">
      <c r="B284" s="278" t="s">
        <v>6557</v>
      </c>
      <c r="C284" s="59" t="s">
        <v>6575</v>
      </c>
      <c r="D284" s="55" t="s">
        <v>6912</v>
      </c>
      <c r="E284" s="74" t="s">
        <v>3856</v>
      </c>
      <c r="F284" s="210" t="s">
        <v>3857</v>
      </c>
      <c r="G284" s="74" t="s">
        <v>3858</v>
      </c>
      <c r="H284" s="116" t="s">
        <v>256</v>
      </c>
      <c r="I284" s="260" t="s">
        <v>6956</v>
      </c>
      <c r="J284" s="71">
        <v>0.6</v>
      </c>
      <c r="K284" s="60">
        <v>471810000</v>
      </c>
      <c r="L284" s="57" t="s">
        <v>3103</v>
      </c>
      <c r="M284" s="57" t="s">
        <v>6316</v>
      </c>
      <c r="N284" s="56" t="s">
        <v>3166</v>
      </c>
      <c r="O284" s="57" t="s">
        <v>1737</v>
      </c>
      <c r="P284" s="57" t="s">
        <v>6317</v>
      </c>
      <c r="Q284" s="57" t="s">
        <v>3167</v>
      </c>
      <c r="R284" s="25">
        <v>839</v>
      </c>
      <c r="S284" s="21" t="s">
        <v>6398</v>
      </c>
      <c r="T284" s="24">
        <v>56</v>
      </c>
      <c r="U284" s="15">
        <v>257690</v>
      </c>
      <c r="V284" s="58">
        <f>T284*U284</f>
        <v>14430640</v>
      </c>
      <c r="W284" s="12">
        <f t="shared" si="10"/>
        <v>16162316.800000001</v>
      </c>
      <c r="X284" s="58"/>
      <c r="Y284" s="57">
        <v>2017</v>
      </c>
      <c r="Z284" s="55" t="s">
        <v>6943</v>
      </c>
      <c r="AA284" s="54"/>
      <c r="AC284" s="308"/>
      <c r="AD284" s="156"/>
    </row>
    <row r="285" spans="2:30" ht="43.5" customHeight="1" x14ac:dyDescent="0.2">
      <c r="B285" s="278" t="s">
        <v>6557</v>
      </c>
      <c r="C285" s="59" t="s">
        <v>1820</v>
      </c>
      <c r="D285" s="55" t="s">
        <v>6912</v>
      </c>
      <c r="E285" s="74" t="s">
        <v>3792</v>
      </c>
      <c r="F285" s="210" t="s">
        <v>3793</v>
      </c>
      <c r="G285" s="74" t="s">
        <v>3794</v>
      </c>
      <c r="H285" s="116" t="s">
        <v>257</v>
      </c>
      <c r="I285" s="55" t="s">
        <v>6957</v>
      </c>
      <c r="J285" s="71">
        <v>0.6</v>
      </c>
      <c r="K285" s="60">
        <v>471810000</v>
      </c>
      <c r="L285" s="57" t="s">
        <v>3103</v>
      </c>
      <c r="M285" s="57" t="s">
        <v>1736</v>
      </c>
      <c r="N285" s="56" t="s">
        <v>3166</v>
      </c>
      <c r="O285" s="57" t="s">
        <v>1737</v>
      </c>
      <c r="P285" s="57" t="s">
        <v>6316</v>
      </c>
      <c r="Q285" s="57" t="s">
        <v>3167</v>
      </c>
      <c r="R285" s="25">
        <v>796</v>
      </c>
      <c r="S285" s="21" t="s">
        <v>6393</v>
      </c>
      <c r="T285" s="24">
        <v>109</v>
      </c>
      <c r="U285" s="15">
        <v>847</v>
      </c>
      <c r="V285" s="58">
        <f>T285*U285</f>
        <v>92323</v>
      </c>
      <c r="W285" s="12">
        <f t="shared" si="10"/>
        <v>103401.76000000001</v>
      </c>
      <c r="X285" s="58"/>
      <c r="Y285" s="57">
        <v>2017</v>
      </c>
      <c r="Z285" s="55"/>
      <c r="AA285" s="54"/>
      <c r="AC285" s="308"/>
      <c r="AD285" s="156"/>
    </row>
    <row r="286" spans="2:30" ht="43.5" customHeight="1" x14ac:dyDescent="0.2">
      <c r="B286" s="278" t="s">
        <v>6557</v>
      </c>
      <c r="C286" s="59" t="s">
        <v>1821</v>
      </c>
      <c r="D286" s="55" t="s">
        <v>6912</v>
      </c>
      <c r="E286" s="74" t="s">
        <v>3859</v>
      </c>
      <c r="F286" s="210" t="s">
        <v>3860</v>
      </c>
      <c r="G286" s="74" t="s">
        <v>3861</v>
      </c>
      <c r="H286" s="116" t="s">
        <v>258</v>
      </c>
      <c r="I286" s="55" t="s">
        <v>6957</v>
      </c>
      <c r="J286" s="71">
        <v>0.6</v>
      </c>
      <c r="K286" s="60">
        <v>471810000</v>
      </c>
      <c r="L286" s="57" t="s">
        <v>3103</v>
      </c>
      <c r="M286" s="57" t="s">
        <v>1736</v>
      </c>
      <c r="N286" s="56" t="s">
        <v>3166</v>
      </c>
      <c r="O286" s="57" t="s">
        <v>1737</v>
      </c>
      <c r="P286" s="57" t="s">
        <v>6316</v>
      </c>
      <c r="Q286" s="57" t="s">
        <v>3167</v>
      </c>
      <c r="R286" s="25">
        <v>796</v>
      </c>
      <c r="S286" s="21" t="s">
        <v>6393</v>
      </c>
      <c r="T286" s="24">
        <v>3</v>
      </c>
      <c r="U286" s="15">
        <v>420</v>
      </c>
      <c r="V286" s="58">
        <v>0</v>
      </c>
      <c r="W286" s="12">
        <f t="shared" si="10"/>
        <v>0</v>
      </c>
      <c r="X286" s="58"/>
      <c r="Y286" s="57">
        <v>2017</v>
      </c>
      <c r="Z286" s="16" t="s">
        <v>6807</v>
      </c>
      <c r="AA286" s="54"/>
      <c r="AC286" s="308"/>
      <c r="AD286" s="156"/>
    </row>
    <row r="287" spans="2:30" ht="43.5" customHeight="1" x14ac:dyDescent="0.2">
      <c r="B287" s="278" t="s">
        <v>6557</v>
      </c>
      <c r="C287" s="59" t="s">
        <v>1822</v>
      </c>
      <c r="D287" s="55" t="s">
        <v>6912</v>
      </c>
      <c r="E287" s="74" t="s">
        <v>3803</v>
      </c>
      <c r="F287" s="210" t="s">
        <v>3804</v>
      </c>
      <c r="G287" s="74" t="s">
        <v>3805</v>
      </c>
      <c r="H287" s="116" t="s">
        <v>259</v>
      </c>
      <c r="I287" s="55" t="s">
        <v>6957</v>
      </c>
      <c r="J287" s="71">
        <v>0.6</v>
      </c>
      <c r="K287" s="60">
        <v>471810000</v>
      </c>
      <c r="L287" s="57" t="s">
        <v>3103</v>
      </c>
      <c r="M287" s="57" t="s">
        <v>1736</v>
      </c>
      <c r="N287" s="56" t="s">
        <v>3166</v>
      </c>
      <c r="O287" s="57" t="s">
        <v>1737</v>
      </c>
      <c r="P287" s="57" t="s">
        <v>6316</v>
      </c>
      <c r="Q287" s="57" t="s">
        <v>3167</v>
      </c>
      <c r="R287" s="25">
        <v>796</v>
      </c>
      <c r="S287" s="21" t="s">
        <v>6393</v>
      </c>
      <c r="T287" s="24">
        <v>404</v>
      </c>
      <c r="U287" s="15">
        <v>1523.27</v>
      </c>
      <c r="V287" s="58">
        <f>T287*U287</f>
        <v>615401.07999999996</v>
      </c>
      <c r="W287" s="12">
        <f t="shared" si="10"/>
        <v>689249.20960000006</v>
      </c>
      <c r="X287" s="58"/>
      <c r="Y287" s="57">
        <v>2017</v>
      </c>
      <c r="Z287" s="55"/>
      <c r="AA287" s="54"/>
      <c r="AC287" s="308"/>
      <c r="AD287" s="156"/>
    </row>
    <row r="288" spans="2:30" ht="43.5" customHeight="1" x14ac:dyDescent="0.2">
      <c r="B288" s="278" t="s">
        <v>6557</v>
      </c>
      <c r="C288" s="59" t="s">
        <v>1823</v>
      </c>
      <c r="D288" s="55" t="s">
        <v>6912</v>
      </c>
      <c r="E288" s="74" t="s">
        <v>3803</v>
      </c>
      <c r="F288" s="210" t="s">
        <v>3804</v>
      </c>
      <c r="G288" s="74" t="s">
        <v>3805</v>
      </c>
      <c r="H288" s="116" t="s">
        <v>260</v>
      </c>
      <c r="I288" s="55" t="s">
        <v>6957</v>
      </c>
      <c r="J288" s="71">
        <v>0.6</v>
      </c>
      <c r="K288" s="60">
        <v>471810000</v>
      </c>
      <c r="L288" s="57" t="s">
        <v>3103</v>
      </c>
      <c r="M288" s="57" t="s">
        <v>1736</v>
      </c>
      <c r="N288" s="56" t="s">
        <v>3166</v>
      </c>
      <c r="O288" s="57" t="s">
        <v>1737</v>
      </c>
      <c r="P288" s="57" t="s">
        <v>6316</v>
      </c>
      <c r="Q288" s="57" t="s">
        <v>3167</v>
      </c>
      <c r="R288" s="25">
        <v>796</v>
      </c>
      <c r="S288" s="21" t="s">
        <v>6393</v>
      </c>
      <c r="T288" s="24">
        <v>12</v>
      </c>
      <c r="U288" s="15">
        <v>769.51</v>
      </c>
      <c r="V288" s="58">
        <f>T288*U288</f>
        <v>9234.119999999999</v>
      </c>
      <c r="W288" s="12">
        <f t="shared" si="10"/>
        <v>10342.214400000001</v>
      </c>
      <c r="X288" s="58"/>
      <c r="Y288" s="57">
        <v>2017</v>
      </c>
      <c r="Z288" s="55"/>
      <c r="AA288" s="54"/>
      <c r="AC288" s="308"/>
      <c r="AD288" s="156"/>
    </row>
    <row r="289" spans="2:30" ht="43.5" customHeight="1" x14ac:dyDescent="0.2">
      <c r="B289" s="278" t="s">
        <v>6557</v>
      </c>
      <c r="C289" s="59" t="s">
        <v>1824</v>
      </c>
      <c r="D289" s="55" t="s">
        <v>6912</v>
      </c>
      <c r="E289" s="72" t="s">
        <v>3803</v>
      </c>
      <c r="F289" s="210" t="s">
        <v>3804</v>
      </c>
      <c r="G289" s="74" t="s">
        <v>3805</v>
      </c>
      <c r="H289" s="115" t="s">
        <v>261</v>
      </c>
      <c r="I289" s="55" t="s">
        <v>6957</v>
      </c>
      <c r="J289" s="71">
        <v>0.6</v>
      </c>
      <c r="K289" s="60">
        <v>471810000</v>
      </c>
      <c r="L289" s="57" t="s">
        <v>3103</v>
      </c>
      <c r="M289" s="57" t="s">
        <v>1736</v>
      </c>
      <c r="N289" s="56" t="s">
        <v>3166</v>
      </c>
      <c r="O289" s="57" t="s">
        <v>1737</v>
      </c>
      <c r="P289" s="57" t="s">
        <v>6316</v>
      </c>
      <c r="Q289" s="57" t="s">
        <v>3167</v>
      </c>
      <c r="R289" s="25">
        <v>796</v>
      </c>
      <c r="S289" s="21" t="s">
        <v>6393</v>
      </c>
      <c r="T289" s="24">
        <v>6</v>
      </c>
      <c r="U289" s="15">
        <v>250</v>
      </c>
      <c r="V289" s="58">
        <f>T289*U289</f>
        <v>1500</v>
      </c>
      <c r="W289" s="12">
        <f t="shared" si="10"/>
        <v>1680.0000000000002</v>
      </c>
      <c r="X289" s="58"/>
      <c r="Y289" s="57">
        <v>2017</v>
      </c>
      <c r="Z289" s="55"/>
      <c r="AA289" s="54"/>
      <c r="AC289" s="308"/>
      <c r="AD289" s="156"/>
    </row>
    <row r="290" spans="2:30" ht="43.5" customHeight="1" x14ac:dyDescent="0.2">
      <c r="B290" s="278" t="s">
        <v>6557</v>
      </c>
      <c r="C290" s="59" t="s">
        <v>1825</v>
      </c>
      <c r="D290" s="55" t="s">
        <v>6912</v>
      </c>
      <c r="E290" s="74" t="s">
        <v>3862</v>
      </c>
      <c r="F290" s="210" t="s">
        <v>3863</v>
      </c>
      <c r="G290" s="74" t="s">
        <v>3864</v>
      </c>
      <c r="H290" s="116" t="s">
        <v>262</v>
      </c>
      <c r="I290" s="55" t="s">
        <v>6957</v>
      </c>
      <c r="J290" s="71">
        <v>0.6</v>
      </c>
      <c r="K290" s="60">
        <v>471810000</v>
      </c>
      <c r="L290" s="57" t="s">
        <v>3103</v>
      </c>
      <c r="M290" s="57" t="s">
        <v>1736</v>
      </c>
      <c r="N290" s="56" t="s">
        <v>3166</v>
      </c>
      <c r="O290" s="57" t="s">
        <v>1737</v>
      </c>
      <c r="P290" s="57" t="s">
        <v>6316</v>
      </c>
      <c r="Q290" s="57" t="s">
        <v>3167</v>
      </c>
      <c r="R290" s="25">
        <v>796</v>
      </c>
      <c r="S290" s="21" t="s">
        <v>6393</v>
      </c>
      <c r="T290" s="24">
        <v>128</v>
      </c>
      <c r="U290" s="15">
        <v>36.229999999999997</v>
      </c>
      <c r="V290" s="58">
        <f>T290*U290</f>
        <v>4637.4399999999996</v>
      </c>
      <c r="W290" s="12">
        <f t="shared" si="10"/>
        <v>5193.9328000000005</v>
      </c>
      <c r="X290" s="58"/>
      <c r="Y290" s="57">
        <v>2017</v>
      </c>
      <c r="Z290" s="55"/>
      <c r="AA290" s="54"/>
      <c r="AC290" s="308"/>
      <c r="AD290" s="156"/>
    </row>
    <row r="291" spans="2:30" ht="43.5" customHeight="1" x14ac:dyDescent="0.2">
      <c r="B291" s="278" t="s">
        <v>6557</v>
      </c>
      <c r="C291" s="59" t="s">
        <v>1826</v>
      </c>
      <c r="D291" s="55" t="s">
        <v>6912</v>
      </c>
      <c r="E291" s="74" t="s">
        <v>3865</v>
      </c>
      <c r="F291" s="210" t="s">
        <v>3863</v>
      </c>
      <c r="G291" s="74" t="s">
        <v>3866</v>
      </c>
      <c r="H291" s="116" t="s">
        <v>263</v>
      </c>
      <c r="I291" s="55" t="s">
        <v>6957</v>
      </c>
      <c r="J291" s="71">
        <v>0.6</v>
      </c>
      <c r="K291" s="60">
        <v>471810000</v>
      </c>
      <c r="L291" s="57" t="s">
        <v>3103</v>
      </c>
      <c r="M291" s="57" t="s">
        <v>1736</v>
      </c>
      <c r="N291" s="56" t="s">
        <v>3166</v>
      </c>
      <c r="O291" s="57" t="s">
        <v>1737</v>
      </c>
      <c r="P291" s="57" t="s">
        <v>6316</v>
      </c>
      <c r="Q291" s="57" t="s">
        <v>3167</v>
      </c>
      <c r="R291" s="25">
        <v>796</v>
      </c>
      <c r="S291" s="21" t="s">
        <v>6393</v>
      </c>
      <c r="T291" s="24">
        <v>12</v>
      </c>
      <c r="U291" s="15">
        <v>120</v>
      </c>
      <c r="V291" s="58">
        <v>0</v>
      </c>
      <c r="W291" s="12">
        <f t="shared" si="10"/>
        <v>0</v>
      </c>
      <c r="X291" s="58"/>
      <c r="Y291" s="57">
        <v>2017</v>
      </c>
      <c r="Z291" s="16" t="s">
        <v>6807</v>
      </c>
      <c r="AA291" s="54"/>
      <c r="AC291" s="308"/>
      <c r="AD291" s="156"/>
    </row>
    <row r="292" spans="2:30" ht="43.5" customHeight="1" x14ac:dyDescent="0.2">
      <c r="B292" s="278" t="s">
        <v>6557</v>
      </c>
      <c r="C292" s="59" t="s">
        <v>1827</v>
      </c>
      <c r="D292" s="55" t="s">
        <v>6912</v>
      </c>
      <c r="E292" s="74" t="s">
        <v>3867</v>
      </c>
      <c r="F292" s="210" t="s">
        <v>3863</v>
      </c>
      <c r="G292" s="74" t="s">
        <v>3868</v>
      </c>
      <c r="H292" s="116" t="s">
        <v>264</v>
      </c>
      <c r="I292" s="55" t="s">
        <v>6957</v>
      </c>
      <c r="J292" s="71">
        <v>0.6</v>
      </c>
      <c r="K292" s="60">
        <v>471810000</v>
      </c>
      <c r="L292" s="57" t="s">
        <v>3103</v>
      </c>
      <c r="M292" s="57" t="s">
        <v>1736</v>
      </c>
      <c r="N292" s="56" t="s">
        <v>3166</v>
      </c>
      <c r="O292" s="57" t="s">
        <v>1737</v>
      </c>
      <c r="P292" s="57" t="s">
        <v>6316</v>
      </c>
      <c r="Q292" s="57" t="s">
        <v>3167</v>
      </c>
      <c r="R292" s="25">
        <v>796</v>
      </c>
      <c r="S292" s="21" t="s">
        <v>6393</v>
      </c>
      <c r="T292" s="24">
        <v>2</v>
      </c>
      <c r="U292" s="15">
        <v>120</v>
      </c>
      <c r="V292" s="58">
        <v>0</v>
      </c>
      <c r="W292" s="12">
        <f t="shared" si="10"/>
        <v>0</v>
      </c>
      <c r="X292" s="58"/>
      <c r="Y292" s="57">
        <v>2017</v>
      </c>
      <c r="Z292" s="16" t="s">
        <v>6807</v>
      </c>
      <c r="AA292" s="54"/>
      <c r="AC292" s="308"/>
      <c r="AD292" s="156"/>
    </row>
    <row r="293" spans="2:30" ht="43.5" customHeight="1" x14ac:dyDescent="0.2">
      <c r="B293" s="278" t="s">
        <v>6557</v>
      </c>
      <c r="C293" s="59" t="s">
        <v>1828</v>
      </c>
      <c r="D293" s="55" t="s">
        <v>6912</v>
      </c>
      <c r="E293" s="74" t="s">
        <v>3869</v>
      </c>
      <c r="F293" s="210" t="s">
        <v>3870</v>
      </c>
      <c r="G293" s="74" t="s">
        <v>3871</v>
      </c>
      <c r="H293" s="116" t="s">
        <v>265</v>
      </c>
      <c r="I293" s="55" t="s">
        <v>6957</v>
      </c>
      <c r="J293" s="71">
        <v>0.6</v>
      </c>
      <c r="K293" s="60">
        <v>471810000</v>
      </c>
      <c r="L293" s="57" t="s">
        <v>3103</v>
      </c>
      <c r="M293" s="57" t="s">
        <v>1736</v>
      </c>
      <c r="N293" s="56" t="s">
        <v>3166</v>
      </c>
      <c r="O293" s="57" t="s">
        <v>1737</v>
      </c>
      <c r="P293" s="57" t="s">
        <v>6316</v>
      </c>
      <c r="Q293" s="57" t="s">
        <v>3167</v>
      </c>
      <c r="R293" s="25">
        <v>796</v>
      </c>
      <c r="S293" s="21" t="s">
        <v>6393</v>
      </c>
      <c r="T293" s="24">
        <v>16</v>
      </c>
      <c r="U293" s="15">
        <v>128</v>
      </c>
      <c r="V293" s="58">
        <v>0</v>
      </c>
      <c r="W293" s="12">
        <f t="shared" si="10"/>
        <v>0</v>
      </c>
      <c r="X293" s="58"/>
      <c r="Y293" s="57">
        <v>2017</v>
      </c>
      <c r="Z293" s="16" t="s">
        <v>6807</v>
      </c>
      <c r="AA293" s="54"/>
      <c r="AC293" s="308"/>
      <c r="AD293" s="156"/>
    </row>
    <row r="294" spans="2:30" ht="43.5" customHeight="1" x14ac:dyDescent="0.2">
      <c r="B294" s="278" t="s">
        <v>6557</v>
      </c>
      <c r="C294" s="59" t="s">
        <v>1829</v>
      </c>
      <c r="D294" s="55" t="s">
        <v>6912</v>
      </c>
      <c r="E294" s="72" t="s">
        <v>3872</v>
      </c>
      <c r="F294" s="212" t="s">
        <v>3873</v>
      </c>
      <c r="G294" s="72" t="s">
        <v>3874</v>
      </c>
      <c r="H294" s="115" t="s">
        <v>266</v>
      </c>
      <c r="I294" s="55" t="s">
        <v>6957</v>
      </c>
      <c r="J294" s="71">
        <v>0.6</v>
      </c>
      <c r="K294" s="60">
        <v>471810000</v>
      </c>
      <c r="L294" s="57" t="s">
        <v>3103</v>
      </c>
      <c r="M294" s="57" t="s">
        <v>1736</v>
      </c>
      <c r="N294" s="56" t="s">
        <v>3166</v>
      </c>
      <c r="O294" s="57" t="s">
        <v>1737</v>
      </c>
      <c r="P294" s="57" t="s">
        <v>6316</v>
      </c>
      <c r="Q294" s="57" t="s">
        <v>3167</v>
      </c>
      <c r="R294" s="25">
        <v>796</v>
      </c>
      <c r="S294" s="21" t="s">
        <v>6393</v>
      </c>
      <c r="T294" s="24">
        <v>171</v>
      </c>
      <c r="U294" s="15">
        <v>55</v>
      </c>
      <c r="V294" s="58">
        <f t="shared" ref="V294:V302" si="11">T294*U294</f>
        <v>9405</v>
      </c>
      <c r="W294" s="12">
        <f t="shared" si="10"/>
        <v>10533.6</v>
      </c>
      <c r="X294" s="58"/>
      <c r="Y294" s="57">
        <v>2017</v>
      </c>
      <c r="Z294" s="55"/>
      <c r="AA294" s="54"/>
      <c r="AC294" s="308"/>
      <c r="AD294" s="156"/>
    </row>
    <row r="295" spans="2:30" ht="43.5" customHeight="1" x14ac:dyDescent="0.2">
      <c r="B295" s="278" t="s">
        <v>6557</v>
      </c>
      <c r="C295" s="59" t="s">
        <v>1830</v>
      </c>
      <c r="D295" s="55" t="s">
        <v>6912</v>
      </c>
      <c r="E295" s="74" t="s">
        <v>3875</v>
      </c>
      <c r="F295" s="210" t="s">
        <v>3870</v>
      </c>
      <c r="G295" s="74" t="s">
        <v>3876</v>
      </c>
      <c r="H295" s="116" t="s">
        <v>267</v>
      </c>
      <c r="I295" s="55" t="s">
        <v>6957</v>
      </c>
      <c r="J295" s="71">
        <v>0.6</v>
      </c>
      <c r="K295" s="60">
        <v>471810000</v>
      </c>
      <c r="L295" s="57" t="s">
        <v>3103</v>
      </c>
      <c r="M295" s="57" t="s">
        <v>1736</v>
      </c>
      <c r="N295" s="56" t="s">
        <v>3166</v>
      </c>
      <c r="O295" s="57" t="s">
        <v>1737</v>
      </c>
      <c r="P295" s="57" t="s">
        <v>6316</v>
      </c>
      <c r="Q295" s="57" t="s">
        <v>3167</v>
      </c>
      <c r="R295" s="25">
        <v>796</v>
      </c>
      <c r="S295" s="21" t="s">
        <v>6393</v>
      </c>
      <c r="T295" s="24">
        <v>360</v>
      </c>
      <c r="U295" s="15">
        <v>55</v>
      </c>
      <c r="V295" s="58">
        <f t="shared" si="11"/>
        <v>19800</v>
      </c>
      <c r="W295" s="12">
        <f t="shared" si="10"/>
        <v>22176.000000000004</v>
      </c>
      <c r="X295" s="58"/>
      <c r="Y295" s="57">
        <v>2017</v>
      </c>
      <c r="Z295" s="55"/>
      <c r="AA295" s="54"/>
      <c r="AC295" s="308"/>
      <c r="AD295" s="156"/>
    </row>
    <row r="296" spans="2:30" ht="43.5" customHeight="1" x14ac:dyDescent="0.2">
      <c r="B296" s="278" t="s">
        <v>6557</v>
      </c>
      <c r="C296" s="59" t="s">
        <v>1831</v>
      </c>
      <c r="D296" s="55" t="s">
        <v>6912</v>
      </c>
      <c r="E296" s="74" t="s">
        <v>3872</v>
      </c>
      <c r="F296" s="210" t="s">
        <v>3873</v>
      </c>
      <c r="G296" s="74" t="s">
        <v>3874</v>
      </c>
      <c r="H296" s="116" t="s">
        <v>268</v>
      </c>
      <c r="I296" s="55" t="s">
        <v>6957</v>
      </c>
      <c r="J296" s="71">
        <v>0.6</v>
      </c>
      <c r="K296" s="60">
        <v>471810000</v>
      </c>
      <c r="L296" s="57" t="s">
        <v>3103</v>
      </c>
      <c r="M296" s="57" t="s">
        <v>1736</v>
      </c>
      <c r="N296" s="56" t="s">
        <v>3166</v>
      </c>
      <c r="O296" s="57" t="s">
        <v>1737</v>
      </c>
      <c r="P296" s="57" t="s">
        <v>6316</v>
      </c>
      <c r="Q296" s="57" t="s">
        <v>3167</v>
      </c>
      <c r="R296" s="25">
        <v>796</v>
      </c>
      <c r="S296" s="21" t="s">
        <v>6393</v>
      </c>
      <c r="T296" s="24">
        <v>1920</v>
      </c>
      <c r="U296" s="15">
        <v>55</v>
      </c>
      <c r="V296" s="58">
        <f t="shared" si="11"/>
        <v>105600</v>
      </c>
      <c r="W296" s="12">
        <f t="shared" si="10"/>
        <v>118272.00000000001</v>
      </c>
      <c r="X296" s="58"/>
      <c r="Y296" s="57">
        <v>2017</v>
      </c>
      <c r="Z296" s="55"/>
      <c r="AA296" s="54"/>
      <c r="AC296" s="308"/>
      <c r="AD296" s="156"/>
    </row>
    <row r="297" spans="2:30" ht="43.5" customHeight="1" x14ac:dyDescent="0.2">
      <c r="B297" s="278" t="s">
        <v>6557</v>
      </c>
      <c r="C297" s="59" t="s">
        <v>1832</v>
      </c>
      <c r="D297" s="55" t="s">
        <v>6912</v>
      </c>
      <c r="E297" s="74" t="s">
        <v>3877</v>
      </c>
      <c r="F297" s="210" t="s">
        <v>3870</v>
      </c>
      <c r="G297" s="74" t="s">
        <v>3878</v>
      </c>
      <c r="H297" s="116" t="s">
        <v>269</v>
      </c>
      <c r="I297" s="55" t="s">
        <v>6957</v>
      </c>
      <c r="J297" s="71">
        <v>0.6</v>
      </c>
      <c r="K297" s="60">
        <v>471810000</v>
      </c>
      <c r="L297" s="57" t="s">
        <v>3103</v>
      </c>
      <c r="M297" s="57" t="s">
        <v>1736</v>
      </c>
      <c r="N297" s="56" t="s">
        <v>3166</v>
      </c>
      <c r="O297" s="57" t="s">
        <v>1737</v>
      </c>
      <c r="P297" s="57" t="s">
        <v>6316</v>
      </c>
      <c r="Q297" s="57" t="s">
        <v>3167</v>
      </c>
      <c r="R297" s="25">
        <v>796</v>
      </c>
      <c r="S297" s="21" t="s">
        <v>6393</v>
      </c>
      <c r="T297" s="24">
        <v>1860</v>
      </c>
      <c r="U297" s="15">
        <v>87.857700000000008</v>
      </c>
      <c r="V297" s="58">
        <f t="shared" si="11"/>
        <v>163415.32200000001</v>
      </c>
      <c r="W297" s="12">
        <f t="shared" si="10"/>
        <v>183025.16064000005</v>
      </c>
      <c r="X297" s="58"/>
      <c r="Y297" s="57">
        <v>2017</v>
      </c>
      <c r="Z297" s="55"/>
      <c r="AA297" s="54"/>
      <c r="AC297" s="308"/>
      <c r="AD297" s="156"/>
    </row>
    <row r="298" spans="2:30" ht="43.5" customHeight="1" x14ac:dyDescent="0.2">
      <c r="B298" s="278" t="s">
        <v>6557</v>
      </c>
      <c r="C298" s="59" t="s">
        <v>1833</v>
      </c>
      <c r="D298" s="55" t="s">
        <v>6912</v>
      </c>
      <c r="E298" s="74" t="s">
        <v>3869</v>
      </c>
      <c r="F298" s="210" t="s">
        <v>3870</v>
      </c>
      <c r="G298" s="74" t="s">
        <v>3871</v>
      </c>
      <c r="H298" s="116" t="s">
        <v>270</v>
      </c>
      <c r="I298" s="55" t="s">
        <v>6957</v>
      </c>
      <c r="J298" s="71">
        <v>0.6</v>
      </c>
      <c r="K298" s="60">
        <v>471810000</v>
      </c>
      <c r="L298" s="57" t="s">
        <v>3103</v>
      </c>
      <c r="M298" s="57" t="s">
        <v>1736</v>
      </c>
      <c r="N298" s="56" t="s">
        <v>3166</v>
      </c>
      <c r="O298" s="57" t="s">
        <v>1737</v>
      </c>
      <c r="P298" s="57" t="s">
        <v>6316</v>
      </c>
      <c r="Q298" s="57" t="s">
        <v>3167</v>
      </c>
      <c r="R298" s="25">
        <v>796</v>
      </c>
      <c r="S298" s="21" t="s">
        <v>6393</v>
      </c>
      <c r="T298" s="24">
        <v>480</v>
      </c>
      <c r="U298" s="15">
        <v>271.10000000000002</v>
      </c>
      <c r="V298" s="58">
        <f t="shared" si="11"/>
        <v>130128.00000000001</v>
      </c>
      <c r="W298" s="12">
        <f t="shared" si="10"/>
        <v>145743.36000000004</v>
      </c>
      <c r="X298" s="58"/>
      <c r="Y298" s="57">
        <v>2017</v>
      </c>
      <c r="Z298" s="55"/>
      <c r="AA298" s="54"/>
      <c r="AC298" s="308"/>
      <c r="AD298" s="156"/>
    </row>
    <row r="299" spans="2:30" ht="43.5" customHeight="1" x14ac:dyDescent="0.2">
      <c r="B299" s="278" t="s">
        <v>6557</v>
      </c>
      <c r="C299" s="59" t="s">
        <v>1834</v>
      </c>
      <c r="D299" s="55" t="s">
        <v>6912</v>
      </c>
      <c r="E299" s="74" t="s">
        <v>3865</v>
      </c>
      <c r="F299" s="210" t="s">
        <v>3863</v>
      </c>
      <c r="G299" s="74" t="s">
        <v>3866</v>
      </c>
      <c r="H299" s="116" t="s">
        <v>271</v>
      </c>
      <c r="I299" s="55" t="s">
        <v>6957</v>
      </c>
      <c r="J299" s="71">
        <v>0.6</v>
      </c>
      <c r="K299" s="60">
        <v>471810000</v>
      </c>
      <c r="L299" s="57" t="s">
        <v>3103</v>
      </c>
      <c r="M299" s="57" t="s">
        <v>1736</v>
      </c>
      <c r="N299" s="56" t="s">
        <v>3166</v>
      </c>
      <c r="O299" s="57" t="s">
        <v>1737</v>
      </c>
      <c r="P299" s="57" t="s">
        <v>6316</v>
      </c>
      <c r="Q299" s="57" t="s">
        <v>3167</v>
      </c>
      <c r="R299" s="25">
        <v>796</v>
      </c>
      <c r="S299" s="21" t="s">
        <v>6393</v>
      </c>
      <c r="T299" s="24">
        <v>180</v>
      </c>
      <c r="U299" s="15">
        <v>250</v>
      </c>
      <c r="V299" s="58">
        <f t="shared" si="11"/>
        <v>45000</v>
      </c>
      <c r="W299" s="12">
        <f t="shared" si="10"/>
        <v>50400.000000000007</v>
      </c>
      <c r="X299" s="58"/>
      <c r="Y299" s="57">
        <v>2017</v>
      </c>
      <c r="Z299" s="55"/>
      <c r="AA299" s="54"/>
      <c r="AC299" s="308"/>
      <c r="AD299" s="156"/>
    </row>
    <row r="300" spans="2:30" ht="43.5" customHeight="1" x14ac:dyDescent="0.2">
      <c r="B300" s="278" t="s">
        <v>6557</v>
      </c>
      <c r="C300" s="59" t="s">
        <v>1835</v>
      </c>
      <c r="D300" s="55" t="s">
        <v>6912</v>
      </c>
      <c r="E300" s="72" t="s">
        <v>3875</v>
      </c>
      <c r="F300" s="212" t="s">
        <v>3870</v>
      </c>
      <c r="G300" s="72" t="s">
        <v>3876</v>
      </c>
      <c r="H300" s="53" t="s">
        <v>272</v>
      </c>
      <c r="I300" s="55" t="s">
        <v>6957</v>
      </c>
      <c r="J300" s="71">
        <v>0.6</v>
      </c>
      <c r="K300" s="60">
        <v>471810000</v>
      </c>
      <c r="L300" s="57" t="s">
        <v>3103</v>
      </c>
      <c r="M300" s="57" t="s">
        <v>1736</v>
      </c>
      <c r="N300" s="56" t="s">
        <v>3166</v>
      </c>
      <c r="O300" s="57" t="s">
        <v>1737</v>
      </c>
      <c r="P300" s="57" t="s">
        <v>6316</v>
      </c>
      <c r="Q300" s="57" t="s">
        <v>3167</v>
      </c>
      <c r="R300" s="25">
        <v>796</v>
      </c>
      <c r="S300" s="21" t="s">
        <v>6393</v>
      </c>
      <c r="T300" s="24">
        <v>16</v>
      </c>
      <c r="U300" s="15">
        <v>2100</v>
      </c>
      <c r="V300" s="58">
        <f t="shared" si="11"/>
        <v>33600</v>
      </c>
      <c r="W300" s="12">
        <f t="shared" si="10"/>
        <v>37632</v>
      </c>
      <c r="X300" s="58"/>
      <c r="Y300" s="57">
        <v>2017</v>
      </c>
      <c r="Z300" s="55"/>
      <c r="AA300" s="54"/>
      <c r="AC300" s="308"/>
      <c r="AD300" s="156"/>
    </row>
    <row r="301" spans="2:30" ht="43.5" customHeight="1" x14ac:dyDescent="0.2">
      <c r="B301" s="278" t="s">
        <v>6557</v>
      </c>
      <c r="C301" s="59" t="s">
        <v>1836</v>
      </c>
      <c r="D301" s="55" t="s">
        <v>6912</v>
      </c>
      <c r="E301" s="72" t="s">
        <v>3875</v>
      </c>
      <c r="F301" s="212" t="s">
        <v>3870</v>
      </c>
      <c r="G301" s="72" t="s">
        <v>3876</v>
      </c>
      <c r="H301" s="53" t="s">
        <v>273</v>
      </c>
      <c r="I301" s="55" t="s">
        <v>6957</v>
      </c>
      <c r="J301" s="71">
        <v>0.6</v>
      </c>
      <c r="K301" s="60">
        <v>471810000</v>
      </c>
      <c r="L301" s="57" t="s">
        <v>3103</v>
      </c>
      <c r="M301" s="57" t="s">
        <v>1736</v>
      </c>
      <c r="N301" s="56" t="s">
        <v>3166</v>
      </c>
      <c r="O301" s="57" t="s">
        <v>1737</v>
      </c>
      <c r="P301" s="57" t="s">
        <v>6316</v>
      </c>
      <c r="Q301" s="57" t="s">
        <v>3167</v>
      </c>
      <c r="R301" s="25">
        <v>796</v>
      </c>
      <c r="S301" s="21" t="s">
        <v>6393</v>
      </c>
      <c r="T301" s="24">
        <v>8</v>
      </c>
      <c r="U301" s="15">
        <v>2100</v>
      </c>
      <c r="V301" s="58">
        <f t="shared" si="11"/>
        <v>16800</v>
      </c>
      <c r="W301" s="12">
        <f t="shared" si="10"/>
        <v>18816</v>
      </c>
      <c r="X301" s="58"/>
      <c r="Y301" s="57">
        <v>2017</v>
      </c>
      <c r="Z301" s="55"/>
      <c r="AA301" s="54"/>
      <c r="AC301" s="308"/>
      <c r="AD301" s="156"/>
    </row>
    <row r="302" spans="2:30" ht="43.5" customHeight="1" x14ac:dyDescent="0.2">
      <c r="B302" s="278" t="s">
        <v>6557</v>
      </c>
      <c r="C302" s="59" t="s">
        <v>1837</v>
      </c>
      <c r="D302" s="55" t="s">
        <v>6912</v>
      </c>
      <c r="E302" s="74" t="s">
        <v>3879</v>
      </c>
      <c r="F302" s="210" t="s">
        <v>3863</v>
      </c>
      <c r="G302" s="74" t="s">
        <v>3880</v>
      </c>
      <c r="H302" s="116" t="s">
        <v>274</v>
      </c>
      <c r="I302" s="55" t="s">
        <v>6957</v>
      </c>
      <c r="J302" s="71">
        <v>0.6</v>
      </c>
      <c r="K302" s="60">
        <v>471810000</v>
      </c>
      <c r="L302" s="57" t="s">
        <v>3103</v>
      </c>
      <c r="M302" s="57" t="s">
        <v>1736</v>
      </c>
      <c r="N302" s="56" t="s">
        <v>3166</v>
      </c>
      <c r="O302" s="57" t="s">
        <v>1737</v>
      </c>
      <c r="P302" s="57" t="s">
        <v>6316</v>
      </c>
      <c r="Q302" s="57" t="s">
        <v>3167</v>
      </c>
      <c r="R302" s="25">
        <v>796</v>
      </c>
      <c r="S302" s="21" t="s">
        <v>6393</v>
      </c>
      <c r="T302" s="24">
        <v>90</v>
      </c>
      <c r="U302" s="15">
        <v>8.7847000000000008</v>
      </c>
      <c r="V302" s="58">
        <f t="shared" si="11"/>
        <v>790.62300000000005</v>
      </c>
      <c r="W302" s="12">
        <f t="shared" si="10"/>
        <v>885.49776000000008</v>
      </c>
      <c r="X302" s="58"/>
      <c r="Y302" s="57">
        <v>2017</v>
      </c>
      <c r="Z302" s="55"/>
      <c r="AA302" s="54"/>
      <c r="AC302" s="308"/>
      <c r="AD302" s="156"/>
    </row>
    <row r="303" spans="2:30" ht="43.5" customHeight="1" x14ac:dyDescent="0.2">
      <c r="B303" s="278" t="s">
        <v>6557</v>
      </c>
      <c r="C303" s="59" t="s">
        <v>1838</v>
      </c>
      <c r="D303" s="55" t="s">
        <v>6912</v>
      </c>
      <c r="E303" s="74" t="s">
        <v>3881</v>
      </c>
      <c r="F303" s="210" t="s">
        <v>3870</v>
      </c>
      <c r="G303" s="74" t="s">
        <v>3882</v>
      </c>
      <c r="H303" s="116" t="s">
        <v>275</v>
      </c>
      <c r="I303" s="55" t="s">
        <v>6957</v>
      </c>
      <c r="J303" s="71">
        <v>0.6</v>
      </c>
      <c r="K303" s="60">
        <v>471810000</v>
      </c>
      <c r="L303" s="57" t="s">
        <v>3103</v>
      </c>
      <c r="M303" s="57" t="s">
        <v>1736</v>
      </c>
      <c r="N303" s="56" t="s">
        <v>3166</v>
      </c>
      <c r="O303" s="57" t="s">
        <v>1737</v>
      </c>
      <c r="P303" s="57" t="s">
        <v>6316</v>
      </c>
      <c r="Q303" s="57" t="s">
        <v>3167</v>
      </c>
      <c r="R303" s="25">
        <v>796</v>
      </c>
      <c r="S303" s="21" t="s">
        <v>6393</v>
      </c>
      <c r="T303" s="24">
        <v>20</v>
      </c>
      <c r="U303" s="15">
        <v>6</v>
      </c>
      <c r="V303" s="58">
        <v>0</v>
      </c>
      <c r="W303" s="12">
        <f t="shared" si="10"/>
        <v>0</v>
      </c>
      <c r="X303" s="58"/>
      <c r="Y303" s="57">
        <v>2017</v>
      </c>
      <c r="Z303" s="16" t="s">
        <v>6807</v>
      </c>
      <c r="AA303" s="54"/>
      <c r="AC303" s="308"/>
      <c r="AD303" s="156"/>
    </row>
    <row r="304" spans="2:30" ht="43.5" customHeight="1" x14ac:dyDescent="0.2">
      <c r="B304" s="278" t="s">
        <v>6557</v>
      </c>
      <c r="C304" s="59" t="s">
        <v>1839</v>
      </c>
      <c r="D304" s="55" t="s">
        <v>6912</v>
      </c>
      <c r="E304" s="72" t="s">
        <v>3875</v>
      </c>
      <c r="F304" s="212" t="s">
        <v>3870</v>
      </c>
      <c r="G304" s="72" t="s">
        <v>3876</v>
      </c>
      <c r="H304" s="27" t="s">
        <v>276</v>
      </c>
      <c r="I304" s="55" t="s">
        <v>6957</v>
      </c>
      <c r="J304" s="71">
        <v>0.6</v>
      </c>
      <c r="K304" s="60">
        <v>471810000</v>
      </c>
      <c r="L304" s="57" t="s">
        <v>3103</v>
      </c>
      <c r="M304" s="57" t="s">
        <v>1736</v>
      </c>
      <c r="N304" s="56" t="s">
        <v>3166</v>
      </c>
      <c r="O304" s="57" t="s">
        <v>1737</v>
      </c>
      <c r="P304" s="57" t="s">
        <v>6316</v>
      </c>
      <c r="Q304" s="57" t="s">
        <v>3167</v>
      </c>
      <c r="R304" s="25">
        <v>166</v>
      </c>
      <c r="S304" s="21" t="s">
        <v>6322</v>
      </c>
      <c r="T304" s="24">
        <v>35.141999999999996</v>
      </c>
      <c r="U304" s="15">
        <v>634.79</v>
      </c>
      <c r="V304" s="58">
        <f>T304*U304</f>
        <v>22307.790179999996</v>
      </c>
      <c r="W304" s="12">
        <f t="shared" si="10"/>
        <v>24984.7250016</v>
      </c>
      <c r="X304" s="58"/>
      <c r="Y304" s="57">
        <v>2017</v>
      </c>
      <c r="Z304" s="55"/>
      <c r="AA304" s="54"/>
      <c r="AC304" s="308"/>
      <c r="AD304" s="156"/>
    </row>
    <row r="305" spans="2:30" ht="43.5" customHeight="1" x14ac:dyDescent="0.2">
      <c r="B305" s="278" t="s">
        <v>6557</v>
      </c>
      <c r="C305" s="59" t="s">
        <v>1840</v>
      </c>
      <c r="D305" s="55" t="s">
        <v>6912</v>
      </c>
      <c r="E305" s="72" t="s">
        <v>3883</v>
      </c>
      <c r="F305" s="212" t="s">
        <v>3884</v>
      </c>
      <c r="G305" s="72" t="s">
        <v>3885</v>
      </c>
      <c r="H305" s="115" t="s">
        <v>277</v>
      </c>
      <c r="I305" s="55" t="s">
        <v>6957</v>
      </c>
      <c r="J305" s="71">
        <v>0.6</v>
      </c>
      <c r="K305" s="60">
        <v>471810000</v>
      </c>
      <c r="L305" s="57" t="s">
        <v>3103</v>
      </c>
      <c r="M305" s="57" t="s">
        <v>1736</v>
      </c>
      <c r="N305" s="56" t="s">
        <v>3166</v>
      </c>
      <c r="O305" s="57" t="s">
        <v>1737</v>
      </c>
      <c r="P305" s="57" t="s">
        <v>6316</v>
      </c>
      <c r="Q305" s="57" t="s">
        <v>3167</v>
      </c>
      <c r="R305" s="25">
        <v>113</v>
      </c>
      <c r="S305" s="21" t="s">
        <v>6395</v>
      </c>
      <c r="T305" s="24">
        <v>21.8</v>
      </c>
      <c r="U305" s="15">
        <v>43760</v>
      </c>
      <c r="V305" s="58">
        <f>T305*U305</f>
        <v>953968</v>
      </c>
      <c r="W305" s="12">
        <f t="shared" si="10"/>
        <v>1068444.1600000001</v>
      </c>
      <c r="X305" s="58"/>
      <c r="Y305" s="57">
        <v>2017</v>
      </c>
      <c r="Z305" s="55"/>
      <c r="AA305" s="54"/>
      <c r="AC305" s="308"/>
      <c r="AD305" s="156"/>
    </row>
    <row r="306" spans="2:30" ht="43.5" customHeight="1" x14ac:dyDescent="0.2">
      <c r="B306" s="278" t="s">
        <v>6557</v>
      </c>
      <c r="C306" s="59" t="s">
        <v>1841</v>
      </c>
      <c r="D306" s="55" t="s">
        <v>6912</v>
      </c>
      <c r="E306" s="74" t="s">
        <v>3886</v>
      </c>
      <c r="F306" s="210" t="s">
        <v>3887</v>
      </c>
      <c r="G306" s="74" t="s">
        <v>3888</v>
      </c>
      <c r="H306" s="116" t="s">
        <v>278</v>
      </c>
      <c r="I306" s="55" t="s">
        <v>6957</v>
      </c>
      <c r="J306" s="71">
        <v>0.6</v>
      </c>
      <c r="K306" s="60">
        <v>471810000</v>
      </c>
      <c r="L306" s="57" t="s">
        <v>3103</v>
      </c>
      <c r="M306" s="57" t="s">
        <v>1736</v>
      </c>
      <c r="N306" s="56" t="s">
        <v>3166</v>
      </c>
      <c r="O306" s="57" t="s">
        <v>1737</v>
      </c>
      <c r="P306" s="57" t="s">
        <v>6316</v>
      </c>
      <c r="Q306" s="57" t="s">
        <v>3167</v>
      </c>
      <c r="R306" s="25">
        <v>113</v>
      </c>
      <c r="S306" s="21" t="s">
        <v>6395</v>
      </c>
      <c r="T306" s="24">
        <v>4.0600000000000005</v>
      </c>
      <c r="U306" s="15">
        <v>43760</v>
      </c>
      <c r="V306" s="58">
        <f>T306*U306</f>
        <v>177665.60000000003</v>
      </c>
      <c r="W306" s="12">
        <f t="shared" si="10"/>
        <v>198985.47200000007</v>
      </c>
      <c r="X306" s="58"/>
      <c r="Y306" s="57">
        <v>2017</v>
      </c>
      <c r="Z306" s="55"/>
      <c r="AA306" s="54"/>
      <c r="AC306" s="308"/>
      <c r="AD306" s="156"/>
    </row>
    <row r="307" spans="2:30" ht="43.5" customHeight="1" x14ac:dyDescent="0.2">
      <c r="B307" s="278" t="s">
        <v>6557</v>
      </c>
      <c r="C307" s="59" t="s">
        <v>1842</v>
      </c>
      <c r="D307" s="55" t="s">
        <v>6912</v>
      </c>
      <c r="E307" s="74" t="s">
        <v>3889</v>
      </c>
      <c r="F307" s="210" t="s">
        <v>279</v>
      </c>
      <c r="G307" s="74" t="s">
        <v>3890</v>
      </c>
      <c r="H307" s="116" t="s">
        <v>279</v>
      </c>
      <c r="I307" s="55" t="s">
        <v>6957</v>
      </c>
      <c r="J307" s="71">
        <v>0.6</v>
      </c>
      <c r="K307" s="60">
        <v>471810000</v>
      </c>
      <c r="L307" s="57" t="s">
        <v>3103</v>
      </c>
      <c r="M307" s="57" t="s">
        <v>1736</v>
      </c>
      <c r="N307" s="56" t="s">
        <v>3166</v>
      </c>
      <c r="O307" s="57" t="s">
        <v>1737</v>
      </c>
      <c r="P307" s="57" t="s">
        <v>6316</v>
      </c>
      <c r="Q307" s="57" t="s">
        <v>3167</v>
      </c>
      <c r="R307" s="205" t="s">
        <v>6397</v>
      </c>
      <c r="S307" s="75" t="s">
        <v>6396</v>
      </c>
      <c r="T307" s="24">
        <v>360</v>
      </c>
      <c r="U307" s="15">
        <v>2100</v>
      </c>
      <c r="V307" s="58">
        <v>0</v>
      </c>
      <c r="W307" s="12">
        <f t="shared" si="10"/>
        <v>0</v>
      </c>
      <c r="X307" s="58"/>
      <c r="Y307" s="57">
        <v>2017</v>
      </c>
      <c r="Z307" s="16" t="s">
        <v>6807</v>
      </c>
      <c r="AA307" s="54"/>
      <c r="AC307" s="308"/>
      <c r="AD307" s="156"/>
    </row>
    <row r="308" spans="2:30" ht="43.5" customHeight="1" x14ac:dyDescent="0.2">
      <c r="B308" s="278" t="s">
        <v>6557</v>
      </c>
      <c r="C308" s="59" t="s">
        <v>6745</v>
      </c>
      <c r="D308" s="55" t="s">
        <v>6912</v>
      </c>
      <c r="E308" s="74" t="s">
        <v>3889</v>
      </c>
      <c r="F308" s="210" t="s">
        <v>279</v>
      </c>
      <c r="G308" s="74" t="s">
        <v>3890</v>
      </c>
      <c r="H308" s="116" t="s">
        <v>279</v>
      </c>
      <c r="I308" s="55" t="s">
        <v>6957</v>
      </c>
      <c r="J308" s="71">
        <v>0.6</v>
      </c>
      <c r="K308" s="60">
        <v>471810000</v>
      </c>
      <c r="L308" s="57" t="s">
        <v>3103</v>
      </c>
      <c r="M308" s="57" t="s">
        <v>1736</v>
      </c>
      <c r="N308" s="56" t="s">
        <v>3166</v>
      </c>
      <c r="O308" s="57" t="s">
        <v>1737</v>
      </c>
      <c r="P308" s="57" t="s">
        <v>6316</v>
      </c>
      <c r="Q308" s="57" t="s">
        <v>3167</v>
      </c>
      <c r="R308" s="205" t="s">
        <v>6397</v>
      </c>
      <c r="S308" s="75" t="s">
        <v>6396</v>
      </c>
      <c r="T308" s="24">
        <v>312</v>
      </c>
      <c r="U308" s="15">
        <v>2100</v>
      </c>
      <c r="V308" s="58">
        <f>T308*U308</f>
        <v>655200</v>
      </c>
      <c r="W308" s="12">
        <f t="shared" si="10"/>
        <v>733824.00000000012</v>
      </c>
      <c r="X308" s="58"/>
      <c r="Y308" s="57">
        <v>2017</v>
      </c>
      <c r="Z308" s="55" t="s">
        <v>6943</v>
      </c>
      <c r="AA308" s="54"/>
      <c r="AC308" s="308"/>
      <c r="AD308" s="156"/>
    </row>
    <row r="309" spans="2:30" ht="43.5" customHeight="1" x14ac:dyDescent="0.2">
      <c r="B309" s="278" t="s">
        <v>6557</v>
      </c>
      <c r="C309" s="59" t="s">
        <v>1843</v>
      </c>
      <c r="D309" s="55" t="s">
        <v>6912</v>
      </c>
      <c r="E309" s="72" t="s">
        <v>3891</v>
      </c>
      <c r="F309" s="212" t="s">
        <v>3892</v>
      </c>
      <c r="G309" s="72" t="s">
        <v>3893</v>
      </c>
      <c r="H309" s="115" t="s">
        <v>280</v>
      </c>
      <c r="I309" s="55" t="s">
        <v>6957</v>
      </c>
      <c r="J309" s="71">
        <v>0.6</v>
      </c>
      <c r="K309" s="60">
        <v>471810000</v>
      </c>
      <c r="L309" s="57" t="s">
        <v>3103</v>
      </c>
      <c r="M309" s="57" t="s">
        <v>1736</v>
      </c>
      <c r="N309" s="56" t="s">
        <v>3166</v>
      </c>
      <c r="O309" s="57" t="s">
        <v>1737</v>
      </c>
      <c r="P309" s="57" t="s">
        <v>6316</v>
      </c>
      <c r="Q309" s="57" t="s">
        <v>3167</v>
      </c>
      <c r="R309" s="205" t="s">
        <v>6397</v>
      </c>
      <c r="S309" s="75" t="s">
        <v>6396</v>
      </c>
      <c r="T309" s="24">
        <v>196.1</v>
      </c>
      <c r="U309" s="15">
        <v>15.078880799999999</v>
      </c>
      <c r="V309" s="58">
        <f>T309*U309</f>
        <v>2956.9685248799997</v>
      </c>
      <c r="W309" s="12">
        <f t="shared" si="10"/>
        <v>3311.8047478655999</v>
      </c>
      <c r="X309" s="58"/>
      <c r="Y309" s="57">
        <v>2017</v>
      </c>
      <c r="Z309" s="55"/>
      <c r="AA309" s="54"/>
      <c r="AC309" s="308"/>
      <c r="AD309" s="156"/>
    </row>
    <row r="310" spans="2:30" ht="43.5" customHeight="1" x14ac:dyDescent="0.2">
      <c r="B310" s="278" t="s">
        <v>6557</v>
      </c>
      <c r="C310" s="59" t="s">
        <v>1844</v>
      </c>
      <c r="D310" s="55" t="s">
        <v>6912</v>
      </c>
      <c r="E310" s="74" t="s">
        <v>1467</v>
      </c>
      <c r="F310" s="212" t="s">
        <v>3106</v>
      </c>
      <c r="G310" s="72" t="s">
        <v>3119</v>
      </c>
      <c r="H310" s="116" t="s">
        <v>281</v>
      </c>
      <c r="I310" s="55" t="s">
        <v>6957</v>
      </c>
      <c r="J310" s="71">
        <v>0.6</v>
      </c>
      <c r="K310" s="60">
        <v>471810000</v>
      </c>
      <c r="L310" s="57" t="s">
        <v>3103</v>
      </c>
      <c r="M310" s="57" t="s">
        <v>1736</v>
      </c>
      <c r="N310" s="56" t="s">
        <v>3166</v>
      </c>
      <c r="O310" s="57" t="s">
        <v>1737</v>
      </c>
      <c r="P310" s="57" t="s">
        <v>6316</v>
      </c>
      <c r="Q310" s="57" t="s">
        <v>3167</v>
      </c>
      <c r="R310" s="25">
        <v>796</v>
      </c>
      <c r="S310" s="21" t="s">
        <v>6393</v>
      </c>
      <c r="T310" s="24">
        <v>80</v>
      </c>
      <c r="U310" s="15">
        <v>6970</v>
      </c>
      <c r="V310" s="58">
        <f>T310*U310</f>
        <v>557600</v>
      </c>
      <c r="W310" s="12">
        <f t="shared" si="10"/>
        <v>624512.00000000012</v>
      </c>
      <c r="X310" s="58"/>
      <c r="Y310" s="57">
        <v>2017</v>
      </c>
      <c r="Z310" s="55"/>
      <c r="AA310" s="54"/>
      <c r="AC310" s="308"/>
      <c r="AD310" s="156"/>
    </row>
    <row r="311" spans="2:30" ht="43.5" customHeight="1" x14ac:dyDescent="0.2">
      <c r="B311" s="278" t="s">
        <v>6557</v>
      </c>
      <c r="C311" s="59" t="s">
        <v>1845</v>
      </c>
      <c r="D311" s="55" t="s">
        <v>6912</v>
      </c>
      <c r="E311" s="74" t="s">
        <v>1467</v>
      </c>
      <c r="F311" s="212" t="s">
        <v>3106</v>
      </c>
      <c r="G311" s="72" t="s">
        <v>3119</v>
      </c>
      <c r="H311" s="116" t="s">
        <v>282</v>
      </c>
      <c r="I311" s="55" t="s">
        <v>6957</v>
      </c>
      <c r="J311" s="71">
        <v>0.6</v>
      </c>
      <c r="K311" s="60">
        <v>471810000</v>
      </c>
      <c r="L311" s="57" t="s">
        <v>3103</v>
      </c>
      <c r="M311" s="57" t="s">
        <v>1736</v>
      </c>
      <c r="N311" s="56" t="s">
        <v>3166</v>
      </c>
      <c r="O311" s="57" t="s">
        <v>1737</v>
      </c>
      <c r="P311" s="57" t="s">
        <v>6316</v>
      </c>
      <c r="Q311" s="57" t="s">
        <v>3167</v>
      </c>
      <c r="R311" s="25">
        <v>796</v>
      </c>
      <c r="S311" s="21" t="s">
        <v>6393</v>
      </c>
      <c r="T311" s="24">
        <v>240</v>
      </c>
      <c r="U311" s="15">
        <v>13660.73</v>
      </c>
      <c r="V311" s="58">
        <f>T311*U311</f>
        <v>3278575.1999999997</v>
      </c>
      <c r="W311" s="12">
        <f t="shared" si="10"/>
        <v>3672004.2239999999</v>
      </c>
      <c r="X311" s="58"/>
      <c r="Y311" s="57">
        <v>2017</v>
      </c>
      <c r="Z311" s="55"/>
      <c r="AA311" s="54"/>
      <c r="AC311" s="308"/>
      <c r="AD311" s="156"/>
    </row>
    <row r="312" spans="2:30" ht="43.5" customHeight="1" x14ac:dyDescent="0.2">
      <c r="B312" s="278" t="s">
        <v>6557</v>
      </c>
      <c r="C312" s="59" t="s">
        <v>1846</v>
      </c>
      <c r="D312" s="55" t="s">
        <v>6912</v>
      </c>
      <c r="E312" s="74" t="s">
        <v>3894</v>
      </c>
      <c r="F312" s="210" t="s">
        <v>3895</v>
      </c>
      <c r="G312" s="74" t="s">
        <v>3896</v>
      </c>
      <c r="H312" s="116" t="s">
        <v>283</v>
      </c>
      <c r="I312" s="55" t="s">
        <v>6957</v>
      </c>
      <c r="J312" s="71">
        <v>0.6</v>
      </c>
      <c r="K312" s="60">
        <v>471810000</v>
      </c>
      <c r="L312" s="57" t="s">
        <v>3103</v>
      </c>
      <c r="M312" s="57" t="s">
        <v>1736</v>
      </c>
      <c r="N312" s="56" t="s">
        <v>3166</v>
      </c>
      <c r="O312" s="57" t="s">
        <v>1737</v>
      </c>
      <c r="P312" s="57" t="s">
        <v>6316</v>
      </c>
      <c r="Q312" s="57" t="s">
        <v>3167</v>
      </c>
      <c r="R312" s="25">
        <v>796</v>
      </c>
      <c r="S312" s="21" t="s">
        <v>6393</v>
      </c>
      <c r="T312" s="24">
        <v>1</v>
      </c>
      <c r="U312" s="15">
        <v>183800</v>
      </c>
      <c r="V312" s="58">
        <v>0</v>
      </c>
      <c r="W312" s="12">
        <f t="shared" si="10"/>
        <v>0</v>
      </c>
      <c r="X312" s="58"/>
      <c r="Y312" s="57">
        <v>2017</v>
      </c>
      <c r="Z312" s="16" t="s">
        <v>6807</v>
      </c>
      <c r="AA312" s="54"/>
      <c r="AC312" s="308"/>
      <c r="AD312" s="156"/>
    </row>
    <row r="313" spans="2:30" ht="43.5" customHeight="1" x14ac:dyDescent="0.2">
      <c r="B313" s="278" t="s">
        <v>6557</v>
      </c>
      <c r="C313" s="59" t="s">
        <v>1847</v>
      </c>
      <c r="D313" s="55" t="s">
        <v>6912</v>
      </c>
      <c r="E313" s="78" t="s">
        <v>3897</v>
      </c>
      <c r="F313" s="211" t="s">
        <v>3898</v>
      </c>
      <c r="G313" s="78" t="s">
        <v>3899</v>
      </c>
      <c r="H313" s="117" t="s">
        <v>284</v>
      </c>
      <c r="I313" s="55" t="s">
        <v>6957</v>
      </c>
      <c r="J313" s="71">
        <v>0.6</v>
      </c>
      <c r="K313" s="60">
        <v>471810000</v>
      </c>
      <c r="L313" s="57" t="s">
        <v>3103</v>
      </c>
      <c r="M313" s="57" t="s">
        <v>1736</v>
      </c>
      <c r="N313" s="56" t="s">
        <v>3166</v>
      </c>
      <c r="O313" s="57" t="s">
        <v>1737</v>
      </c>
      <c r="P313" s="57" t="s">
        <v>6316</v>
      </c>
      <c r="Q313" s="57" t="s">
        <v>3167</v>
      </c>
      <c r="R313" s="25">
        <v>796</v>
      </c>
      <c r="S313" s="21" t="s">
        <v>6393</v>
      </c>
      <c r="T313" s="24">
        <v>2</v>
      </c>
      <c r="U313" s="15">
        <v>2407</v>
      </c>
      <c r="V313" s="58">
        <f>T313*U313</f>
        <v>4814</v>
      </c>
      <c r="W313" s="12">
        <f t="shared" si="10"/>
        <v>5391.68</v>
      </c>
      <c r="X313" s="58"/>
      <c r="Y313" s="57">
        <v>2017</v>
      </c>
      <c r="Z313" s="55"/>
      <c r="AA313" s="54"/>
      <c r="AC313" s="308"/>
      <c r="AD313" s="156"/>
    </row>
    <row r="314" spans="2:30" ht="43.5" customHeight="1" x14ac:dyDescent="0.2">
      <c r="B314" s="278" t="s">
        <v>6557</v>
      </c>
      <c r="C314" s="59" t="s">
        <v>1848</v>
      </c>
      <c r="D314" s="55" t="s">
        <v>6912</v>
      </c>
      <c r="E314" s="74" t="s">
        <v>3900</v>
      </c>
      <c r="F314" s="210" t="s">
        <v>3535</v>
      </c>
      <c r="G314" s="74" t="s">
        <v>3901</v>
      </c>
      <c r="H314" s="116" t="s">
        <v>285</v>
      </c>
      <c r="I314" s="55" t="s">
        <v>6957</v>
      </c>
      <c r="J314" s="71">
        <v>0.6</v>
      </c>
      <c r="K314" s="60">
        <v>471810000</v>
      </c>
      <c r="L314" s="57" t="s">
        <v>3103</v>
      </c>
      <c r="M314" s="57" t="s">
        <v>1736</v>
      </c>
      <c r="N314" s="56" t="s">
        <v>3166</v>
      </c>
      <c r="O314" s="57" t="s">
        <v>1737</v>
      </c>
      <c r="P314" s="57" t="s">
        <v>6316</v>
      </c>
      <c r="Q314" s="57" t="s">
        <v>3167</v>
      </c>
      <c r="R314" s="25">
        <v>796</v>
      </c>
      <c r="S314" s="21" t="s">
        <v>6393</v>
      </c>
      <c r="T314" s="24">
        <v>7</v>
      </c>
      <c r="U314" s="15">
        <v>900</v>
      </c>
      <c r="V314" s="58">
        <v>0</v>
      </c>
      <c r="W314" s="12">
        <f t="shared" si="10"/>
        <v>0</v>
      </c>
      <c r="X314" s="58"/>
      <c r="Y314" s="57">
        <v>2017</v>
      </c>
      <c r="Z314" s="16" t="s">
        <v>6807</v>
      </c>
      <c r="AA314" s="54"/>
      <c r="AC314" s="308"/>
      <c r="AD314" s="156"/>
    </row>
    <row r="315" spans="2:30" ht="43.5" customHeight="1" x14ac:dyDescent="0.2">
      <c r="B315" s="278" t="s">
        <v>6557</v>
      </c>
      <c r="C315" s="59" t="s">
        <v>6746</v>
      </c>
      <c r="D315" s="55" t="s">
        <v>6912</v>
      </c>
      <c r="E315" s="74" t="s">
        <v>3900</v>
      </c>
      <c r="F315" s="210" t="s">
        <v>3535</v>
      </c>
      <c r="G315" s="74" t="s">
        <v>3901</v>
      </c>
      <c r="H315" s="116" t="s">
        <v>285</v>
      </c>
      <c r="I315" s="55" t="s">
        <v>6957</v>
      </c>
      <c r="J315" s="71">
        <v>0.6</v>
      </c>
      <c r="K315" s="60">
        <v>471810000</v>
      </c>
      <c r="L315" s="57" t="s">
        <v>3103</v>
      </c>
      <c r="M315" s="57" t="s">
        <v>1736</v>
      </c>
      <c r="N315" s="56" t="s">
        <v>3166</v>
      </c>
      <c r="O315" s="57" t="s">
        <v>1737</v>
      </c>
      <c r="P315" s="57" t="s">
        <v>6316</v>
      </c>
      <c r="Q315" s="57" t="s">
        <v>3167</v>
      </c>
      <c r="R315" s="25">
        <v>796</v>
      </c>
      <c r="S315" s="21" t="s">
        <v>6393</v>
      </c>
      <c r="T315" s="24">
        <v>6</v>
      </c>
      <c r="U315" s="15">
        <v>900</v>
      </c>
      <c r="V315" s="58">
        <f t="shared" ref="V315:V325" si="12">T315*U315</f>
        <v>5400</v>
      </c>
      <c r="W315" s="12">
        <f t="shared" si="10"/>
        <v>6048.0000000000009</v>
      </c>
      <c r="X315" s="58"/>
      <c r="Y315" s="57">
        <v>2017</v>
      </c>
      <c r="Z315" s="55" t="s">
        <v>6943</v>
      </c>
      <c r="AA315" s="54"/>
      <c r="AC315" s="308"/>
      <c r="AD315" s="156"/>
    </row>
    <row r="316" spans="2:30" ht="43.5" customHeight="1" x14ac:dyDescent="0.2">
      <c r="B316" s="278" t="s">
        <v>6557</v>
      </c>
      <c r="C316" s="59" t="s">
        <v>1849</v>
      </c>
      <c r="D316" s="55" t="s">
        <v>6912</v>
      </c>
      <c r="E316" s="72" t="s">
        <v>3902</v>
      </c>
      <c r="F316" s="212" t="s">
        <v>3107</v>
      </c>
      <c r="G316" s="72" t="s">
        <v>3903</v>
      </c>
      <c r="H316" s="115" t="s">
        <v>286</v>
      </c>
      <c r="I316" s="55" t="s">
        <v>6957</v>
      </c>
      <c r="J316" s="71">
        <v>0.6</v>
      </c>
      <c r="K316" s="60">
        <v>471810000</v>
      </c>
      <c r="L316" s="57" t="s">
        <v>3103</v>
      </c>
      <c r="M316" s="57" t="s">
        <v>1736</v>
      </c>
      <c r="N316" s="56" t="s">
        <v>3166</v>
      </c>
      <c r="O316" s="57" t="s">
        <v>1737</v>
      </c>
      <c r="P316" s="57" t="s">
        <v>6316</v>
      </c>
      <c r="Q316" s="57" t="s">
        <v>3167</v>
      </c>
      <c r="R316" s="25">
        <v>796</v>
      </c>
      <c r="S316" s="21" t="s">
        <v>6393</v>
      </c>
      <c r="T316" s="24">
        <v>74</v>
      </c>
      <c r="U316" s="15">
        <v>950</v>
      </c>
      <c r="V316" s="58">
        <f t="shared" si="12"/>
        <v>70300</v>
      </c>
      <c r="W316" s="12">
        <f t="shared" si="10"/>
        <v>78736.000000000015</v>
      </c>
      <c r="X316" s="58"/>
      <c r="Y316" s="57">
        <v>2017</v>
      </c>
      <c r="Z316" s="55"/>
      <c r="AA316" s="54"/>
      <c r="AC316" s="308"/>
      <c r="AD316" s="156"/>
    </row>
    <row r="317" spans="2:30" ht="43.5" customHeight="1" x14ac:dyDescent="0.2">
      <c r="B317" s="278" t="s">
        <v>6557</v>
      </c>
      <c r="C317" s="59" t="s">
        <v>1850</v>
      </c>
      <c r="D317" s="55" t="s">
        <v>6912</v>
      </c>
      <c r="E317" s="74" t="s">
        <v>3904</v>
      </c>
      <c r="F317" s="210" t="s">
        <v>3107</v>
      </c>
      <c r="G317" s="74" t="s">
        <v>3905</v>
      </c>
      <c r="H317" s="116" t="s">
        <v>287</v>
      </c>
      <c r="I317" s="55" t="s">
        <v>6957</v>
      </c>
      <c r="J317" s="71">
        <v>0.6</v>
      </c>
      <c r="K317" s="60">
        <v>471810000</v>
      </c>
      <c r="L317" s="57" t="s">
        <v>3103</v>
      </c>
      <c r="M317" s="57" t="s">
        <v>1736</v>
      </c>
      <c r="N317" s="56" t="s">
        <v>3166</v>
      </c>
      <c r="O317" s="57" t="s">
        <v>1737</v>
      </c>
      <c r="P317" s="57" t="s">
        <v>6316</v>
      </c>
      <c r="Q317" s="57" t="s">
        <v>3167</v>
      </c>
      <c r="R317" s="25">
        <v>796</v>
      </c>
      <c r="S317" s="21" t="s">
        <v>6393</v>
      </c>
      <c r="T317" s="24">
        <v>30</v>
      </c>
      <c r="U317" s="15">
        <v>1400</v>
      </c>
      <c r="V317" s="58">
        <f t="shared" si="12"/>
        <v>42000</v>
      </c>
      <c r="W317" s="12">
        <f t="shared" si="10"/>
        <v>47040.000000000007</v>
      </c>
      <c r="X317" s="58"/>
      <c r="Y317" s="57">
        <v>2017</v>
      </c>
      <c r="Z317" s="55"/>
      <c r="AA317" s="54"/>
      <c r="AC317" s="308"/>
      <c r="AD317" s="156"/>
    </row>
    <row r="318" spans="2:30" ht="43.5" customHeight="1" x14ac:dyDescent="0.2">
      <c r="B318" s="278" t="s">
        <v>6557</v>
      </c>
      <c r="C318" s="59" t="s">
        <v>1851</v>
      </c>
      <c r="D318" s="55" t="s">
        <v>6912</v>
      </c>
      <c r="E318" s="74" t="s">
        <v>3904</v>
      </c>
      <c r="F318" s="210" t="s">
        <v>3107</v>
      </c>
      <c r="G318" s="74" t="s">
        <v>3905</v>
      </c>
      <c r="H318" s="116" t="s">
        <v>288</v>
      </c>
      <c r="I318" s="55" t="s">
        <v>6957</v>
      </c>
      <c r="J318" s="71">
        <v>0.6</v>
      </c>
      <c r="K318" s="60">
        <v>471810000</v>
      </c>
      <c r="L318" s="57" t="s">
        <v>3103</v>
      </c>
      <c r="M318" s="57" t="s">
        <v>1736</v>
      </c>
      <c r="N318" s="56" t="s">
        <v>3166</v>
      </c>
      <c r="O318" s="57" t="s">
        <v>1737</v>
      </c>
      <c r="P318" s="57" t="s">
        <v>6316</v>
      </c>
      <c r="Q318" s="57" t="s">
        <v>3167</v>
      </c>
      <c r="R318" s="25">
        <v>796</v>
      </c>
      <c r="S318" s="21" t="s">
        <v>6393</v>
      </c>
      <c r="T318" s="24">
        <v>30</v>
      </c>
      <c r="U318" s="15">
        <v>13000</v>
      </c>
      <c r="V318" s="58">
        <f t="shared" si="12"/>
        <v>390000</v>
      </c>
      <c r="W318" s="12">
        <f t="shared" si="10"/>
        <v>436800.00000000006</v>
      </c>
      <c r="X318" s="58"/>
      <c r="Y318" s="57">
        <v>2017</v>
      </c>
      <c r="Z318" s="55"/>
      <c r="AA318" s="54"/>
      <c r="AC318" s="308"/>
      <c r="AD318" s="156"/>
    </row>
    <row r="319" spans="2:30" ht="43.5" customHeight="1" x14ac:dyDescent="0.2">
      <c r="B319" s="278" t="s">
        <v>6557</v>
      </c>
      <c r="C319" s="59" t="s">
        <v>1852</v>
      </c>
      <c r="D319" s="55" t="s">
        <v>6912</v>
      </c>
      <c r="E319" s="74" t="s">
        <v>3904</v>
      </c>
      <c r="F319" s="210" t="s">
        <v>3107</v>
      </c>
      <c r="G319" s="74" t="s">
        <v>3905</v>
      </c>
      <c r="H319" s="116" t="s">
        <v>289</v>
      </c>
      <c r="I319" s="55" t="s">
        <v>6957</v>
      </c>
      <c r="J319" s="71">
        <v>0.6</v>
      </c>
      <c r="K319" s="60">
        <v>471810000</v>
      </c>
      <c r="L319" s="57" t="s">
        <v>3103</v>
      </c>
      <c r="M319" s="57" t="s">
        <v>1736</v>
      </c>
      <c r="N319" s="56" t="s">
        <v>3166</v>
      </c>
      <c r="O319" s="57" t="s">
        <v>1737</v>
      </c>
      <c r="P319" s="57" t="s">
        <v>6316</v>
      </c>
      <c r="Q319" s="57" t="s">
        <v>3167</v>
      </c>
      <c r="R319" s="25">
        <v>796</v>
      </c>
      <c r="S319" s="21" t="s">
        <v>6393</v>
      </c>
      <c r="T319" s="24">
        <v>30</v>
      </c>
      <c r="U319" s="15">
        <v>1900</v>
      </c>
      <c r="V319" s="58">
        <f t="shared" si="12"/>
        <v>57000</v>
      </c>
      <c r="W319" s="12">
        <f t="shared" si="10"/>
        <v>63840.000000000007</v>
      </c>
      <c r="X319" s="58"/>
      <c r="Y319" s="57">
        <v>2017</v>
      </c>
      <c r="Z319" s="55"/>
      <c r="AA319" s="54"/>
      <c r="AC319" s="308"/>
      <c r="AD319" s="156"/>
    </row>
    <row r="320" spans="2:30" ht="43.5" customHeight="1" x14ac:dyDescent="0.2">
      <c r="B320" s="278" t="s">
        <v>6557</v>
      </c>
      <c r="C320" s="59" t="s">
        <v>1853</v>
      </c>
      <c r="D320" s="55" t="s">
        <v>6912</v>
      </c>
      <c r="E320" s="74" t="s">
        <v>3904</v>
      </c>
      <c r="F320" s="210" t="s">
        <v>3107</v>
      </c>
      <c r="G320" s="74" t="s">
        <v>3905</v>
      </c>
      <c r="H320" s="116" t="s">
        <v>290</v>
      </c>
      <c r="I320" s="55" t="s">
        <v>6957</v>
      </c>
      <c r="J320" s="71">
        <v>0.6</v>
      </c>
      <c r="K320" s="60">
        <v>471810000</v>
      </c>
      <c r="L320" s="57" t="s">
        <v>3103</v>
      </c>
      <c r="M320" s="57" t="s">
        <v>1736</v>
      </c>
      <c r="N320" s="56" t="s">
        <v>3166</v>
      </c>
      <c r="O320" s="57" t="s">
        <v>1737</v>
      </c>
      <c r="P320" s="57" t="s">
        <v>6316</v>
      </c>
      <c r="Q320" s="57" t="s">
        <v>3167</v>
      </c>
      <c r="R320" s="25">
        <v>796</v>
      </c>
      <c r="S320" s="21" t="s">
        <v>6393</v>
      </c>
      <c r="T320" s="24">
        <v>75</v>
      </c>
      <c r="U320" s="15">
        <v>2600</v>
      </c>
      <c r="V320" s="58">
        <f t="shared" si="12"/>
        <v>195000</v>
      </c>
      <c r="W320" s="12">
        <f t="shared" ref="W320:W384" si="13">V320*1.12</f>
        <v>218400.00000000003</v>
      </c>
      <c r="X320" s="58"/>
      <c r="Y320" s="57">
        <v>2017</v>
      </c>
      <c r="Z320" s="55"/>
      <c r="AA320" s="54"/>
      <c r="AC320" s="308"/>
      <c r="AD320" s="156"/>
    </row>
    <row r="321" spans="2:30" ht="43.5" customHeight="1" x14ac:dyDescent="0.2">
      <c r="B321" s="278" t="s">
        <v>6557</v>
      </c>
      <c r="C321" s="59" t="s">
        <v>1854</v>
      </c>
      <c r="D321" s="55" t="s">
        <v>6912</v>
      </c>
      <c r="E321" s="74" t="s">
        <v>3904</v>
      </c>
      <c r="F321" s="210" t="s">
        <v>3107</v>
      </c>
      <c r="G321" s="74" t="s">
        <v>3905</v>
      </c>
      <c r="H321" s="116" t="s">
        <v>291</v>
      </c>
      <c r="I321" s="55" t="s">
        <v>6957</v>
      </c>
      <c r="J321" s="71">
        <v>0.6</v>
      </c>
      <c r="K321" s="60">
        <v>471810000</v>
      </c>
      <c r="L321" s="57" t="s">
        <v>3103</v>
      </c>
      <c r="M321" s="57" t="s">
        <v>1736</v>
      </c>
      <c r="N321" s="56" t="s">
        <v>3166</v>
      </c>
      <c r="O321" s="57" t="s">
        <v>1737</v>
      </c>
      <c r="P321" s="57" t="s">
        <v>6316</v>
      </c>
      <c r="Q321" s="57" t="s">
        <v>3167</v>
      </c>
      <c r="R321" s="25">
        <v>796</v>
      </c>
      <c r="S321" s="21" t="s">
        <v>6393</v>
      </c>
      <c r="T321" s="24">
        <v>15</v>
      </c>
      <c r="U321" s="15">
        <v>7500</v>
      </c>
      <c r="V321" s="58">
        <f t="shared" si="12"/>
        <v>112500</v>
      </c>
      <c r="W321" s="12">
        <f t="shared" si="13"/>
        <v>126000.00000000001</v>
      </c>
      <c r="X321" s="58"/>
      <c r="Y321" s="57">
        <v>2017</v>
      </c>
      <c r="Z321" s="55"/>
      <c r="AA321" s="54"/>
      <c r="AC321" s="308"/>
      <c r="AD321" s="156"/>
    </row>
    <row r="322" spans="2:30" ht="43.5" customHeight="1" x14ac:dyDescent="0.2">
      <c r="B322" s="278" t="s">
        <v>6557</v>
      </c>
      <c r="C322" s="59" t="s">
        <v>1855</v>
      </c>
      <c r="D322" s="55" t="s">
        <v>6912</v>
      </c>
      <c r="E322" s="72" t="s">
        <v>3904</v>
      </c>
      <c r="F322" s="210" t="s">
        <v>3107</v>
      </c>
      <c r="G322" s="74" t="s">
        <v>3905</v>
      </c>
      <c r="H322" s="27" t="s">
        <v>292</v>
      </c>
      <c r="I322" s="55" t="s">
        <v>6957</v>
      </c>
      <c r="J322" s="71">
        <v>0.6</v>
      </c>
      <c r="K322" s="60">
        <v>471810000</v>
      </c>
      <c r="L322" s="57" t="s">
        <v>3103</v>
      </c>
      <c r="M322" s="57" t="s">
        <v>1736</v>
      </c>
      <c r="N322" s="56" t="s">
        <v>3166</v>
      </c>
      <c r="O322" s="57" t="s">
        <v>1737</v>
      </c>
      <c r="P322" s="57" t="s">
        <v>6316</v>
      </c>
      <c r="Q322" s="57" t="s">
        <v>3167</v>
      </c>
      <c r="R322" s="25">
        <v>796</v>
      </c>
      <c r="S322" s="21" t="s">
        <v>6393</v>
      </c>
      <c r="T322" s="24">
        <v>2</v>
      </c>
      <c r="U322" s="15">
        <v>1004.4056</v>
      </c>
      <c r="V322" s="58">
        <f t="shared" si="12"/>
        <v>2008.8112000000001</v>
      </c>
      <c r="W322" s="12">
        <f t="shared" si="13"/>
        <v>2249.8685440000004</v>
      </c>
      <c r="X322" s="58"/>
      <c r="Y322" s="57">
        <v>2017</v>
      </c>
      <c r="Z322" s="55"/>
      <c r="AA322" s="54"/>
      <c r="AC322" s="308"/>
      <c r="AD322" s="156"/>
    </row>
    <row r="323" spans="2:30" ht="43.5" customHeight="1" x14ac:dyDescent="0.2">
      <c r="B323" s="278" t="s">
        <v>6557</v>
      </c>
      <c r="C323" s="59" t="s">
        <v>1856</v>
      </c>
      <c r="D323" s="55" t="s">
        <v>6912</v>
      </c>
      <c r="E323" s="72" t="s">
        <v>3904</v>
      </c>
      <c r="F323" s="210" t="s">
        <v>3107</v>
      </c>
      <c r="G323" s="74" t="s">
        <v>3905</v>
      </c>
      <c r="H323" s="27" t="s">
        <v>293</v>
      </c>
      <c r="I323" s="55" t="s">
        <v>6957</v>
      </c>
      <c r="J323" s="71">
        <v>0.6</v>
      </c>
      <c r="K323" s="60">
        <v>471810000</v>
      </c>
      <c r="L323" s="57" t="s">
        <v>3103</v>
      </c>
      <c r="M323" s="57" t="s">
        <v>1736</v>
      </c>
      <c r="N323" s="56" t="s">
        <v>3166</v>
      </c>
      <c r="O323" s="57" t="s">
        <v>1737</v>
      </c>
      <c r="P323" s="57" t="s">
        <v>6316</v>
      </c>
      <c r="Q323" s="57" t="s">
        <v>3167</v>
      </c>
      <c r="R323" s="25">
        <v>796</v>
      </c>
      <c r="S323" s="21" t="s">
        <v>6393</v>
      </c>
      <c r="T323" s="24">
        <v>2</v>
      </c>
      <c r="U323" s="15">
        <v>1338.2952</v>
      </c>
      <c r="V323" s="58">
        <f t="shared" si="12"/>
        <v>2676.5904</v>
      </c>
      <c r="W323" s="12">
        <f t="shared" si="13"/>
        <v>2997.7812480000002</v>
      </c>
      <c r="X323" s="58"/>
      <c r="Y323" s="57">
        <v>2017</v>
      </c>
      <c r="Z323" s="55"/>
      <c r="AA323" s="54"/>
      <c r="AC323" s="308"/>
      <c r="AD323" s="156"/>
    </row>
    <row r="324" spans="2:30" ht="43.5" customHeight="1" x14ac:dyDescent="0.2">
      <c r="B324" s="278" t="s">
        <v>6557</v>
      </c>
      <c r="C324" s="59" t="s">
        <v>1857</v>
      </c>
      <c r="D324" s="55" t="s">
        <v>6912</v>
      </c>
      <c r="E324" s="72" t="s">
        <v>3906</v>
      </c>
      <c r="F324" s="212" t="s">
        <v>294</v>
      </c>
      <c r="G324" s="72" t="s">
        <v>3907</v>
      </c>
      <c r="H324" s="115" t="s">
        <v>294</v>
      </c>
      <c r="I324" s="55" t="s">
        <v>6957</v>
      </c>
      <c r="J324" s="71">
        <v>0.6</v>
      </c>
      <c r="K324" s="60">
        <v>471810000</v>
      </c>
      <c r="L324" s="57" t="s">
        <v>3103</v>
      </c>
      <c r="M324" s="57" t="s">
        <v>1736</v>
      </c>
      <c r="N324" s="56" t="s">
        <v>3166</v>
      </c>
      <c r="O324" s="57" t="s">
        <v>1737</v>
      </c>
      <c r="P324" s="57" t="s">
        <v>6316</v>
      </c>
      <c r="Q324" s="57" t="s">
        <v>3167</v>
      </c>
      <c r="R324" s="25">
        <v>839</v>
      </c>
      <c r="S324" s="21" t="s">
        <v>6398</v>
      </c>
      <c r="T324" s="24">
        <v>1</v>
      </c>
      <c r="U324" s="15">
        <v>98251.12</v>
      </c>
      <c r="V324" s="58">
        <f t="shared" si="12"/>
        <v>98251.12</v>
      </c>
      <c r="W324" s="12">
        <f t="shared" si="13"/>
        <v>110041.25440000001</v>
      </c>
      <c r="X324" s="58"/>
      <c r="Y324" s="57">
        <v>2017</v>
      </c>
      <c r="Z324" s="55"/>
      <c r="AA324" s="54"/>
      <c r="AC324" s="308"/>
      <c r="AD324" s="156"/>
    </row>
    <row r="325" spans="2:30" ht="43.5" customHeight="1" x14ac:dyDescent="0.2">
      <c r="B325" s="278" t="s">
        <v>6557</v>
      </c>
      <c r="C325" s="59" t="s">
        <v>1858</v>
      </c>
      <c r="D325" s="55" t="s">
        <v>6912</v>
      </c>
      <c r="E325" s="72" t="s">
        <v>3908</v>
      </c>
      <c r="F325" s="212" t="s">
        <v>294</v>
      </c>
      <c r="G325" s="72" t="s">
        <v>3909</v>
      </c>
      <c r="H325" s="115" t="s">
        <v>295</v>
      </c>
      <c r="I325" s="55" t="s">
        <v>6957</v>
      </c>
      <c r="J325" s="71">
        <v>0.6</v>
      </c>
      <c r="K325" s="60">
        <v>471810000</v>
      </c>
      <c r="L325" s="57" t="s">
        <v>3103</v>
      </c>
      <c r="M325" s="57" t="s">
        <v>1736</v>
      </c>
      <c r="N325" s="56" t="s">
        <v>3166</v>
      </c>
      <c r="O325" s="57" t="s">
        <v>1737</v>
      </c>
      <c r="P325" s="57" t="s">
        <v>6316</v>
      </c>
      <c r="Q325" s="57" t="s">
        <v>3167</v>
      </c>
      <c r="R325" s="25">
        <v>796</v>
      </c>
      <c r="S325" s="21" t="s">
        <v>6393</v>
      </c>
      <c r="T325" s="24">
        <v>26</v>
      </c>
      <c r="U325" s="15">
        <v>5437</v>
      </c>
      <c r="V325" s="58">
        <f t="shared" si="12"/>
        <v>141362</v>
      </c>
      <c r="W325" s="12">
        <f t="shared" si="13"/>
        <v>158325.44</v>
      </c>
      <c r="X325" s="58"/>
      <c r="Y325" s="57">
        <v>2017</v>
      </c>
      <c r="Z325" s="55"/>
      <c r="AA325" s="54"/>
      <c r="AC325" s="308"/>
      <c r="AD325" s="156"/>
    </row>
    <row r="326" spans="2:30" ht="43.5" customHeight="1" x14ac:dyDescent="0.2">
      <c r="B326" s="278" t="s">
        <v>6557</v>
      </c>
      <c r="C326" s="59" t="s">
        <v>1859</v>
      </c>
      <c r="D326" s="55" t="s">
        <v>6912</v>
      </c>
      <c r="E326" s="74" t="s">
        <v>3908</v>
      </c>
      <c r="F326" s="212" t="s">
        <v>294</v>
      </c>
      <c r="G326" s="72" t="s">
        <v>3909</v>
      </c>
      <c r="H326" s="116" t="s">
        <v>296</v>
      </c>
      <c r="I326" s="55" t="s">
        <v>6957</v>
      </c>
      <c r="J326" s="71">
        <v>0.6</v>
      </c>
      <c r="K326" s="60">
        <v>471810000</v>
      </c>
      <c r="L326" s="57" t="s">
        <v>3103</v>
      </c>
      <c r="M326" s="57" t="s">
        <v>1736</v>
      </c>
      <c r="N326" s="56" t="s">
        <v>3166</v>
      </c>
      <c r="O326" s="57" t="s">
        <v>1737</v>
      </c>
      <c r="P326" s="57" t="s">
        <v>6316</v>
      </c>
      <c r="Q326" s="57" t="s">
        <v>3167</v>
      </c>
      <c r="R326" s="25">
        <v>796</v>
      </c>
      <c r="S326" s="21" t="s">
        <v>6393</v>
      </c>
      <c r="T326" s="24">
        <v>3</v>
      </c>
      <c r="U326" s="15">
        <v>18020</v>
      </c>
      <c r="V326" s="58">
        <v>0</v>
      </c>
      <c r="W326" s="12">
        <f t="shared" si="13"/>
        <v>0</v>
      </c>
      <c r="X326" s="58"/>
      <c r="Y326" s="57">
        <v>2017</v>
      </c>
      <c r="Z326" s="16" t="s">
        <v>6807</v>
      </c>
      <c r="AA326" s="54"/>
      <c r="AC326" s="308"/>
      <c r="AD326" s="156"/>
    </row>
    <row r="327" spans="2:30" ht="43.5" customHeight="1" x14ac:dyDescent="0.2">
      <c r="B327" s="278" t="s">
        <v>6557</v>
      </c>
      <c r="C327" s="59" t="s">
        <v>1860</v>
      </c>
      <c r="D327" s="55" t="s">
        <v>6912</v>
      </c>
      <c r="E327" s="74" t="s">
        <v>3908</v>
      </c>
      <c r="F327" s="212" t="s">
        <v>294</v>
      </c>
      <c r="G327" s="72" t="s">
        <v>3909</v>
      </c>
      <c r="H327" s="116" t="s">
        <v>297</v>
      </c>
      <c r="I327" s="55" t="s">
        <v>6957</v>
      </c>
      <c r="J327" s="71">
        <v>0.6</v>
      </c>
      <c r="K327" s="60">
        <v>471810000</v>
      </c>
      <c r="L327" s="57" t="s">
        <v>3103</v>
      </c>
      <c r="M327" s="57" t="s">
        <v>1736</v>
      </c>
      <c r="N327" s="56" t="s">
        <v>3166</v>
      </c>
      <c r="O327" s="57" t="s">
        <v>1737</v>
      </c>
      <c r="P327" s="57" t="s">
        <v>6316</v>
      </c>
      <c r="Q327" s="57" t="s">
        <v>3167</v>
      </c>
      <c r="R327" s="25">
        <v>796</v>
      </c>
      <c r="S327" s="21" t="s">
        <v>6393</v>
      </c>
      <c r="T327" s="24">
        <v>1</v>
      </c>
      <c r="U327" s="15">
        <v>2267.77</v>
      </c>
      <c r="V327" s="58">
        <v>0</v>
      </c>
      <c r="W327" s="12">
        <f t="shared" si="13"/>
        <v>0</v>
      </c>
      <c r="X327" s="58"/>
      <c r="Y327" s="57">
        <v>2017</v>
      </c>
      <c r="Z327" s="16" t="s">
        <v>6807</v>
      </c>
      <c r="AA327" s="54"/>
      <c r="AC327" s="308"/>
      <c r="AD327" s="156"/>
    </row>
    <row r="328" spans="2:30" ht="43.5" customHeight="1" x14ac:dyDescent="0.2">
      <c r="B328" s="278" t="s">
        <v>6557</v>
      </c>
      <c r="C328" s="59" t="s">
        <v>1861</v>
      </c>
      <c r="D328" s="55" t="s">
        <v>6912</v>
      </c>
      <c r="E328" s="72" t="s">
        <v>3910</v>
      </c>
      <c r="F328" s="212" t="s">
        <v>294</v>
      </c>
      <c r="G328" s="72" t="s">
        <v>3911</v>
      </c>
      <c r="H328" s="115" t="s">
        <v>298</v>
      </c>
      <c r="I328" s="55" t="s">
        <v>6957</v>
      </c>
      <c r="J328" s="71">
        <v>0.6</v>
      </c>
      <c r="K328" s="60">
        <v>471810000</v>
      </c>
      <c r="L328" s="57" t="s">
        <v>3103</v>
      </c>
      <c r="M328" s="57" t="s">
        <v>1736</v>
      </c>
      <c r="N328" s="56" t="s">
        <v>3166</v>
      </c>
      <c r="O328" s="57" t="s">
        <v>1737</v>
      </c>
      <c r="P328" s="57" t="s">
        <v>6316</v>
      </c>
      <c r="Q328" s="57" t="s">
        <v>3167</v>
      </c>
      <c r="R328" s="25">
        <v>839</v>
      </c>
      <c r="S328" s="21" t="s">
        <v>6398</v>
      </c>
      <c r="T328" s="24">
        <v>1</v>
      </c>
      <c r="U328" s="15">
        <v>50083.44</v>
      </c>
      <c r="V328" s="58">
        <f>T328*U328</f>
        <v>50083.44</v>
      </c>
      <c r="W328" s="12">
        <f t="shared" si="13"/>
        <v>56093.452800000006</v>
      </c>
      <c r="X328" s="58"/>
      <c r="Y328" s="57">
        <v>2017</v>
      </c>
      <c r="Z328" s="55"/>
      <c r="AA328" s="54"/>
      <c r="AC328" s="308"/>
      <c r="AD328" s="156"/>
    </row>
    <row r="329" spans="2:30" ht="43.5" customHeight="1" x14ac:dyDescent="0.2">
      <c r="B329" s="278" t="s">
        <v>6557</v>
      </c>
      <c r="C329" s="59" t="s">
        <v>1862</v>
      </c>
      <c r="D329" s="55" t="s">
        <v>6912</v>
      </c>
      <c r="E329" s="72" t="s">
        <v>3912</v>
      </c>
      <c r="F329" s="212" t="s">
        <v>294</v>
      </c>
      <c r="G329" s="72" t="s">
        <v>3913</v>
      </c>
      <c r="H329" s="115" t="s">
        <v>299</v>
      </c>
      <c r="I329" s="55" t="s">
        <v>6957</v>
      </c>
      <c r="J329" s="71">
        <v>0.6</v>
      </c>
      <c r="K329" s="60">
        <v>471810000</v>
      </c>
      <c r="L329" s="57" t="s">
        <v>3103</v>
      </c>
      <c r="M329" s="57" t="s">
        <v>1736</v>
      </c>
      <c r="N329" s="56" t="s">
        <v>3166</v>
      </c>
      <c r="O329" s="57" t="s">
        <v>1737</v>
      </c>
      <c r="P329" s="57" t="s">
        <v>6316</v>
      </c>
      <c r="Q329" s="57" t="s">
        <v>3167</v>
      </c>
      <c r="R329" s="25">
        <v>839</v>
      </c>
      <c r="S329" s="21" t="s">
        <v>6398</v>
      </c>
      <c r="T329" s="24">
        <v>1</v>
      </c>
      <c r="U329" s="15">
        <v>133765</v>
      </c>
      <c r="V329" s="58">
        <f>T329*U329</f>
        <v>133765</v>
      </c>
      <c r="W329" s="12">
        <f t="shared" si="13"/>
        <v>149816.80000000002</v>
      </c>
      <c r="X329" s="58"/>
      <c r="Y329" s="57">
        <v>2017</v>
      </c>
      <c r="Z329" s="55"/>
      <c r="AA329" s="54"/>
      <c r="AC329" s="308"/>
      <c r="AD329" s="156"/>
    </row>
    <row r="330" spans="2:30" ht="43.5" customHeight="1" x14ac:dyDescent="0.2">
      <c r="B330" s="278" t="s">
        <v>6557</v>
      </c>
      <c r="C330" s="59" t="s">
        <v>1863</v>
      </c>
      <c r="D330" s="55" t="s">
        <v>6912</v>
      </c>
      <c r="E330" s="72" t="s">
        <v>3914</v>
      </c>
      <c r="F330" s="212" t="s">
        <v>294</v>
      </c>
      <c r="G330" s="72" t="s">
        <v>3915</v>
      </c>
      <c r="H330" s="115" t="s">
        <v>300</v>
      </c>
      <c r="I330" s="55" t="s">
        <v>6957</v>
      </c>
      <c r="J330" s="71">
        <v>0.6</v>
      </c>
      <c r="K330" s="60">
        <v>471810000</v>
      </c>
      <c r="L330" s="57" t="s">
        <v>3103</v>
      </c>
      <c r="M330" s="57" t="s">
        <v>1736</v>
      </c>
      <c r="N330" s="56" t="s">
        <v>3166</v>
      </c>
      <c r="O330" s="57" t="s">
        <v>1737</v>
      </c>
      <c r="P330" s="57" t="s">
        <v>6316</v>
      </c>
      <c r="Q330" s="57" t="s">
        <v>3167</v>
      </c>
      <c r="R330" s="25">
        <v>839</v>
      </c>
      <c r="S330" s="21" t="s">
        <v>6398</v>
      </c>
      <c r="T330" s="24">
        <v>1</v>
      </c>
      <c r="U330" s="15">
        <v>90314.4</v>
      </c>
      <c r="V330" s="58">
        <f>T330*U330</f>
        <v>90314.4</v>
      </c>
      <c r="W330" s="12">
        <f t="shared" si="13"/>
        <v>101152.128</v>
      </c>
      <c r="X330" s="58"/>
      <c r="Y330" s="57">
        <v>2017</v>
      </c>
      <c r="Z330" s="55"/>
      <c r="AA330" s="54"/>
      <c r="AC330" s="308"/>
      <c r="AD330" s="156"/>
    </row>
    <row r="331" spans="2:30" ht="43.5" customHeight="1" x14ac:dyDescent="0.2">
      <c r="B331" s="278" t="s">
        <v>6557</v>
      </c>
      <c r="C331" s="59" t="s">
        <v>1864</v>
      </c>
      <c r="D331" s="55" t="s">
        <v>6912</v>
      </c>
      <c r="E331" s="72" t="s">
        <v>3914</v>
      </c>
      <c r="F331" s="212" t="s">
        <v>294</v>
      </c>
      <c r="G331" s="72" t="s">
        <v>3915</v>
      </c>
      <c r="H331" s="115" t="s">
        <v>301</v>
      </c>
      <c r="I331" s="55" t="s">
        <v>6957</v>
      </c>
      <c r="J331" s="71">
        <v>0.6</v>
      </c>
      <c r="K331" s="60">
        <v>471810000</v>
      </c>
      <c r="L331" s="57" t="s">
        <v>3103</v>
      </c>
      <c r="M331" s="57" t="s">
        <v>1736</v>
      </c>
      <c r="N331" s="56" t="s">
        <v>3166</v>
      </c>
      <c r="O331" s="57" t="s">
        <v>1737</v>
      </c>
      <c r="P331" s="57" t="s">
        <v>6316</v>
      </c>
      <c r="Q331" s="57" t="s">
        <v>3167</v>
      </c>
      <c r="R331" s="25">
        <v>839</v>
      </c>
      <c r="S331" s="21" t="s">
        <v>6398</v>
      </c>
      <c r="T331" s="24">
        <v>1</v>
      </c>
      <c r="U331" s="15">
        <v>96882.72</v>
      </c>
      <c r="V331" s="58">
        <f>T331*U331</f>
        <v>96882.72</v>
      </c>
      <c r="W331" s="12">
        <f t="shared" si="13"/>
        <v>108508.64640000001</v>
      </c>
      <c r="X331" s="58"/>
      <c r="Y331" s="57">
        <v>2017</v>
      </c>
      <c r="Z331" s="55"/>
      <c r="AA331" s="54"/>
      <c r="AC331" s="308"/>
      <c r="AD331" s="156"/>
    </row>
    <row r="332" spans="2:30" ht="43.5" customHeight="1" x14ac:dyDescent="0.2">
      <c r="B332" s="278" t="s">
        <v>6557</v>
      </c>
      <c r="C332" s="59" t="s">
        <v>1865</v>
      </c>
      <c r="D332" s="55" t="s">
        <v>6912</v>
      </c>
      <c r="E332" s="74" t="s">
        <v>3916</v>
      </c>
      <c r="F332" s="210" t="s">
        <v>3917</v>
      </c>
      <c r="G332" s="74" t="s">
        <v>3918</v>
      </c>
      <c r="H332" s="116" t="s">
        <v>302</v>
      </c>
      <c r="I332" s="55" t="s">
        <v>6957</v>
      </c>
      <c r="J332" s="71">
        <v>0.6</v>
      </c>
      <c r="K332" s="60">
        <v>471810000</v>
      </c>
      <c r="L332" s="57" t="s">
        <v>3103</v>
      </c>
      <c r="M332" s="57" t="s">
        <v>1736</v>
      </c>
      <c r="N332" s="56" t="s">
        <v>3166</v>
      </c>
      <c r="O332" s="57" t="s">
        <v>1737</v>
      </c>
      <c r="P332" s="57" t="s">
        <v>6316</v>
      </c>
      <c r="Q332" s="57" t="s">
        <v>3167</v>
      </c>
      <c r="R332" s="25">
        <v>796</v>
      </c>
      <c r="S332" s="21" t="s">
        <v>6393</v>
      </c>
      <c r="T332" s="24">
        <v>1</v>
      </c>
      <c r="U332" s="15">
        <v>1156</v>
      </c>
      <c r="V332" s="58">
        <v>0</v>
      </c>
      <c r="W332" s="12">
        <f t="shared" si="13"/>
        <v>0</v>
      </c>
      <c r="X332" s="58"/>
      <c r="Y332" s="57">
        <v>2017</v>
      </c>
      <c r="Z332" s="16" t="s">
        <v>6807</v>
      </c>
      <c r="AA332" s="54"/>
      <c r="AC332" s="308"/>
      <c r="AD332" s="156"/>
    </row>
    <row r="333" spans="2:30" ht="43.5" customHeight="1" x14ac:dyDescent="0.2">
      <c r="B333" s="278" t="s">
        <v>6557</v>
      </c>
      <c r="C333" s="59" t="s">
        <v>1866</v>
      </c>
      <c r="D333" s="55" t="s">
        <v>6912</v>
      </c>
      <c r="E333" s="74" t="s">
        <v>3916</v>
      </c>
      <c r="F333" s="210" t="s">
        <v>3917</v>
      </c>
      <c r="G333" s="74" t="s">
        <v>3918</v>
      </c>
      <c r="H333" s="116" t="s">
        <v>303</v>
      </c>
      <c r="I333" s="55" t="s">
        <v>6957</v>
      </c>
      <c r="J333" s="71">
        <v>0.6</v>
      </c>
      <c r="K333" s="60">
        <v>471810000</v>
      </c>
      <c r="L333" s="57" t="s">
        <v>3103</v>
      </c>
      <c r="M333" s="57" t="s">
        <v>1736</v>
      </c>
      <c r="N333" s="56" t="s">
        <v>3166</v>
      </c>
      <c r="O333" s="57" t="s">
        <v>1737</v>
      </c>
      <c r="P333" s="57" t="s">
        <v>6316</v>
      </c>
      <c r="Q333" s="57" t="s">
        <v>3167</v>
      </c>
      <c r="R333" s="25">
        <v>796</v>
      </c>
      <c r="S333" s="21" t="s">
        <v>6393</v>
      </c>
      <c r="T333" s="24">
        <v>5</v>
      </c>
      <c r="U333" s="15">
        <v>135.54</v>
      </c>
      <c r="V333" s="58">
        <v>0</v>
      </c>
      <c r="W333" s="12">
        <f t="shared" si="13"/>
        <v>0</v>
      </c>
      <c r="X333" s="58"/>
      <c r="Y333" s="57">
        <v>2017</v>
      </c>
      <c r="Z333" s="16" t="s">
        <v>6807</v>
      </c>
      <c r="AA333" s="54"/>
      <c r="AC333" s="308"/>
      <c r="AD333" s="156"/>
    </row>
    <row r="334" spans="2:30" ht="43.5" customHeight="1" x14ac:dyDescent="0.2">
      <c r="B334" s="278" t="s">
        <v>6557</v>
      </c>
      <c r="C334" s="59" t="s">
        <v>1867</v>
      </c>
      <c r="D334" s="55" t="s">
        <v>6912</v>
      </c>
      <c r="E334" s="72" t="s">
        <v>3912</v>
      </c>
      <c r="F334" s="212" t="s">
        <v>294</v>
      </c>
      <c r="G334" s="72" t="s">
        <v>3913</v>
      </c>
      <c r="H334" s="115" t="s">
        <v>304</v>
      </c>
      <c r="I334" s="55" t="s">
        <v>6957</v>
      </c>
      <c r="J334" s="71">
        <v>0.6</v>
      </c>
      <c r="K334" s="60">
        <v>471810000</v>
      </c>
      <c r="L334" s="57" t="s">
        <v>3103</v>
      </c>
      <c r="M334" s="57" t="s">
        <v>1736</v>
      </c>
      <c r="N334" s="56" t="s">
        <v>3166</v>
      </c>
      <c r="O334" s="57" t="s">
        <v>1737</v>
      </c>
      <c r="P334" s="57" t="s">
        <v>6316</v>
      </c>
      <c r="Q334" s="57" t="s">
        <v>3167</v>
      </c>
      <c r="R334" s="25">
        <v>839</v>
      </c>
      <c r="S334" s="21" t="s">
        <v>6398</v>
      </c>
      <c r="T334" s="24">
        <v>2</v>
      </c>
      <c r="U334" s="15">
        <v>470455.92</v>
      </c>
      <c r="V334" s="58">
        <f>T334*U334</f>
        <v>940911.84</v>
      </c>
      <c r="W334" s="12">
        <f t="shared" si="13"/>
        <v>1053821.2608</v>
      </c>
      <c r="X334" s="58"/>
      <c r="Y334" s="57">
        <v>2017</v>
      </c>
      <c r="Z334" s="55"/>
      <c r="AA334" s="54"/>
      <c r="AC334" s="308"/>
      <c r="AD334" s="156"/>
    </row>
    <row r="335" spans="2:30" ht="43.5" customHeight="1" x14ac:dyDescent="0.2">
      <c r="B335" s="278" t="s">
        <v>6557</v>
      </c>
      <c r="C335" s="59" t="s">
        <v>1868</v>
      </c>
      <c r="D335" s="55" t="s">
        <v>6912</v>
      </c>
      <c r="E335" s="72" t="s">
        <v>3919</v>
      </c>
      <c r="F335" s="212" t="s">
        <v>3920</v>
      </c>
      <c r="G335" s="72" t="s">
        <v>3921</v>
      </c>
      <c r="H335" s="115" t="s">
        <v>305</v>
      </c>
      <c r="I335" s="55" t="s">
        <v>6957</v>
      </c>
      <c r="J335" s="71">
        <v>0.6</v>
      </c>
      <c r="K335" s="60">
        <v>471810000</v>
      </c>
      <c r="L335" s="57" t="s">
        <v>3103</v>
      </c>
      <c r="M335" s="57" t="s">
        <v>1736</v>
      </c>
      <c r="N335" s="56" t="s">
        <v>3166</v>
      </c>
      <c r="O335" s="57" t="s">
        <v>1737</v>
      </c>
      <c r="P335" s="57" t="s">
        <v>6316</v>
      </c>
      <c r="Q335" s="57" t="s">
        <v>3167</v>
      </c>
      <c r="R335" s="205" t="s">
        <v>6397</v>
      </c>
      <c r="S335" s="75" t="s">
        <v>6396</v>
      </c>
      <c r="T335" s="24">
        <v>1127</v>
      </c>
      <c r="U335" s="15">
        <v>150</v>
      </c>
      <c r="V335" s="58">
        <f>T335*U335</f>
        <v>169050</v>
      </c>
      <c r="W335" s="12">
        <f t="shared" si="13"/>
        <v>189336.00000000003</v>
      </c>
      <c r="X335" s="58"/>
      <c r="Y335" s="57">
        <v>2017</v>
      </c>
      <c r="Z335" s="55"/>
      <c r="AA335" s="54"/>
      <c r="AC335" s="308"/>
      <c r="AD335" s="156"/>
    </row>
    <row r="336" spans="2:30" ht="43.5" customHeight="1" x14ac:dyDescent="0.2">
      <c r="B336" s="278" t="s">
        <v>6557</v>
      </c>
      <c r="C336" s="59" t="s">
        <v>1869</v>
      </c>
      <c r="D336" s="55" t="s">
        <v>6912</v>
      </c>
      <c r="E336" s="72" t="s">
        <v>3922</v>
      </c>
      <c r="F336" s="212" t="s">
        <v>3923</v>
      </c>
      <c r="G336" s="72" t="s">
        <v>3924</v>
      </c>
      <c r="H336" s="27" t="s">
        <v>306</v>
      </c>
      <c r="I336" s="55" t="s">
        <v>6957</v>
      </c>
      <c r="J336" s="71">
        <v>0.6</v>
      </c>
      <c r="K336" s="60">
        <v>471810000</v>
      </c>
      <c r="L336" s="57" t="s">
        <v>3103</v>
      </c>
      <c r="M336" s="57" t="s">
        <v>1736</v>
      </c>
      <c r="N336" s="56" t="s">
        <v>3166</v>
      </c>
      <c r="O336" s="57" t="s">
        <v>1737</v>
      </c>
      <c r="P336" s="57" t="s">
        <v>6316</v>
      </c>
      <c r="Q336" s="57" t="s">
        <v>3167</v>
      </c>
      <c r="R336" s="25">
        <v>796</v>
      </c>
      <c r="S336" s="21" t="s">
        <v>6393</v>
      </c>
      <c r="T336" s="24">
        <v>14</v>
      </c>
      <c r="U336" s="15">
        <v>1400</v>
      </c>
      <c r="V336" s="58">
        <f>T336*U336</f>
        <v>19600</v>
      </c>
      <c r="W336" s="12">
        <f t="shared" si="13"/>
        <v>21952.000000000004</v>
      </c>
      <c r="X336" s="58"/>
      <c r="Y336" s="57">
        <v>2017</v>
      </c>
      <c r="Z336" s="55"/>
      <c r="AA336" s="54"/>
      <c r="AC336" s="308"/>
      <c r="AD336" s="156"/>
    </row>
    <row r="337" spans="2:30" ht="43.5" customHeight="1" x14ac:dyDescent="0.2">
      <c r="B337" s="278" t="s">
        <v>6557</v>
      </c>
      <c r="C337" s="59" t="s">
        <v>1870</v>
      </c>
      <c r="D337" s="55" t="s">
        <v>6912</v>
      </c>
      <c r="E337" s="72" t="s">
        <v>3925</v>
      </c>
      <c r="F337" s="212" t="s">
        <v>3923</v>
      </c>
      <c r="G337" s="72" t="s">
        <v>3926</v>
      </c>
      <c r="H337" s="27" t="s">
        <v>307</v>
      </c>
      <c r="I337" s="55" t="s">
        <v>6957</v>
      </c>
      <c r="J337" s="71">
        <v>0.6</v>
      </c>
      <c r="K337" s="60">
        <v>471810000</v>
      </c>
      <c r="L337" s="57" t="s">
        <v>3103</v>
      </c>
      <c r="M337" s="57" t="s">
        <v>1736</v>
      </c>
      <c r="N337" s="56" t="s">
        <v>3166</v>
      </c>
      <c r="O337" s="57" t="s">
        <v>1737</v>
      </c>
      <c r="P337" s="57" t="s">
        <v>6316</v>
      </c>
      <c r="Q337" s="57" t="s">
        <v>3167</v>
      </c>
      <c r="R337" s="25">
        <v>796</v>
      </c>
      <c r="S337" s="21" t="s">
        <v>6393</v>
      </c>
      <c r="T337" s="24">
        <v>4</v>
      </c>
      <c r="U337" s="15">
        <v>17000</v>
      </c>
      <c r="V337" s="58">
        <f>T337*U337</f>
        <v>68000</v>
      </c>
      <c r="W337" s="12">
        <f t="shared" si="13"/>
        <v>76160</v>
      </c>
      <c r="X337" s="58"/>
      <c r="Y337" s="57">
        <v>2017</v>
      </c>
      <c r="Z337" s="55"/>
      <c r="AA337" s="54"/>
      <c r="AC337" s="308"/>
      <c r="AD337" s="156"/>
    </row>
    <row r="338" spans="2:30" ht="43.5" customHeight="1" x14ac:dyDescent="0.2">
      <c r="B338" s="278" t="s">
        <v>6557</v>
      </c>
      <c r="C338" s="59" t="s">
        <v>1871</v>
      </c>
      <c r="D338" s="55" t="s">
        <v>6912</v>
      </c>
      <c r="E338" s="74" t="s">
        <v>3927</v>
      </c>
      <c r="F338" s="210" t="s">
        <v>3923</v>
      </c>
      <c r="G338" s="74" t="s">
        <v>3928</v>
      </c>
      <c r="H338" s="116" t="s">
        <v>308</v>
      </c>
      <c r="I338" s="55" t="s">
        <v>6957</v>
      </c>
      <c r="J338" s="71">
        <v>0.6</v>
      </c>
      <c r="K338" s="60">
        <v>471810000</v>
      </c>
      <c r="L338" s="57" t="s">
        <v>3103</v>
      </c>
      <c r="M338" s="57" t="s">
        <v>1736</v>
      </c>
      <c r="N338" s="56" t="s">
        <v>3166</v>
      </c>
      <c r="O338" s="57" t="s">
        <v>1737</v>
      </c>
      <c r="P338" s="57" t="s">
        <v>6316</v>
      </c>
      <c r="Q338" s="57" t="s">
        <v>3167</v>
      </c>
      <c r="R338" s="25">
        <v>796</v>
      </c>
      <c r="S338" s="21" t="s">
        <v>6393</v>
      </c>
      <c r="T338" s="24">
        <v>1</v>
      </c>
      <c r="U338" s="15">
        <v>7495.8</v>
      </c>
      <c r="V338" s="58">
        <v>0</v>
      </c>
      <c r="W338" s="12">
        <f t="shared" si="13"/>
        <v>0</v>
      </c>
      <c r="X338" s="58"/>
      <c r="Y338" s="57">
        <v>2017</v>
      </c>
      <c r="Z338" s="16" t="s">
        <v>6807</v>
      </c>
      <c r="AA338" s="54"/>
      <c r="AC338" s="308"/>
      <c r="AD338" s="156"/>
    </row>
    <row r="339" spans="2:30" ht="43.5" customHeight="1" x14ac:dyDescent="0.2">
      <c r="B339" s="278" t="s">
        <v>6557</v>
      </c>
      <c r="C339" s="59" t="s">
        <v>1872</v>
      </c>
      <c r="D339" s="55" t="s">
        <v>6912</v>
      </c>
      <c r="E339" s="72" t="s">
        <v>3929</v>
      </c>
      <c r="F339" s="212" t="s">
        <v>3930</v>
      </c>
      <c r="G339" s="72" t="s">
        <v>3931</v>
      </c>
      <c r="H339" s="115" t="s">
        <v>309</v>
      </c>
      <c r="I339" s="55" t="s">
        <v>6957</v>
      </c>
      <c r="J339" s="71">
        <v>0.6</v>
      </c>
      <c r="K339" s="60">
        <v>471810000</v>
      </c>
      <c r="L339" s="57" t="s">
        <v>3103</v>
      </c>
      <c r="M339" s="57" t="s">
        <v>1736</v>
      </c>
      <c r="N339" s="56" t="s">
        <v>3166</v>
      </c>
      <c r="O339" s="57" t="s">
        <v>1737</v>
      </c>
      <c r="P339" s="57" t="s">
        <v>6316</v>
      </c>
      <c r="Q339" s="57" t="s">
        <v>3167</v>
      </c>
      <c r="R339" s="25">
        <v>796</v>
      </c>
      <c r="S339" s="21" t="s">
        <v>6393</v>
      </c>
      <c r="T339" s="24">
        <v>4</v>
      </c>
      <c r="U339" s="15">
        <v>273.68</v>
      </c>
      <c r="V339" s="58">
        <f t="shared" ref="V339:V345" si="14">T339*U339</f>
        <v>1094.72</v>
      </c>
      <c r="W339" s="12">
        <f t="shared" si="13"/>
        <v>1226.0864000000001</v>
      </c>
      <c r="X339" s="58"/>
      <c r="Y339" s="57">
        <v>2017</v>
      </c>
      <c r="Z339" s="55"/>
      <c r="AA339" s="54"/>
      <c r="AC339" s="308"/>
      <c r="AD339" s="156"/>
    </row>
    <row r="340" spans="2:30" ht="43.5" customHeight="1" x14ac:dyDescent="0.2">
      <c r="B340" s="278" t="s">
        <v>6557</v>
      </c>
      <c r="C340" s="59" t="s">
        <v>1873</v>
      </c>
      <c r="D340" s="55" t="s">
        <v>6912</v>
      </c>
      <c r="E340" s="72" t="s">
        <v>3929</v>
      </c>
      <c r="F340" s="212" t="s">
        <v>3930</v>
      </c>
      <c r="G340" s="72" t="s">
        <v>3931</v>
      </c>
      <c r="H340" s="115" t="s">
        <v>310</v>
      </c>
      <c r="I340" s="55" t="s">
        <v>6957</v>
      </c>
      <c r="J340" s="71">
        <v>0.6</v>
      </c>
      <c r="K340" s="60">
        <v>471810000</v>
      </c>
      <c r="L340" s="57" t="s">
        <v>3103</v>
      </c>
      <c r="M340" s="57" t="s">
        <v>1736</v>
      </c>
      <c r="N340" s="56" t="s">
        <v>3166</v>
      </c>
      <c r="O340" s="57" t="s">
        <v>1737</v>
      </c>
      <c r="P340" s="57" t="s">
        <v>6316</v>
      </c>
      <c r="Q340" s="57" t="s">
        <v>3167</v>
      </c>
      <c r="R340" s="25">
        <v>796</v>
      </c>
      <c r="S340" s="21" t="s">
        <v>6393</v>
      </c>
      <c r="T340" s="24">
        <v>5</v>
      </c>
      <c r="U340" s="15">
        <v>363.99439999999998</v>
      </c>
      <c r="V340" s="58">
        <f t="shared" si="14"/>
        <v>1819.972</v>
      </c>
      <c r="W340" s="12">
        <f t="shared" si="13"/>
        <v>2038.3686400000001</v>
      </c>
      <c r="X340" s="58"/>
      <c r="Y340" s="57">
        <v>2017</v>
      </c>
      <c r="Z340" s="55"/>
      <c r="AA340" s="54"/>
      <c r="AC340" s="308"/>
      <c r="AD340" s="156"/>
    </row>
    <row r="341" spans="2:30" ht="43.5" customHeight="1" x14ac:dyDescent="0.2">
      <c r="B341" s="278" t="s">
        <v>6557</v>
      </c>
      <c r="C341" s="59" t="s">
        <v>1874</v>
      </c>
      <c r="D341" s="55" t="s">
        <v>6912</v>
      </c>
      <c r="E341" s="72" t="s">
        <v>3929</v>
      </c>
      <c r="F341" s="212" t="s">
        <v>3930</v>
      </c>
      <c r="G341" s="72" t="s">
        <v>3931</v>
      </c>
      <c r="H341" s="115" t="s">
        <v>311</v>
      </c>
      <c r="I341" s="55" t="s">
        <v>6957</v>
      </c>
      <c r="J341" s="71">
        <v>0.6</v>
      </c>
      <c r="K341" s="60">
        <v>471810000</v>
      </c>
      <c r="L341" s="57" t="s">
        <v>3103</v>
      </c>
      <c r="M341" s="57" t="s">
        <v>1736</v>
      </c>
      <c r="N341" s="56" t="s">
        <v>3166</v>
      </c>
      <c r="O341" s="57" t="s">
        <v>1737</v>
      </c>
      <c r="P341" s="57" t="s">
        <v>6316</v>
      </c>
      <c r="Q341" s="57" t="s">
        <v>3167</v>
      </c>
      <c r="R341" s="25">
        <v>796</v>
      </c>
      <c r="S341" s="21" t="s">
        <v>6393</v>
      </c>
      <c r="T341" s="24">
        <v>15</v>
      </c>
      <c r="U341" s="15">
        <v>522.72879999999998</v>
      </c>
      <c r="V341" s="58">
        <f t="shared" si="14"/>
        <v>7840.9319999999998</v>
      </c>
      <c r="W341" s="12">
        <f t="shared" si="13"/>
        <v>8781.8438400000014</v>
      </c>
      <c r="X341" s="58"/>
      <c r="Y341" s="57">
        <v>2017</v>
      </c>
      <c r="Z341" s="55"/>
      <c r="AA341" s="54"/>
      <c r="AC341" s="308"/>
      <c r="AD341" s="156"/>
    </row>
    <row r="342" spans="2:30" ht="43.5" customHeight="1" x14ac:dyDescent="0.2">
      <c r="B342" s="278" t="s">
        <v>6557</v>
      </c>
      <c r="C342" s="59" t="s">
        <v>1875</v>
      </c>
      <c r="D342" s="55" t="s">
        <v>6912</v>
      </c>
      <c r="E342" s="74" t="s">
        <v>3932</v>
      </c>
      <c r="F342" s="210" t="s">
        <v>3933</v>
      </c>
      <c r="G342" s="74" t="s">
        <v>3934</v>
      </c>
      <c r="H342" s="116" t="s">
        <v>312</v>
      </c>
      <c r="I342" s="55" t="s">
        <v>6957</v>
      </c>
      <c r="J342" s="71">
        <v>0.6</v>
      </c>
      <c r="K342" s="60">
        <v>471810000</v>
      </c>
      <c r="L342" s="57" t="s">
        <v>3103</v>
      </c>
      <c r="M342" s="57" t="s">
        <v>1736</v>
      </c>
      <c r="N342" s="56" t="s">
        <v>3166</v>
      </c>
      <c r="O342" s="57" t="s">
        <v>1737</v>
      </c>
      <c r="P342" s="57" t="s">
        <v>6316</v>
      </c>
      <c r="Q342" s="57" t="s">
        <v>3167</v>
      </c>
      <c r="R342" s="25">
        <v>166</v>
      </c>
      <c r="S342" s="21" t="s">
        <v>6322</v>
      </c>
      <c r="T342" s="24">
        <v>33.589999999999996</v>
      </c>
      <c r="U342" s="15">
        <v>1500</v>
      </c>
      <c r="V342" s="58">
        <f t="shared" si="14"/>
        <v>50384.999999999993</v>
      </c>
      <c r="W342" s="12">
        <f t="shared" si="13"/>
        <v>56431.199999999997</v>
      </c>
      <c r="X342" s="58"/>
      <c r="Y342" s="57">
        <v>2017</v>
      </c>
      <c r="Z342" s="55"/>
      <c r="AA342" s="54"/>
      <c r="AC342" s="308"/>
      <c r="AD342" s="156"/>
    </row>
    <row r="343" spans="2:30" ht="43.5" customHeight="1" x14ac:dyDescent="0.2">
      <c r="B343" s="278" t="s">
        <v>6557</v>
      </c>
      <c r="C343" s="59" t="s">
        <v>1876</v>
      </c>
      <c r="D343" s="55" t="s">
        <v>6912</v>
      </c>
      <c r="E343" s="72" t="s">
        <v>3935</v>
      </c>
      <c r="F343" s="212" t="s">
        <v>3933</v>
      </c>
      <c r="G343" s="72" t="s">
        <v>3934</v>
      </c>
      <c r="H343" s="115" t="s">
        <v>313</v>
      </c>
      <c r="I343" s="55" t="s">
        <v>6957</v>
      </c>
      <c r="J343" s="71">
        <v>0.6</v>
      </c>
      <c r="K343" s="60">
        <v>471810000</v>
      </c>
      <c r="L343" s="57" t="s">
        <v>3103</v>
      </c>
      <c r="M343" s="57" t="s">
        <v>1736</v>
      </c>
      <c r="N343" s="56" t="s">
        <v>3166</v>
      </c>
      <c r="O343" s="57" t="s">
        <v>1737</v>
      </c>
      <c r="P343" s="57" t="s">
        <v>6316</v>
      </c>
      <c r="Q343" s="57" t="s">
        <v>3167</v>
      </c>
      <c r="R343" s="25">
        <v>796</v>
      </c>
      <c r="S343" s="21" t="s">
        <v>6393</v>
      </c>
      <c r="T343" s="24">
        <v>8740</v>
      </c>
      <c r="U343" s="15">
        <v>4</v>
      </c>
      <c r="V343" s="58">
        <f t="shared" si="14"/>
        <v>34960</v>
      </c>
      <c r="W343" s="12">
        <f t="shared" si="13"/>
        <v>39155.200000000004</v>
      </c>
      <c r="X343" s="58"/>
      <c r="Y343" s="57">
        <v>2017</v>
      </c>
      <c r="Z343" s="55"/>
      <c r="AA343" s="54"/>
      <c r="AC343" s="308"/>
      <c r="AD343" s="156"/>
    </row>
    <row r="344" spans="2:30" ht="43.5" customHeight="1" x14ac:dyDescent="0.2">
      <c r="B344" s="278" t="s">
        <v>6557</v>
      </c>
      <c r="C344" s="59" t="s">
        <v>1877</v>
      </c>
      <c r="D344" s="55" t="s">
        <v>6912</v>
      </c>
      <c r="E344" s="72" t="s">
        <v>3936</v>
      </c>
      <c r="F344" s="212" t="s">
        <v>3933</v>
      </c>
      <c r="G344" s="72" t="s">
        <v>3937</v>
      </c>
      <c r="H344" s="115" t="s">
        <v>314</v>
      </c>
      <c r="I344" s="55" t="s">
        <v>6957</v>
      </c>
      <c r="J344" s="71">
        <v>0.6</v>
      </c>
      <c r="K344" s="60">
        <v>471810000</v>
      </c>
      <c r="L344" s="57" t="s">
        <v>3103</v>
      </c>
      <c r="M344" s="57" t="s">
        <v>1736</v>
      </c>
      <c r="N344" s="56" t="s">
        <v>3166</v>
      </c>
      <c r="O344" s="57" t="s">
        <v>1737</v>
      </c>
      <c r="P344" s="57" t="s">
        <v>6316</v>
      </c>
      <c r="Q344" s="57" t="s">
        <v>3167</v>
      </c>
      <c r="R344" s="25">
        <v>796</v>
      </c>
      <c r="S344" s="21" t="s">
        <v>6393</v>
      </c>
      <c r="T344" s="24">
        <v>20010</v>
      </c>
      <c r="U344" s="15">
        <v>4</v>
      </c>
      <c r="V344" s="58">
        <f t="shared" si="14"/>
        <v>80040</v>
      </c>
      <c r="W344" s="12">
        <f t="shared" si="13"/>
        <v>89644.800000000003</v>
      </c>
      <c r="X344" s="58"/>
      <c r="Y344" s="57">
        <v>2017</v>
      </c>
      <c r="Z344" s="55"/>
      <c r="AA344" s="54"/>
      <c r="AC344" s="308"/>
      <c r="AD344" s="156"/>
    </row>
    <row r="345" spans="2:30" ht="43.5" customHeight="1" x14ac:dyDescent="0.2">
      <c r="B345" s="278" t="s">
        <v>6557</v>
      </c>
      <c r="C345" s="59" t="s">
        <v>1878</v>
      </c>
      <c r="D345" s="55" t="s">
        <v>6912</v>
      </c>
      <c r="E345" s="72" t="s">
        <v>3936</v>
      </c>
      <c r="F345" s="212" t="s">
        <v>3933</v>
      </c>
      <c r="G345" s="72" t="s">
        <v>3937</v>
      </c>
      <c r="H345" s="115" t="s">
        <v>315</v>
      </c>
      <c r="I345" s="55" t="s">
        <v>6957</v>
      </c>
      <c r="J345" s="71">
        <v>0.6</v>
      </c>
      <c r="K345" s="60">
        <v>471810000</v>
      </c>
      <c r="L345" s="57" t="s">
        <v>3103</v>
      </c>
      <c r="M345" s="57" t="s">
        <v>1736</v>
      </c>
      <c r="N345" s="56" t="s">
        <v>3166</v>
      </c>
      <c r="O345" s="57" t="s">
        <v>1737</v>
      </c>
      <c r="P345" s="57" t="s">
        <v>6316</v>
      </c>
      <c r="Q345" s="57" t="s">
        <v>3167</v>
      </c>
      <c r="R345" s="25">
        <v>796</v>
      </c>
      <c r="S345" s="21" t="s">
        <v>6393</v>
      </c>
      <c r="T345" s="24">
        <v>21482</v>
      </c>
      <c r="U345" s="15">
        <v>6</v>
      </c>
      <c r="V345" s="58">
        <f t="shared" si="14"/>
        <v>128892</v>
      </c>
      <c r="W345" s="12">
        <f t="shared" si="13"/>
        <v>144359.04000000001</v>
      </c>
      <c r="X345" s="58"/>
      <c r="Y345" s="57">
        <v>2017</v>
      </c>
      <c r="Z345" s="55"/>
      <c r="AA345" s="54"/>
      <c r="AC345" s="308"/>
      <c r="AD345" s="156"/>
    </row>
    <row r="346" spans="2:30" ht="43.5" customHeight="1" x14ac:dyDescent="0.2">
      <c r="B346" s="278" t="s">
        <v>6557</v>
      </c>
      <c r="C346" s="59" t="s">
        <v>1879</v>
      </c>
      <c r="D346" s="55" t="s">
        <v>6912</v>
      </c>
      <c r="E346" s="78" t="s">
        <v>3786</v>
      </c>
      <c r="F346" s="210" t="s">
        <v>316</v>
      </c>
      <c r="G346" s="74" t="s">
        <v>3938</v>
      </c>
      <c r="H346" s="117" t="s">
        <v>316</v>
      </c>
      <c r="I346" s="55" t="s">
        <v>6957</v>
      </c>
      <c r="J346" s="71">
        <v>0.6</v>
      </c>
      <c r="K346" s="60">
        <v>471810000</v>
      </c>
      <c r="L346" s="57" t="s">
        <v>3103</v>
      </c>
      <c r="M346" s="57" t="s">
        <v>1736</v>
      </c>
      <c r="N346" s="56" t="s">
        <v>3166</v>
      </c>
      <c r="O346" s="57" t="s">
        <v>1737</v>
      </c>
      <c r="P346" s="57" t="s">
        <v>6316</v>
      </c>
      <c r="Q346" s="57" t="s">
        <v>3167</v>
      </c>
      <c r="R346" s="25">
        <v>113</v>
      </c>
      <c r="S346" s="21" t="s">
        <v>6395</v>
      </c>
      <c r="T346" s="24">
        <v>11196.09</v>
      </c>
      <c r="U346" s="15">
        <v>244</v>
      </c>
      <c r="V346" s="58">
        <v>0</v>
      </c>
      <c r="W346" s="12">
        <f t="shared" si="13"/>
        <v>0</v>
      </c>
      <c r="X346" s="58"/>
      <c r="Y346" s="57">
        <v>2017</v>
      </c>
      <c r="Z346" s="16" t="s">
        <v>6807</v>
      </c>
      <c r="AA346" s="54"/>
      <c r="AC346" s="308"/>
      <c r="AD346" s="156"/>
    </row>
    <row r="347" spans="2:30" ht="43.5" customHeight="1" x14ac:dyDescent="0.2">
      <c r="B347" s="278" t="s">
        <v>6557</v>
      </c>
      <c r="C347" s="59" t="s">
        <v>6939</v>
      </c>
      <c r="D347" s="55" t="s">
        <v>6912</v>
      </c>
      <c r="E347" s="78" t="s">
        <v>3786</v>
      </c>
      <c r="F347" s="210" t="s">
        <v>316</v>
      </c>
      <c r="G347" s="74" t="s">
        <v>3938</v>
      </c>
      <c r="H347" s="117" t="s">
        <v>316</v>
      </c>
      <c r="I347" s="55" t="s">
        <v>6957</v>
      </c>
      <c r="J347" s="71">
        <v>0.6</v>
      </c>
      <c r="K347" s="60">
        <v>471810000</v>
      </c>
      <c r="L347" s="57" t="s">
        <v>3103</v>
      </c>
      <c r="M347" s="57" t="s">
        <v>1736</v>
      </c>
      <c r="N347" s="56" t="s">
        <v>3166</v>
      </c>
      <c r="O347" s="57" t="s">
        <v>1737</v>
      </c>
      <c r="P347" s="57" t="s">
        <v>6316</v>
      </c>
      <c r="Q347" s="57" t="s">
        <v>3167</v>
      </c>
      <c r="R347" s="25">
        <v>113</v>
      </c>
      <c r="S347" s="21" t="s">
        <v>6395</v>
      </c>
      <c r="T347" s="24">
        <v>10661.09</v>
      </c>
      <c r="U347" s="15">
        <v>244</v>
      </c>
      <c r="V347" s="58">
        <f t="shared" ref="V347" si="15">T347*U347</f>
        <v>2601305.96</v>
      </c>
      <c r="W347" s="12">
        <f t="shared" ref="W347" si="16">V347*1.12</f>
        <v>2913462.6752000004</v>
      </c>
      <c r="X347" s="58"/>
      <c r="Y347" s="57">
        <v>2017</v>
      </c>
      <c r="Z347" s="55"/>
      <c r="AA347" s="54"/>
      <c r="AC347" s="308"/>
      <c r="AD347" s="156"/>
    </row>
    <row r="348" spans="2:30" ht="43.5" customHeight="1" x14ac:dyDescent="0.2">
      <c r="B348" s="278" t="s">
        <v>6557</v>
      </c>
      <c r="C348" s="59" t="s">
        <v>1880</v>
      </c>
      <c r="D348" s="55" t="s">
        <v>6912</v>
      </c>
      <c r="E348" s="72" t="s">
        <v>3939</v>
      </c>
      <c r="F348" s="212" t="s">
        <v>3940</v>
      </c>
      <c r="G348" s="72" t="s">
        <v>3941</v>
      </c>
      <c r="H348" s="115" t="s">
        <v>317</v>
      </c>
      <c r="I348" s="55" t="s">
        <v>6957</v>
      </c>
      <c r="J348" s="71">
        <v>0.6</v>
      </c>
      <c r="K348" s="60">
        <v>471810000</v>
      </c>
      <c r="L348" s="57" t="s">
        <v>3103</v>
      </c>
      <c r="M348" s="57" t="s">
        <v>1736</v>
      </c>
      <c r="N348" s="56" t="s">
        <v>3166</v>
      </c>
      <c r="O348" s="57" t="s">
        <v>1737</v>
      </c>
      <c r="P348" s="57" t="s">
        <v>6316</v>
      </c>
      <c r="Q348" s="57" t="s">
        <v>3167</v>
      </c>
      <c r="R348" s="25">
        <v>839</v>
      </c>
      <c r="S348" s="21" t="s">
        <v>6398</v>
      </c>
      <c r="T348" s="24">
        <v>2</v>
      </c>
      <c r="U348" s="15">
        <v>74321.600000000006</v>
      </c>
      <c r="V348" s="58">
        <v>0</v>
      </c>
      <c r="W348" s="12">
        <f t="shared" si="13"/>
        <v>0</v>
      </c>
      <c r="X348" s="58"/>
      <c r="Y348" s="57">
        <v>2017</v>
      </c>
      <c r="Z348" s="16" t="s">
        <v>6807</v>
      </c>
      <c r="AA348" s="54"/>
      <c r="AC348" s="308"/>
      <c r="AD348" s="156"/>
    </row>
    <row r="349" spans="2:30" ht="43.5" customHeight="1" x14ac:dyDescent="0.2">
      <c r="B349" s="278" t="s">
        <v>6557</v>
      </c>
      <c r="C349" s="59" t="s">
        <v>6748</v>
      </c>
      <c r="D349" s="55" t="s">
        <v>6912</v>
      </c>
      <c r="E349" s="72" t="s">
        <v>3939</v>
      </c>
      <c r="F349" s="212" t="s">
        <v>3940</v>
      </c>
      <c r="G349" s="72" t="s">
        <v>3941</v>
      </c>
      <c r="H349" s="115" t="s">
        <v>317</v>
      </c>
      <c r="I349" s="55" t="s">
        <v>6957</v>
      </c>
      <c r="J349" s="71">
        <v>0.6</v>
      </c>
      <c r="K349" s="60">
        <v>471810000</v>
      </c>
      <c r="L349" s="57" t="s">
        <v>3103</v>
      </c>
      <c r="M349" s="57" t="s">
        <v>1736</v>
      </c>
      <c r="N349" s="56" t="s">
        <v>3166</v>
      </c>
      <c r="O349" s="57" t="s">
        <v>1737</v>
      </c>
      <c r="P349" s="57" t="s">
        <v>6316</v>
      </c>
      <c r="Q349" s="57" t="s">
        <v>3167</v>
      </c>
      <c r="R349" s="25">
        <v>839</v>
      </c>
      <c r="S349" s="21" t="s">
        <v>6398</v>
      </c>
      <c r="T349" s="24">
        <v>1</v>
      </c>
      <c r="U349" s="15">
        <v>74321.600000000006</v>
      </c>
      <c r="V349" s="58">
        <f>T349*U349</f>
        <v>74321.600000000006</v>
      </c>
      <c r="W349" s="12">
        <f t="shared" si="13"/>
        <v>83240.19200000001</v>
      </c>
      <c r="X349" s="58"/>
      <c r="Y349" s="57">
        <v>2017</v>
      </c>
      <c r="Z349" s="55" t="s">
        <v>6943</v>
      </c>
      <c r="AA349" s="54"/>
      <c r="AC349" s="308"/>
      <c r="AD349" s="156"/>
    </row>
    <row r="350" spans="2:30" ht="43.5" customHeight="1" x14ac:dyDescent="0.2">
      <c r="B350" s="278" t="s">
        <v>6557</v>
      </c>
      <c r="C350" s="59" t="s">
        <v>1881</v>
      </c>
      <c r="D350" s="55" t="s">
        <v>6912</v>
      </c>
      <c r="E350" s="74" t="s">
        <v>3942</v>
      </c>
      <c r="F350" s="210" t="s">
        <v>3940</v>
      </c>
      <c r="G350" s="74" t="s">
        <v>3943</v>
      </c>
      <c r="H350" s="53" t="s">
        <v>318</v>
      </c>
      <c r="I350" s="55" t="s">
        <v>6957</v>
      </c>
      <c r="J350" s="71">
        <v>0.6</v>
      </c>
      <c r="K350" s="60">
        <v>471810000</v>
      </c>
      <c r="L350" s="57" t="s">
        <v>3103</v>
      </c>
      <c r="M350" s="57" t="s">
        <v>1736</v>
      </c>
      <c r="N350" s="56" t="s">
        <v>3166</v>
      </c>
      <c r="O350" s="57" t="s">
        <v>1737</v>
      </c>
      <c r="P350" s="57" t="s">
        <v>6316</v>
      </c>
      <c r="Q350" s="57" t="s">
        <v>3167</v>
      </c>
      <c r="R350" s="25">
        <v>796</v>
      </c>
      <c r="S350" s="21" t="s">
        <v>6393</v>
      </c>
      <c r="T350" s="24">
        <v>4</v>
      </c>
      <c r="U350" s="15">
        <v>69021.5</v>
      </c>
      <c r="V350" s="58">
        <v>0</v>
      </c>
      <c r="W350" s="12">
        <f t="shared" si="13"/>
        <v>0</v>
      </c>
      <c r="X350" s="58"/>
      <c r="Y350" s="57">
        <v>2017</v>
      </c>
      <c r="Z350" s="16" t="s">
        <v>6807</v>
      </c>
      <c r="AA350" s="54"/>
      <c r="AC350" s="308"/>
      <c r="AD350" s="156"/>
    </row>
    <row r="351" spans="2:30" ht="43.5" customHeight="1" x14ac:dyDescent="0.2">
      <c r="B351" s="278" t="s">
        <v>6557</v>
      </c>
      <c r="C351" s="59" t="s">
        <v>6747</v>
      </c>
      <c r="D351" s="55" t="s">
        <v>6912</v>
      </c>
      <c r="E351" s="74" t="s">
        <v>3942</v>
      </c>
      <c r="F351" s="210" t="s">
        <v>3940</v>
      </c>
      <c r="G351" s="74" t="s">
        <v>3943</v>
      </c>
      <c r="H351" s="53" t="s">
        <v>318</v>
      </c>
      <c r="I351" s="55" t="s">
        <v>6957</v>
      </c>
      <c r="J351" s="71">
        <v>0.6</v>
      </c>
      <c r="K351" s="60">
        <v>471810000</v>
      </c>
      <c r="L351" s="57" t="s">
        <v>3103</v>
      </c>
      <c r="M351" s="57" t="s">
        <v>1736</v>
      </c>
      <c r="N351" s="56" t="s">
        <v>3166</v>
      </c>
      <c r="O351" s="57" t="s">
        <v>1737</v>
      </c>
      <c r="P351" s="57" t="s">
        <v>6316</v>
      </c>
      <c r="Q351" s="57" t="s">
        <v>3167</v>
      </c>
      <c r="R351" s="25">
        <v>796</v>
      </c>
      <c r="S351" s="21" t="s">
        <v>6393</v>
      </c>
      <c r="T351" s="24">
        <v>3</v>
      </c>
      <c r="U351" s="15">
        <v>69021.5</v>
      </c>
      <c r="V351" s="58">
        <f>T351*U351</f>
        <v>207064.5</v>
      </c>
      <c r="W351" s="12">
        <f t="shared" si="13"/>
        <v>231912.24000000002</v>
      </c>
      <c r="X351" s="58"/>
      <c r="Y351" s="57">
        <v>2017</v>
      </c>
      <c r="Z351" s="55" t="s">
        <v>6943</v>
      </c>
      <c r="AA351" s="54"/>
      <c r="AC351" s="308"/>
      <c r="AD351" s="156"/>
    </row>
    <row r="352" spans="2:30" ht="43.5" customHeight="1" x14ac:dyDescent="0.2">
      <c r="B352" s="278" t="s">
        <v>6557</v>
      </c>
      <c r="C352" s="59" t="s">
        <v>1882</v>
      </c>
      <c r="D352" s="55" t="s">
        <v>6912</v>
      </c>
      <c r="E352" s="72" t="s">
        <v>3944</v>
      </c>
      <c r="F352" s="212" t="s">
        <v>3940</v>
      </c>
      <c r="G352" s="72" t="s">
        <v>3945</v>
      </c>
      <c r="H352" s="115" t="s">
        <v>319</v>
      </c>
      <c r="I352" s="55" t="s">
        <v>6957</v>
      </c>
      <c r="J352" s="71">
        <v>0.6</v>
      </c>
      <c r="K352" s="60">
        <v>471810000</v>
      </c>
      <c r="L352" s="57" t="s">
        <v>3103</v>
      </c>
      <c r="M352" s="57" t="s">
        <v>1736</v>
      </c>
      <c r="N352" s="56" t="s">
        <v>3166</v>
      </c>
      <c r="O352" s="57" t="s">
        <v>1737</v>
      </c>
      <c r="P352" s="57" t="s">
        <v>6316</v>
      </c>
      <c r="Q352" s="57" t="s">
        <v>3167</v>
      </c>
      <c r="R352" s="25">
        <v>796</v>
      </c>
      <c r="S352" s="21" t="s">
        <v>6393</v>
      </c>
      <c r="T352" s="24">
        <v>4</v>
      </c>
      <c r="U352" s="15">
        <v>35000</v>
      </c>
      <c r="V352" s="58">
        <f>T352*U352</f>
        <v>140000</v>
      </c>
      <c r="W352" s="12">
        <f t="shared" si="13"/>
        <v>156800.00000000003</v>
      </c>
      <c r="X352" s="58"/>
      <c r="Y352" s="57">
        <v>2017</v>
      </c>
      <c r="Z352" s="55"/>
      <c r="AA352" s="54"/>
      <c r="AC352" s="308"/>
      <c r="AD352" s="156"/>
    </row>
    <row r="353" spans="2:30" ht="43.5" customHeight="1" x14ac:dyDescent="0.2">
      <c r="B353" s="278" t="s">
        <v>6557</v>
      </c>
      <c r="C353" s="59" t="s">
        <v>1883</v>
      </c>
      <c r="D353" s="55" t="s">
        <v>6912</v>
      </c>
      <c r="E353" s="72" t="s">
        <v>4296</v>
      </c>
      <c r="F353" s="212" t="s">
        <v>3940</v>
      </c>
      <c r="G353" s="72" t="s">
        <v>3946</v>
      </c>
      <c r="H353" s="115" t="s">
        <v>320</v>
      </c>
      <c r="I353" s="55" t="s">
        <v>6957</v>
      </c>
      <c r="J353" s="71">
        <v>0.6</v>
      </c>
      <c r="K353" s="60">
        <v>471810000</v>
      </c>
      <c r="L353" s="57" t="s">
        <v>3103</v>
      </c>
      <c r="M353" s="57" t="s">
        <v>1736</v>
      </c>
      <c r="N353" s="56" t="s">
        <v>3166</v>
      </c>
      <c r="O353" s="57" t="s">
        <v>1737</v>
      </c>
      <c r="P353" s="57" t="s">
        <v>6316</v>
      </c>
      <c r="Q353" s="57" t="s">
        <v>3167</v>
      </c>
      <c r="R353" s="25">
        <v>796</v>
      </c>
      <c r="S353" s="21" t="s">
        <v>6393</v>
      </c>
      <c r="T353" s="24">
        <v>7</v>
      </c>
      <c r="U353" s="15">
        <v>140000</v>
      </c>
      <c r="V353" s="58">
        <f>T353*U353</f>
        <v>980000</v>
      </c>
      <c r="W353" s="12">
        <f t="shared" si="13"/>
        <v>1097600</v>
      </c>
      <c r="X353" s="58"/>
      <c r="Y353" s="57">
        <v>2017</v>
      </c>
      <c r="Z353" s="55"/>
      <c r="AA353" s="54"/>
      <c r="AC353" s="308"/>
      <c r="AD353" s="156"/>
    </row>
    <row r="354" spans="2:30" ht="43.5" customHeight="1" x14ac:dyDescent="0.2">
      <c r="B354" s="278" t="s">
        <v>6557</v>
      </c>
      <c r="C354" s="59" t="s">
        <v>1884</v>
      </c>
      <c r="D354" s="55" t="s">
        <v>6912</v>
      </c>
      <c r="E354" s="72" t="s">
        <v>3947</v>
      </c>
      <c r="F354" s="212" t="s">
        <v>3948</v>
      </c>
      <c r="G354" s="72" t="s">
        <v>3949</v>
      </c>
      <c r="H354" s="115" t="s">
        <v>321</v>
      </c>
      <c r="I354" s="55" t="s">
        <v>6957</v>
      </c>
      <c r="J354" s="71">
        <v>0.6</v>
      </c>
      <c r="K354" s="60">
        <v>471810000</v>
      </c>
      <c r="L354" s="57" t="s">
        <v>3103</v>
      </c>
      <c r="M354" s="57" t="s">
        <v>1736</v>
      </c>
      <c r="N354" s="56" t="s">
        <v>3166</v>
      </c>
      <c r="O354" s="57" t="s">
        <v>1737</v>
      </c>
      <c r="P354" s="57" t="s">
        <v>6316</v>
      </c>
      <c r="Q354" s="57" t="s">
        <v>3167</v>
      </c>
      <c r="R354" s="25">
        <v>796</v>
      </c>
      <c r="S354" s="21" t="s">
        <v>6393</v>
      </c>
      <c r="T354" s="24">
        <v>2</v>
      </c>
      <c r="U354" s="15">
        <v>3119.9520000000002</v>
      </c>
      <c r="V354" s="58">
        <f>T354*U354</f>
        <v>6239.9040000000005</v>
      </c>
      <c r="W354" s="12">
        <f t="shared" si="13"/>
        <v>6988.6924800000015</v>
      </c>
      <c r="X354" s="58"/>
      <c r="Y354" s="57">
        <v>2017</v>
      </c>
      <c r="Z354" s="55"/>
      <c r="AA354" s="54"/>
      <c r="AC354" s="308"/>
      <c r="AD354" s="156"/>
    </row>
    <row r="355" spans="2:30" ht="43.5" customHeight="1" x14ac:dyDescent="0.2">
      <c r="B355" s="278" t="s">
        <v>6557</v>
      </c>
      <c r="C355" s="59" t="s">
        <v>1885</v>
      </c>
      <c r="D355" s="55" t="s">
        <v>6912</v>
      </c>
      <c r="E355" s="81" t="s">
        <v>3950</v>
      </c>
      <c r="F355" s="322" t="s">
        <v>3951</v>
      </c>
      <c r="G355" s="81" t="s">
        <v>3952</v>
      </c>
      <c r="H355" s="118" t="s">
        <v>322</v>
      </c>
      <c r="I355" s="55" t="s">
        <v>6957</v>
      </c>
      <c r="J355" s="71">
        <v>0.6</v>
      </c>
      <c r="K355" s="60">
        <v>471810000</v>
      </c>
      <c r="L355" s="57" t="s">
        <v>3103</v>
      </c>
      <c r="M355" s="57" t="s">
        <v>1736</v>
      </c>
      <c r="N355" s="56" t="s">
        <v>3166</v>
      </c>
      <c r="O355" s="57" t="s">
        <v>1737</v>
      </c>
      <c r="P355" s="57" t="s">
        <v>6316</v>
      </c>
      <c r="Q355" s="57" t="s">
        <v>3167</v>
      </c>
      <c r="R355" s="25">
        <v>168</v>
      </c>
      <c r="S355" s="21" t="s">
        <v>5249</v>
      </c>
      <c r="T355" s="24">
        <v>0.09</v>
      </c>
      <c r="U355" s="15">
        <v>382845.77</v>
      </c>
      <c r="V355" s="58">
        <v>0</v>
      </c>
      <c r="W355" s="12">
        <f t="shared" si="13"/>
        <v>0</v>
      </c>
      <c r="X355" s="58"/>
      <c r="Y355" s="57">
        <v>2017</v>
      </c>
      <c r="Z355" s="16" t="s">
        <v>6807</v>
      </c>
      <c r="AA355" s="54"/>
      <c r="AC355" s="308"/>
      <c r="AD355" s="156"/>
    </row>
    <row r="356" spans="2:30" ht="43.5" customHeight="1" x14ac:dyDescent="0.2">
      <c r="B356" s="278" t="s">
        <v>6557</v>
      </c>
      <c r="C356" s="59" t="s">
        <v>6749</v>
      </c>
      <c r="D356" s="55" t="s">
        <v>6912</v>
      </c>
      <c r="E356" s="81" t="s">
        <v>3950</v>
      </c>
      <c r="F356" s="322" t="s">
        <v>3951</v>
      </c>
      <c r="G356" s="81" t="s">
        <v>3952</v>
      </c>
      <c r="H356" s="118" t="s">
        <v>322</v>
      </c>
      <c r="I356" s="55" t="s">
        <v>6957</v>
      </c>
      <c r="J356" s="71">
        <v>0.6</v>
      </c>
      <c r="K356" s="60">
        <v>471810000</v>
      </c>
      <c r="L356" s="57" t="s">
        <v>3103</v>
      </c>
      <c r="M356" s="57" t="s">
        <v>1736</v>
      </c>
      <c r="N356" s="56" t="s">
        <v>3166</v>
      </c>
      <c r="O356" s="57" t="s">
        <v>1737</v>
      </c>
      <c r="P356" s="57" t="s">
        <v>6316</v>
      </c>
      <c r="Q356" s="57" t="s">
        <v>3167</v>
      </c>
      <c r="R356" s="25">
        <v>168</v>
      </c>
      <c r="S356" s="21" t="s">
        <v>5249</v>
      </c>
      <c r="T356" s="24">
        <v>0.06</v>
      </c>
      <c r="U356" s="15">
        <v>382845.77</v>
      </c>
      <c r="V356" s="58">
        <f>T356*U356</f>
        <v>22970.746200000001</v>
      </c>
      <c r="W356" s="12">
        <f t="shared" si="13"/>
        <v>25727.235744000005</v>
      </c>
      <c r="X356" s="58"/>
      <c r="Y356" s="57">
        <v>2017</v>
      </c>
      <c r="Z356" s="55" t="s">
        <v>6943</v>
      </c>
      <c r="AA356" s="54"/>
      <c r="AC356" s="308"/>
      <c r="AD356" s="156"/>
    </row>
    <row r="357" spans="2:30" ht="43.5" customHeight="1" x14ac:dyDescent="0.2">
      <c r="B357" s="278" t="s">
        <v>6557</v>
      </c>
      <c r="C357" s="59" t="s">
        <v>1886</v>
      </c>
      <c r="D357" s="55" t="s">
        <v>6912</v>
      </c>
      <c r="E357" s="72" t="s">
        <v>3953</v>
      </c>
      <c r="F357" s="212" t="s">
        <v>3954</v>
      </c>
      <c r="G357" s="72" t="s">
        <v>3955</v>
      </c>
      <c r="H357" s="115" t="s">
        <v>323</v>
      </c>
      <c r="I357" s="55" t="s">
        <v>6957</v>
      </c>
      <c r="J357" s="71">
        <v>0.6</v>
      </c>
      <c r="K357" s="60">
        <v>471810000</v>
      </c>
      <c r="L357" s="57" t="s">
        <v>3103</v>
      </c>
      <c r="M357" s="57" t="s">
        <v>1736</v>
      </c>
      <c r="N357" s="56" t="s">
        <v>3166</v>
      </c>
      <c r="O357" s="57" t="s">
        <v>1737</v>
      </c>
      <c r="P357" s="57" t="s">
        <v>6316</v>
      </c>
      <c r="Q357" s="57" t="s">
        <v>3167</v>
      </c>
      <c r="R357" s="25">
        <v>796</v>
      </c>
      <c r="S357" s="21" t="s">
        <v>6393</v>
      </c>
      <c r="T357" s="24">
        <v>1</v>
      </c>
      <c r="U357" s="15">
        <v>220000</v>
      </c>
      <c r="V357" s="58">
        <f>T357*U357</f>
        <v>220000</v>
      </c>
      <c r="W357" s="12">
        <f t="shared" si="13"/>
        <v>246400.00000000003</v>
      </c>
      <c r="X357" s="58"/>
      <c r="Y357" s="57">
        <v>2017</v>
      </c>
      <c r="Z357" s="55"/>
      <c r="AA357" s="54"/>
      <c r="AC357" s="308"/>
      <c r="AD357" s="156"/>
    </row>
    <row r="358" spans="2:30" ht="43.5" customHeight="1" x14ac:dyDescent="0.2">
      <c r="B358" s="278" t="s">
        <v>6557</v>
      </c>
      <c r="C358" s="59" t="s">
        <v>1887</v>
      </c>
      <c r="D358" s="55" t="s">
        <v>6912</v>
      </c>
      <c r="E358" s="72" t="s">
        <v>3956</v>
      </c>
      <c r="F358" s="212" t="s">
        <v>3957</v>
      </c>
      <c r="G358" s="72" t="s">
        <v>3958</v>
      </c>
      <c r="H358" s="115" t="s">
        <v>324</v>
      </c>
      <c r="I358" s="55" t="s">
        <v>6957</v>
      </c>
      <c r="J358" s="71">
        <v>0.6</v>
      </c>
      <c r="K358" s="60">
        <v>471810000</v>
      </c>
      <c r="L358" s="57" t="s">
        <v>3103</v>
      </c>
      <c r="M358" s="57" t="s">
        <v>1736</v>
      </c>
      <c r="N358" s="56" t="s">
        <v>3166</v>
      </c>
      <c r="O358" s="57" t="s">
        <v>1737</v>
      </c>
      <c r="P358" s="57" t="s">
        <v>6316</v>
      </c>
      <c r="Q358" s="57" t="s">
        <v>3167</v>
      </c>
      <c r="R358" s="205" t="s">
        <v>6397</v>
      </c>
      <c r="S358" s="75" t="s">
        <v>6396</v>
      </c>
      <c r="T358" s="24">
        <v>12.4</v>
      </c>
      <c r="U358" s="15">
        <v>5665.1760000000004</v>
      </c>
      <c r="V358" s="58">
        <f>T358*U358</f>
        <v>70248.182400000005</v>
      </c>
      <c r="W358" s="12">
        <f t="shared" si="13"/>
        <v>78677.964288000017</v>
      </c>
      <c r="X358" s="58"/>
      <c r="Y358" s="57">
        <v>2017</v>
      </c>
      <c r="Z358" s="55"/>
      <c r="AA358" s="54"/>
      <c r="AC358" s="308"/>
      <c r="AD358" s="156"/>
    </row>
    <row r="359" spans="2:30" ht="43.5" customHeight="1" x14ac:dyDescent="0.2">
      <c r="B359" s="278" t="s">
        <v>6557</v>
      </c>
      <c r="C359" s="59" t="s">
        <v>1888</v>
      </c>
      <c r="D359" s="55" t="s">
        <v>6912</v>
      </c>
      <c r="E359" s="74" t="s">
        <v>3959</v>
      </c>
      <c r="F359" s="210" t="s">
        <v>1752</v>
      </c>
      <c r="G359" s="74" t="s">
        <v>3960</v>
      </c>
      <c r="H359" s="116" t="s">
        <v>325</v>
      </c>
      <c r="I359" s="55" t="s">
        <v>6957</v>
      </c>
      <c r="J359" s="71">
        <v>0.6</v>
      </c>
      <c r="K359" s="60">
        <v>471810000</v>
      </c>
      <c r="L359" s="57" t="s">
        <v>3103</v>
      </c>
      <c r="M359" s="57" t="s">
        <v>1736</v>
      </c>
      <c r="N359" s="56" t="s">
        <v>3166</v>
      </c>
      <c r="O359" s="57" t="s">
        <v>1737</v>
      </c>
      <c r="P359" s="57" t="s">
        <v>6316</v>
      </c>
      <c r="Q359" s="57" t="s">
        <v>3167</v>
      </c>
      <c r="R359" s="25">
        <v>796</v>
      </c>
      <c r="S359" s="21" t="s">
        <v>6393</v>
      </c>
      <c r="T359" s="24">
        <v>8</v>
      </c>
      <c r="U359" s="15">
        <v>675.2</v>
      </c>
      <c r="V359" s="58">
        <v>0</v>
      </c>
      <c r="W359" s="12">
        <f t="shared" si="13"/>
        <v>0</v>
      </c>
      <c r="X359" s="58"/>
      <c r="Y359" s="57">
        <v>2017</v>
      </c>
      <c r="Z359" s="16" t="s">
        <v>6807</v>
      </c>
      <c r="AA359" s="54"/>
      <c r="AC359" s="308"/>
      <c r="AD359" s="156"/>
    </row>
    <row r="360" spans="2:30" ht="43.5" customHeight="1" x14ac:dyDescent="0.2">
      <c r="B360" s="278" t="s">
        <v>6557</v>
      </c>
      <c r="C360" s="59" t="s">
        <v>1889</v>
      </c>
      <c r="D360" s="55" t="s">
        <v>6912</v>
      </c>
      <c r="E360" s="72" t="s">
        <v>3772</v>
      </c>
      <c r="F360" s="212" t="s">
        <v>1752</v>
      </c>
      <c r="G360" s="72" t="s">
        <v>3961</v>
      </c>
      <c r="H360" s="115" t="s">
        <v>326</v>
      </c>
      <c r="I360" s="55" t="s">
        <v>6957</v>
      </c>
      <c r="J360" s="71">
        <v>0.6</v>
      </c>
      <c r="K360" s="60">
        <v>471810000</v>
      </c>
      <c r="L360" s="57" t="s">
        <v>3103</v>
      </c>
      <c r="M360" s="57" t="s">
        <v>1736</v>
      </c>
      <c r="N360" s="56" t="s">
        <v>3166</v>
      </c>
      <c r="O360" s="57" t="s">
        <v>1737</v>
      </c>
      <c r="P360" s="57" t="s">
        <v>6316</v>
      </c>
      <c r="Q360" s="57" t="s">
        <v>3167</v>
      </c>
      <c r="R360" s="25">
        <v>796</v>
      </c>
      <c r="S360" s="21" t="s">
        <v>6393</v>
      </c>
      <c r="T360" s="24">
        <v>107</v>
      </c>
      <c r="U360" s="15">
        <v>630</v>
      </c>
      <c r="V360" s="58">
        <f>T360*U360</f>
        <v>67410</v>
      </c>
      <c r="W360" s="12">
        <f t="shared" si="13"/>
        <v>75499.200000000012</v>
      </c>
      <c r="X360" s="58"/>
      <c r="Y360" s="57">
        <v>2017</v>
      </c>
      <c r="Z360" s="55"/>
      <c r="AA360" s="54"/>
      <c r="AC360" s="308"/>
      <c r="AD360" s="156"/>
    </row>
    <row r="361" spans="2:30" ht="43.5" customHeight="1" x14ac:dyDescent="0.2">
      <c r="B361" s="278" t="s">
        <v>6557</v>
      </c>
      <c r="C361" s="59" t="s">
        <v>1890</v>
      </c>
      <c r="D361" s="55" t="s">
        <v>6912</v>
      </c>
      <c r="E361" s="74" t="s">
        <v>3962</v>
      </c>
      <c r="F361" s="212" t="s">
        <v>1752</v>
      </c>
      <c r="G361" s="74" t="s">
        <v>3963</v>
      </c>
      <c r="H361" s="115" t="s">
        <v>327</v>
      </c>
      <c r="I361" s="55" t="s">
        <v>6957</v>
      </c>
      <c r="J361" s="71">
        <v>0.6</v>
      </c>
      <c r="K361" s="60">
        <v>471810000</v>
      </c>
      <c r="L361" s="57" t="s">
        <v>3103</v>
      </c>
      <c r="M361" s="57" t="s">
        <v>1736</v>
      </c>
      <c r="N361" s="56" t="s">
        <v>3166</v>
      </c>
      <c r="O361" s="57" t="s">
        <v>1737</v>
      </c>
      <c r="P361" s="57" t="s">
        <v>6316</v>
      </c>
      <c r="Q361" s="57" t="s">
        <v>3167</v>
      </c>
      <c r="R361" s="25">
        <v>796</v>
      </c>
      <c r="S361" s="21" t="s">
        <v>6393</v>
      </c>
      <c r="T361" s="24">
        <v>241</v>
      </c>
      <c r="U361" s="15">
        <v>550</v>
      </c>
      <c r="V361" s="58">
        <v>0</v>
      </c>
      <c r="W361" s="12">
        <f t="shared" si="13"/>
        <v>0</v>
      </c>
      <c r="X361" s="58"/>
      <c r="Y361" s="57">
        <v>2017</v>
      </c>
      <c r="Z361" s="16" t="s">
        <v>6807</v>
      </c>
      <c r="AA361" s="54"/>
      <c r="AC361" s="308"/>
      <c r="AD361" s="156"/>
    </row>
    <row r="362" spans="2:30" ht="43.5" customHeight="1" x14ac:dyDescent="0.2">
      <c r="B362" s="278" t="s">
        <v>6557</v>
      </c>
      <c r="C362" s="59" t="s">
        <v>6750</v>
      </c>
      <c r="D362" s="55" t="s">
        <v>6912</v>
      </c>
      <c r="E362" s="74" t="s">
        <v>3962</v>
      </c>
      <c r="F362" s="212" t="s">
        <v>1752</v>
      </c>
      <c r="G362" s="74" t="s">
        <v>3963</v>
      </c>
      <c r="H362" s="115" t="s">
        <v>327</v>
      </c>
      <c r="I362" s="55" t="s">
        <v>6957</v>
      </c>
      <c r="J362" s="71">
        <v>0.6</v>
      </c>
      <c r="K362" s="60">
        <v>471810000</v>
      </c>
      <c r="L362" s="57" t="s">
        <v>3103</v>
      </c>
      <c r="M362" s="57" t="s">
        <v>1736</v>
      </c>
      <c r="N362" s="56" t="s">
        <v>3166</v>
      </c>
      <c r="O362" s="57" t="s">
        <v>1737</v>
      </c>
      <c r="P362" s="57" t="s">
        <v>6316</v>
      </c>
      <c r="Q362" s="57" t="s">
        <v>3167</v>
      </c>
      <c r="R362" s="25">
        <v>796</v>
      </c>
      <c r="S362" s="21" t="s">
        <v>6393</v>
      </c>
      <c r="T362" s="24">
        <v>224</v>
      </c>
      <c r="U362" s="15">
        <v>550</v>
      </c>
      <c r="V362" s="58">
        <f>T362*U362</f>
        <v>123200</v>
      </c>
      <c r="W362" s="12">
        <f t="shared" si="13"/>
        <v>137984</v>
      </c>
      <c r="X362" s="58"/>
      <c r="Y362" s="57">
        <v>2017</v>
      </c>
      <c r="Z362" s="55" t="s">
        <v>6943</v>
      </c>
      <c r="AA362" s="54"/>
      <c r="AC362" s="308"/>
      <c r="AD362" s="156"/>
    </row>
    <row r="363" spans="2:30" ht="43.5" customHeight="1" x14ac:dyDescent="0.2">
      <c r="B363" s="278" t="s">
        <v>6557</v>
      </c>
      <c r="C363" s="59" t="s">
        <v>1891</v>
      </c>
      <c r="D363" s="55" t="s">
        <v>6912</v>
      </c>
      <c r="E363" s="72" t="s">
        <v>3908</v>
      </c>
      <c r="F363" s="212" t="s">
        <v>294</v>
      </c>
      <c r="G363" s="72" t="s">
        <v>3909</v>
      </c>
      <c r="H363" s="115" t="s">
        <v>328</v>
      </c>
      <c r="I363" s="55" t="s">
        <v>6957</v>
      </c>
      <c r="J363" s="71">
        <v>0.6</v>
      </c>
      <c r="K363" s="60">
        <v>471810000</v>
      </c>
      <c r="L363" s="57" t="s">
        <v>3103</v>
      </c>
      <c r="M363" s="57" t="s">
        <v>1736</v>
      </c>
      <c r="N363" s="56" t="s">
        <v>3166</v>
      </c>
      <c r="O363" s="57" t="s">
        <v>1737</v>
      </c>
      <c r="P363" s="57" t="s">
        <v>6316</v>
      </c>
      <c r="Q363" s="57" t="s">
        <v>3167</v>
      </c>
      <c r="R363" s="25">
        <v>796</v>
      </c>
      <c r="S363" s="21" t="s">
        <v>6393</v>
      </c>
      <c r="T363" s="24">
        <v>1</v>
      </c>
      <c r="U363" s="15">
        <v>8637</v>
      </c>
      <c r="V363" s="58">
        <f>T363*U363</f>
        <v>8637</v>
      </c>
      <c r="W363" s="12">
        <f t="shared" si="13"/>
        <v>9673.44</v>
      </c>
      <c r="X363" s="58"/>
      <c r="Y363" s="57">
        <v>2017</v>
      </c>
      <c r="Z363" s="55"/>
      <c r="AA363" s="54"/>
      <c r="AC363" s="308"/>
      <c r="AD363" s="156"/>
    </row>
    <row r="364" spans="2:30" ht="43.5" customHeight="1" x14ac:dyDescent="0.2">
      <c r="B364" s="278" t="s">
        <v>6557</v>
      </c>
      <c r="C364" s="59" t="s">
        <v>1892</v>
      </c>
      <c r="D364" s="55" t="s">
        <v>6912</v>
      </c>
      <c r="E364" s="74" t="s">
        <v>3964</v>
      </c>
      <c r="F364" s="210" t="s">
        <v>3965</v>
      </c>
      <c r="G364" s="74" t="s">
        <v>3966</v>
      </c>
      <c r="H364" s="116" t="s">
        <v>329</v>
      </c>
      <c r="I364" s="55" t="s">
        <v>6957</v>
      </c>
      <c r="J364" s="71">
        <v>0.6</v>
      </c>
      <c r="K364" s="60">
        <v>471810000</v>
      </c>
      <c r="L364" s="57" t="s">
        <v>3103</v>
      </c>
      <c r="M364" s="57" t="s">
        <v>1736</v>
      </c>
      <c r="N364" s="56" t="s">
        <v>3166</v>
      </c>
      <c r="O364" s="57" t="s">
        <v>1737</v>
      </c>
      <c r="P364" s="57" t="s">
        <v>6316</v>
      </c>
      <c r="Q364" s="57" t="s">
        <v>3167</v>
      </c>
      <c r="R364" s="25">
        <v>796</v>
      </c>
      <c r="S364" s="21" t="s">
        <v>6393</v>
      </c>
      <c r="T364" s="24">
        <v>2360</v>
      </c>
      <c r="U364" s="15">
        <v>7</v>
      </c>
      <c r="V364" s="58">
        <f>T364*U364</f>
        <v>16520</v>
      </c>
      <c r="W364" s="12">
        <f t="shared" si="13"/>
        <v>18502.400000000001</v>
      </c>
      <c r="X364" s="58"/>
      <c r="Y364" s="57">
        <v>2017</v>
      </c>
      <c r="Z364" s="55"/>
      <c r="AA364" s="54"/>
      <c r="AC364" s="308"/>
      <c r="AD364" s="156"/>
    </row>
    <row r="365" spans="2:30" ht="43.5" customHeight="1" x14ac:dyDescent="0.2">
      <c r="B365" s="278" t="s">
        <v>6557</v>
      </c>
      <c r="C365" s="59" t="s">
        <v>1893</v>
      </c>
      <c r="D365" s="55" t="s">
        <v>6912</v>
      </c>
      <c r="E365" s="74" t="s">
        <v>3967</v>
      </c>
      <c r="F365" s="210" t="s">
        <v>3965</v>
      </c>
      <c r="G365" s="74" t="s">
        <v>3968</v>
      </c>
      <c r="H365" s="116" t="s">
        <v>330</v>
      </c>
      <c r="I365" s="55" t="s">
        <v>6957</v>
      </c>
      <c r="J365" s="71">
        <v>0.6</v>
      </c>
      <c r="K365" s="60">
        <v>471810000</v>
      </c>
      <c r="L365" s="57" t="s">
        <v>3103</v>
      </c>
      <c r="M365" s="57" t="s">
        <v>1736</v>
      </c>
      <c r="N365" s="56" t="s">
        <v>3166</v>
      </c>
      <c r="O365" s="57" t="s">
        <v>1737</v>
      </c>
      <c r="P365" s="57" t="s">
        <v>6316</v>
      </c>
      <c r="Q365" s="57" t="s">
        <v>3167</v>
      </c>
      <c r="R365" s="25">
        <v>796</v>
      </c>
      <c r="S365" s="21" t="s">
        <v>6393</v>
      </c>
      <c r="T365" s="24">
        <v>2842</v>
      </c>
      <c r="U365" s="15">
        <v>18.350000000000001</v>
      </c>
      <c r="V365" s="58">
        <f>T365*U365</f>
        <v>52150.700000000004</v>
      </c>
      <c r="W365" s="12">
        <f t="shared" si="13"/>
        <v>58408.784000000007</v>
      </c>
      <c r="X365" s="58"/>
      <c r="Y365" s="57">
        <v>2017</v>
      </c>
      <c r="Z365" s="55"/>
      <c r="AA365" s="54"/>
      <c r="AC365" s="308"/>
      <c r="AD365" s="156"/>
    </row>
    <row r="366" spans="2:30" ht="43.5" customHeight="1" x14ac:dyDescent="0.2">
      <c r="B366" s="278" t="s">
        <v>6557</v>
      </c>
      <c r="C366" s="59" t="s">
        <v>1894</v>
      </c>
      <c r="D366" s="55" t="s">
        <v>6912</v>
      </c>
      <c r="E366" s="74" t="s">
        <v>3969</v>
      </c>
      <c r="F366" s="210" t="s">
        <v>3970</v>
      </c>
      <c r="G366" s="74" t="s">
        <v>3971</v>
      </c>
      <c r="H366" s="116" t="s">
        <v>331</v>
      </c>
      <c r="I366" s="55" t="s">
        <v>6957</v>
      </c>
      <c r="J366" s="71">
        <v>0.6</v>
      </c>
      <c r="K366" s="60">
        <v>471810000</v>
      </c>
      <c r="L366" s="57" t="s">
        <v>3103</v>
      </c>
      <c r="M366" s="57" t="s">
        <v>1736</v>
      </c>
      <c r="N366" s="56" t="s">
        <v>3166</v>
      </c>
      <c r="O366" s="57" t="s">
        <v>1737</v>
      </c>
      <c r="P366" s="57" t="s">
        <v>6316</v>
      </c>
      <c r="Q366" s="57" t="s">
        <v>3167</v>
      </c>
      <c r="R366" s="25">
        <v>839</v>
      </c>
      <c r="S366" s="21" t="s">
        <v>6398</v>
      </c>
      <c r="T366" s="24">
        <v>6240</v>
      </c>
      <c r="U366" s="15">
        <v>227</v>
      </c>
      <c r="V366" s="58">
        <f>T366*U366</f>
        <v>1416480</v>
      </c>
      <c r="W366" s="12">
        <f t="shared" si="13"/>
        <v>1586457.6000000001</v>
      </c>
      <c r="X366" s="58"/>
      <c r="Y366" s="57">
        <v>2017</v>
      </c>
      <c r="Z366" s="55"/>
      <c r="AA366" s="54"/>
      <c r="AC366" s="308"/>
      <c r="AD366" s="156"/>
    </row>
    <row r="367" spans="2:30" ht="43.5" customHeight="1" x14ac:dyDescent="0.2">
      <c r="B367" s="278" t="s">
        <v>6557</v>
      </c>
      <c r="C367" s="59" t="s">
        <v>1895</v>
      </c>
      <c r="D367" s="55" t="s">
        <v>6912</v>
      </c>
      <c r="E367" s="74" t="s">
        <v>3972</v>
      </c>
      <c r="F367" s="210" t="s">
        <v>3965</v>
      </c>
      <c r="G367" s="74" t="s">
        <v>3973</v>
      </c>
      <c r="H367" s="116" t="s">
        <v>332</v>
      </c>
      <c r="I367" s="55" t="s">
        <v>6957</v>
      </c>
      <c r="J367" s="71">
        <v>0.6</v>
      </c>
      <c r="K367" s="60">
        <v>471810000</v>
      </c>
      <c r="L367" s="57" t="s">
        <v>3103</v>
      </c>
      <c r="M367" s="57" t="s">
        <v>1736</v>
      </c>
      <c r="N367" s="56" t="s">
        <v>3166</v>
      </c>
      <c r="O367" s="57" t="s">
        <v>1737</v>
      </c>
      <c r="P367" s="57" t="s">
        <v>6316</v>
      </c>
      <c r="Q367" s="57" t="s">
        <v>3167</v>
      </c>
      <c r="R367" s="25">
        <v>796</v>
      </c>
      <c r="S367" s="21" t="s">
        <v>6393</v>
      </c>
      <c r="T367" s="24">
        <v>1064</v>
      </c>
      <c r="U367" s="15">
        <v>120</v>
      </c>
      <c r="V367" s="58">
        <v>0</v>
      </c>
      <c r="W367" s="12">
        <f t="shared" si="13"/>
        <v>0</v>
      </c>
      <c r="X367" s="58"/>
      <c r="Y367" s="57">
        <v>2017</v>
      </c>
      <c r="Z367" s="16" t="s">
        <v>6807</v>
      </c>
      <c r="AA367" s="54"/>
      <c r="AC367" s="308"/>
      <c r="AD367" s="156"/>
    </row>
    <row r="368" spans="2:30" ht="43.5" customHeight="1" x14ac:dyDescent="0.2">
      <c r="B368" s="278" t="s">
        <v>6557</v>
      </c>
      <c r="C368" s="59" t="s">
        <v>6751</v>
      </c>
      <c r="D368" s="55" t="s">
        <v>6912</v>
      </c>
      <c r="E368" s="74" t="s">
        <v>3972</v>
      </c>
      <c r="F368" s="210" t="s">
        <v>3965</v>
      </c>
      <c r="G368" s="74" t="s">
        <v>3973</v>
      </c>
      <c r="H368" s="116" t="s">
        <v>332</v>
      </c>
      <c r="I368" s="55" t="s">
        <v>6957</v>
      </c>
      <c r="J368" s="71">
        <v>0.6</v>
      </c>
      <c r="K368" s="60">
        <v>471810000</v>
      </c>
      <c r="L368" s="57" t="s">
        <v>3103</v>
      </c>
      <c r="M368" s="57" t="s">
        <v>1736</v>
      </c>
      <c r="N368" s="56" t="s">
        <v>3166</v>
      </c>
      <c r="O368" s="57" t="s">
        <v>1737</v>
      </c>
      <c r="P368" s="57" t="s">
        <v>6316</v>
      </c>
      <c r="Q368" s="57" t="s">
        <v>3167</v>
      </c>
      <c r="R368" s="25">
        <v>796</v>
      </c>
      <c r="S368" s="21" t="s">
        <v>6393</v>
      </c>
      <c r="T368" s="24">
        <v>1060</v>
      </c>
      <c r="U368" s="15">
        <v>120</v>
      </c>
      <c r="V368" s="58">
        <f>T368*U368</f>
        <v>127200</v>
      </c>
      <c r="W368" s="12">
        <f t="shared" si="13"/>
        <v>142464</v>
      </c>
      <c r="X368" s="58"/>
      <c r="Y368" s="57">
        <v>2017</v>
      </c>
      <c r="Z368" s="55" t="s">
        <v>6943</v>
      </c>
      <c r="AA368" s="54"/>
      <c r="AC368" s="308"/>
      <c r="AD368" s="156"/>
    </row>
    <row r="369" spans="2:30" ht="43.5" customHeight="1" x14ac:dyDescent="0.2">
      <c r="B369" s="278" t="s">
        <v>6557</v>
      </c>
      <c r="C369" s="59" t="s">
        <v>1896</v>
      </c>
      <c r="D369" s="55" t="s">
        <v>6912</v>
      </c>
      <c r="E369" s="74" t="s">
        <v>3974</v>
      </c>
      <c r="F369" s="210" t="s">
        <v>3965</v>
      </c>
      <c r="G369" s="74" t="s">
        <v>3975</v>
      </c>
      <c r="H369" s="116" t="s">
        <v>333</v>
      </c>
      <c r="I369" s="55" t="s">
        <v>6957</v>
      </c>
      <c r="J369" s="71">
        <v>0.6</v>
      </c>
      <c r="K369" s="60">
        <v>471810000</v>
      </c>
      <c r="L369" s="57" t="s">
        <v>3103</v>
      </c>
      <c r="M369" s="57" t="s">
        <v>1736</v>
      </c>
      <c r="N369" s="56" t="s">
        <v>3166</v>
      </c>
      <c r="O369" s="57" t="s">
        <v>1737</v>
      </c>
      <c r="P369" s="57" t="s">
        <v>6316</v>
      </c>
      <c r="Q369" s="57" t="s">
        <v>3167</v>
      </c>
      <c r="R369" s="25">
        <v>796</v>
      </c>
      <c r="S369" s="21" t="s">
        <v>6393</v>
      </c>
      <c r="T369" s="24">
        <v>1280</v>
      </c>
      <c r="U369" s="15">
        <v>51.73</v>
      </c>
      <c r="V369" s="58">
        <f>T369*U369</f>
        <v>66214.399999999994</v>
      </c>
      <c r="W369" s="12">
        <f t="shared" si="13"/>
        <v>74160.127999999997</v>
      </c>
      <c r="X369" s="58"/>
      <c r="Y369" s="57">
        <v>2017</v>
      </c>
      <c r="Z369" s="55"/>
      <c r="AA369" s="54"/>
      <c r="AC369" s="308"/>
      <c r="AD369" s="156"/>
    </row>
    <row r="370" spans="2:30" ht="43.5" customHeight="1" x14ac:dyDescent="0.2">
      <c r="B370" s="278" t="s">
        <v>6557</v>
      </c>
      <c r="C370" s="59" t="s">
        <v>1897</v>
      </c>
      <c r="D370" s="55" t="s">
        <v>6912</v>
      </c>
      <c r="E370" s="74" t="s">
        <v>3976</v>
      </c>
      <c r="F370" s="210" t="s">
        <v>3965</v>
      </c>
      <c r="G370" s="74" t="s">
        <v>3977</v>
      </c>
      <c r="H370" s="116" t="s">
        <v>334</v>
      </c>
      <c r="I370" s="55" t="s">
        <v>6957</v>
      </c>
      <c r="J370" s="71">
        <v>0.6</v>
      </c>
      <c r="K370" s="60">
        <v>471810000</v>
      </c>
      <c r="L370" s="57" t="s">
        <v>3103</v>
      </c>
      <c r="M370" s="57" t="s">
        <v>1736</v>
      </c>
      <c r="N370" s="56" t="s">
        <v>3166</v>
      </c>
      <c r="O370" s="57" t="s">
        <v>1737</v>
      </c>
      <c r="P370" s="57" t="s">
        <v>6316</v>
      </c>
      <c r="Q370" s="57" t="s">
        <v>3167</v>
      </c>
      <c r="R370" s="25">
        <v>796</v>
      </c>
      <c r="S370" s="21" t="s">
        <v>6393</v>
      </c>
      <c r="T370" s="24">
        <v>180</v>
      </c>
      <c r="U370" s="15">
        <v>5</v>
      </c>
      <c r="V370" s="58">
        <f>T370*U370</f>
        <v>900</v>
      </c>
      <c r="W370" s="12">
        <f t="shared" si="13"/>
        <v>1008.0000000000001</v>
      </c>
      <c r="X370" s="58"/>
      <c r="Y370" s="57">
        <v>2017</v>
      </c>
      <c r="Z370" s="55"/>
      <c r="AA370" s="54"/>
      <c r="AC370" s="308"/>
      <c r="AD370" s="156"/>
    </row>
    <row r="371" spans="2:30" ht="43.5" customHeight="1" x14ac:dyDescent="0.2">
      <c r="B371" s="278" t="s">
        <v>6557</v>
      </c>
      <c r="C371" s="59" t="s">
        <v>1898</v>
      </c>
      <c r="D371" s="55" t="s">
        <v>6912</v>
      </c>
      <c r="E371" s="74" t="s">
        <v>3976</v>
      </c>
      <c r="F371" s="210" t="s">
        <v>3965</v>
      </c>
      <c r="G371" s="74" t="s">
        <v>3977</v>
      </c>
      <c r="H371" s="116" t="s">
        <v>335</v>
      </c>
      <c r="I371" s="55" t="s">
        <v>6957</v>
      </c>
      <c r="J371" s="71">
        <v>0.6</v>
      </c>
      <c r="K371" s="60">
        <v>471810000</v>
      </c>
      <c r="L371" s="57" t="s">
        <v>3103</v>
      </c>
      <c r="M371" s="57" t="s">
        <v>1736</v>
      </c>
      <c r="N371" s="56" t="s">
        <v>3166</v>
      </c>
      <c r="O371" s="57" t="s">
        <v>1737</v>
      </c>
      <c r="P371" s="57" t="s">
        <v>6316</v>
      </c>
      <c r="Q371" s="57" t="s">
        <v>3167</v>
      </c>
      <c r="R371" s="25">
        <v>796</v>
      </c>
      <c r="S371" s="21" t="s">
        <v>6393</v>
      </c>
      <c r="T371" s="24">
        <v>20</v>
      </c>
      <c r="U371" s="15">
        <v>6</v>
      </c>
      <c r="V371" s="58">
        <v>0</v>
      </c>
      <c r="W371" s="12">
        <f t="shared" si="13"/>
        <v>0</v>
      </c>
      <c r="X371" s="58"/>
      <c r="Y371" s="57">
        <v>2017</v>
      </c>
      <c r="Z371" s="16" t="s">
        <v>6807</v>
      </c>
      <c r="AA371" s="54"/>
      <c r="AC371" s="308"/>
      <c r="AD371" s="156"/>
    </row>
    <row r="372" spans="2:30" ht="43.5" customHeight="1" x14ac:dyDescent="0.2">
      <c r="B372" s="278" t="s">
        <v>6557</v>
      </c>
      <c r="C372" s="59" t="s">
        <v>1899</v>
      </c>
      <c r="D372" s="55" t="s">
        <v>6912</v>
      </c>
      <c r="E372" s="74" t="s">
        <v>3978</v>
      </c>
      <c r="F372" s="210" t="s">
        <v>3965</v>
      </c>
      <c r="G372" s="74" t="s">
        <v>3979</v>
      </c>
      <c r="H372" s="116" t="s">
        <v>336</v>
      </c>
      <c r="I372" s="55" t="s">
        <v>6957</v>
      </c>
      <c r="J372" s="71">
        <v>0.6</v>
      </c>
      <c r="K372" s="60">
        <v>471810000</v>
      </c>
      <c r="L372" s="57" t="s">
        <v>3103</v>
      </c>
      <c r="M372" s="57" t="s">
        <v>1736</v>
      </c>
      <c r="N372" s="56" t="s">
        <v>3166</v>
      </c>
      <c r="O372" s="57" t="s">
        <v>1737</v>
      </c>
      <c r="P372" s="57" t="s">
        <v>6316</v>
      </c>
      <c r="Q372" s="57" t="s">
        <v>3167</v>
      </c>
      <c r="R372" s="25">
        <v>796</v>
      </c>
      <c r="S372" s="21" t="s">
        <v>6393</v>
      </c>
      <c r="T372" s="24">
        <v>96</v>
      </c>
      <c r="U372" s="15">
        <v>180</v>
      </c>
      <c r="V372" s="58">
        <v>0</v>
      </c>
      <c r="W372" s="12">
        <f t="shared" si="13"/>
        <v>0</v>
      </c>
      <c r="X372" s="58"/>
      <c r="Y372" s="57">
        <v>2017</v>
      </c>
      <c r="Z372" s="16" t="s">
        <v>6807</v>
      </c>
      <c r="AA372" s="54"/>
      <c r="AC372" s="308"/>
      <c r="AD372" s="156"/>
    </row>
    <row r="373" spans="2:30" ht="43.5" customHeight="1" x14ac:dyDescent="0.2">
      <c r="B373" s="278" t="s">
        <v>6557</v>
      </c>
      <c r="C373" s="59" t="s">
        <v>1900</v>
      </c>
      <c r="D373" s="55" t="s">
        <v>6912</v>
      </c>
      <c r="E373" s="74" t="s">
        <v>3980</v>
      </c>
      <c r="F373" s="210" t="s">
        <v>3981</v>
      </c>
      <c r="G373" s="74" t="s">
        <v>3982</v>
      </c>
      <c r="H373" s="115" t="s">
        <v>337</v>
      </c>
      <c r="I373" s="55" t="s">
        <v>6957</v>
      </c>
      <c r="J373" s="71">
        <v>0.6</v>
      </c>
      <c r="K373" s="60">
        <v>471810000</v>
      </c>
      <c r="L373" s="57" t="s">
        <v>3103</v>
      </c>
      <c r="M373" s="57" t="s">
        <v>1736</v>
      </c>
      <c r="N373" s="56" t="s">
        <v>3166</v>
      </c>
      <c r="O373" s="57" t="s">
        <v>1737</v>
      </c>
      <c r="P373" s="57" t="s">
        <v>6316</v>
      </c>
      <c r="Q373" s="57" t="s">
        <v>3167</v>
      </c>
      <c r="R373" s="25">
        <v>166</v>
      </c>
      <c r="S373" s="21" t="s">
        <v>6322</v>
      </c>
      <c r="T373" s="24">
        <v>335</v>
      </c>
      <c r="U373" s="15">
        <v>219.64</v>
      </c>
      <c r="V373" s="58">
        <v>0</v>
      </c>
      <c r="W373" s="12">
        <f t="shared" si="13"/>
        <v>0</v>
      </c>
      <c r="X373" s="58"/>
      <c r="Y373" s="57">
        <v>2017</v>
      </c>
      <c r="Z373" s="16" t="s">
        <v>6807</v>
      </c>
      <c r="AA373" s="54"/>
      <c r="AC373" s="308"/>
      <c r="AD373" s="156"/>
    </row>
    <row r="374" spans="2:30" ht="43.5" customHeight="1" x14ac:dyDescent="0.2">
      <c r="B374" s="278" t="s">
        <v>6557</v>
      </c>
      <c r="C374" s="59" t="s">
        <v>6752</v>
      </c>
      <c r="D374" s="55" t="s">
        <v>6912</v>
      </c>
      <c r="E374" s="74" t="s">
        <v>3980</v>
      </c>
      <c r="F374" s="210" t="s">
        <v>3981</v>
      </c>
      <c r="G374" s="74" t="s">
        <v>3982</v>
      </c>
      <c r="H374" s="115" t="s">
        <v>337</v>
      </c>
      <c r="I374" s="55" t="s">
        <v>6957</v>
      </c>
      <c r="J374" s="71">
        <v>0.6</v>
      </c>
      <c r="K374" s="60">
        <v>471810000</v>
      </c>
      <c r="L374" s="57" t="s">
        <v>3103</v>
      </c>
      <c r="M374" s="57" t="s">
        <v>1736</v>
      </c>
      <c r="N374" s="56" t="s">
        <v>3166</v>
      </c>
      <c r="O374" s="57" t="s">
        <v>1737</v>
      </c>
      <c r="P374" s="57" t="s">
        <v>6316</v>
      </c>
      <c r="Q374" s="57" t="s">
        <v>3167</v>
      </c>
      <c r="R374" s="25">
        <v>166</v>
      </c>
      <c r="S374" s="21" t="s">
        <v>6322</v>
      </c>
      <c r="T374" s="24">
        <v>285</v>
      </c>
      <c r="U374" s="15">
        <v>219.64</v>
      </c>
      <c r="V374" s="58">
        <f>T374*U374</f>
        <v>62597.399999999994</v>
      </c>
      <c r="W374" s="12">
        <f t="shared" si="13"/>
        <v>70109.088000000003</v>
      </c>
      <c r="X374" s="58"/>
      <c r="Y374" s="57">
        <v>2017</v>
      </c>
      <c r="Z374" s="55" t="s">
        <v>6943</v>
      </c>
      <c r="AA374" s="54"/>
      <c r="AC374" s="308"/>
      <c r="AD374" s="156"/>
    </row>
    <row r="375" spans="2:30" ht="43.5" customHeight="1" x14ac:dyDescent="0.2">
      <c r="B375" s="278" t="s">
        <v>6557</v>
      </c>
      <c r="C375" s="59" t="s">
        <v>1901</v>
      </c>
      <c r="D375" s="55" t="s">
        <v>6912</v>
      </c>
      <c r="E375" s="72" t="s">
        <v>3983</v>
      </c>
      <c r="F375" s="212" t="s">
        <v>3981</v>
      </c>
      <c r="G375" s="72" t="s">
        <v>3984</v>
      </c>
      <c r="H375" s="115" t="s">
        <v>338</v>
      </c>
      <c r="I375" s="55" t="s">
        <v>6957</v>
      </c>
      <c r="J375" s="71">
        <v>0.6</v>
      </c>
      <c r="K375" s="60">
        <v>471810000</v>
      </c>
      <c r="L375" s="57" t="s">
        <v>3103</v>
      </c>
      <c r="M375" s="57" t="s">
        <v>1736</v>
      </c>
      <c r="N375" s="56" t="s">
        <v>3166</v>
      </c>
      <c r="O375" s="57" t="s">
        <v>1737</v>
      </c>
      <c r="P375" s="57" t="s">
        <v>6316</v>
      </c>
      <c r="Q375" s="57" t="s">
        <v>3167</v>
      </c>
      <c r="R375" s="25">
        <v>166</v>
      </c>
      <c r="S375" s="21" t="s">
        <v>6322</v>
      </c>
      <c r="T375" s="24">
        <v>148.6</v>
      </c>
      <c r="U375" s="15">
        <v>250</v>
      </c>
      <c r="V375" s="58">
        <f>T375*U375</f>
        <v>37150</v>
      </c>
      <c r="W375" s="12">
        <f t="shared" si="13"/>
        <v>41608.000000000007</v>
      </c>
      <c r="X375" s="58"/>
      <c r="Y375" s="57">
        <v>2017</v>
      </c>
      <c r="Z375" s="55"/>
      <c r="AA375" s="54"/>
      <c r="AC375" s="308"/>
      <c r="AD375" s="156"/>
    </row>
    <row r="376" spans="2:30" ht="43.5" customHeight="1" x14ac:dyDescent="0.2">
      <c r="B376" s="278" t="s">
        <v>6557</v>
      </c>
      <c r="C376" s="59" t="s">
        <v>1902</v>
      </c>
      <c r="D376" s="55" t="s">
        <v>6912</v>
      </c>
      <c r="E376" s="74" t="s">
        <v>3985</v>
      </c>
      <c r="F376" s="210" t="s">
        <v>3981</v>
      </c>
      <c r="G376" s="74" t="s">
        <v>3986</v>
      </c>
      <c r="H376" s="116" t="s">
        <v>339</v>
      </c>
      <c r="I376" s="55" t="s">
        <v>6957</v>
      </c>
      <c r="J376" s="71">
        <v>0.6</v>
      </c>
      <c r="K376" s="60">
        <v>471810000</v>
      </c>
      <c r="L376" s="57" t="s">
        <v>3103</v>
      </c>
      <c r="M376" s="57" t="s">
        <v>1736</v>
      </c>
      <c r="N376" s="56" t="s">
        <v>3166</v>
      </c>
      <c r="O376" s="57" t="s">
        <v>1737</v>
      </c>
      <c r="P376" s="57" t="s">
        <v>6316</v>
      </c>
      <c r="Q376" s="57" t="s">
        <v>3167</v>
      </c>
      <c r="R376" s="25">
        <v>166</v>
      </c>
      <c r="S376" s="21" t="s">
        <v>6322</v>
      </c>
      <c r="T376" s="24">
        <v>41</v>
      </c>
      <c r="U376" s="15">
        <v>231.14</v>
      </c>
      <c r="V376" s="58">
        <v>0</v>
      </c>
      <c r="W376" s="12">
        <f t="shared" si="13"/>
        <v>0</v>
      </c>
      <c r="X376" s="58"/>
      <c r="Y376" s="57">
        <v>2017</v>
      </c>
      <c r="Z376" s="16" t="s">
        <v>6807</v>
      </c>
      <c r="AA376" s="54"/>
      <c r="AC376" s="308"/>
      <c r="AD376" s="156"/>
    </row>
    <row r="377" spans="2:30" ht="43.5" customHeight="1" x14ac:dyDescent="0.2">
      <c r="B377" s="278" t="s">
        <v>6557</v>
      </c>
      <c r="C377" s="59" t="s">
        <v>6753</v>
      </c>
      <c r="D377" s="55" t="s">
        <v>6912</v>
      </c>
      <c r="E377" s="74" t="s">
        <v>3985</v>
      </c>
      <c r="F377" s="210" t="s">
        <v>3981</v>
      </c>
      <c r="G377" s="74" t="s">
        <v>3986</v>
      </c>
      <c r="H377" s="116" t="s">
        <v>339</v>
      </c>
      <c r="I377" s="55" t="s">
        <v>6957</v>
      </c>
      <c r="J377" s="71">
        <v>0.6</v>
      </c>
      <c r="K377" s="60">
        <v>471810000</v>
      </c>
      <c r="L377" s="57" t="s">
        <v>3103</v>
      </c>
      <c r="M377" s="57" t="s">
        <v>1736</v>
      </c>
      <c r="N377" s="56" t="s">
        <v>3166</v>
      </c>
      <c r="O377" s="57" t="s">
        <v>1737</v>
      </c>
      <c r="P377" s="57" t="s">
        <v>6316</v>
      </c>
      <c r="Q377" s="57" t="s">
        <v>3167</v>
      </c>
      <c r="R377" s="25">
        <v>166</v>
      </c>
      <c r="S377" s="21" t="s">
        <v>6322</v>
      </c>
      <c r="T377" s="24">
        <v>21</v>
      </c>
      <c r="U377" s="15">
        <v>231.14</v>
      </c>
      <c r="V377" s="58">
        <f t="shared" ref="V377:V390" si="17">T377*U377</f>
        <v>4853.9399999999996</v>
      </c>
      <c r="W377" s="12">
        <f t="shared" si="13"/>
        <v>5436.4128000000001</v>
      </c>
      <c r="X377" s="58"/>
      <c r="Y377" s="57">
        <v>2017</v>
      </c>
      <c r="Z377" s="55" t="s">
        <v>6943</v>
      </c>
      <c r="AA377" s="54"/>
      <c r="AC377" s="308"/>
      <c r="AD377" s="156"/>
    </row>
    <row r="378" spans="2:30" ht="43.5" customHeight="1" x14ac:dyDescent="0.2">
      <c r="B378" s="278" t="s">
        <v>6557</v>
      </c>
      <c r="C378" s="59" t="s">
        <v>1903</v>
      </c>
      <c r="D378" s="55" t="s">
        <v>6912</v>
      </c>
      <c r="E378" s="72" t="s">
        <v>3987</v>
      </c>
      <c r="F378" s="212" t="s">
        <v>3981</v>
      </c>
      <c r="G378" s="72" t="s">
        <v>3988</v>
      </c>
      <c r="H378" s="115" t="s">
        <v>340</v>
      </c>
      <c r="I378" s="55" t="s">
        <v>6957</v>
      </c>
      <c r="J378" s="71">
        <v>0.6</v>
      </c>
      <c r="K378" s="60">
        <v>471810000</v>
      </c>
      <c r="L378" s="57" t="s">
        <v>3103</v>
      </c>
      <c r="M378" s="57" t="s">
        <v>1736</v>
      </c>
      <c r="N378" s="56" t="s">
        <v>3166</v>
      </c>
      <c r="O378" s="57" t="s">
        <v>1737</v>
      </c>
      <c r="P378" s="57" t="s">
        <v>6316</v>
      </c>
      <c r="Q378" s="57" t="s">
        <v>3167</v>
      </c>
      <c r="R378" s="25">
        <v>796</v>
      </c>
      <c r="S378" s="21" t="s">
        <v>6393</v>
      </c>
      <c r="T378" s="24">
        <v>1012</v>
      </c>
      <c r="U378" s="15">
        <v>5</v>
      </c>
      <c r="V378" s="58">
        <f t="shared" si="17"/>
        <v>5060</v>
      </c>
      <c r="W378" s="12">
        <f t="shared" si="13"/>
        <v>5667.2000000000007</v>
      </c>
      <c r="X378" s="58"/>
      <c r="Y378" s="57">
        <v>2017</v>
      </c>
      <c r="Z378" s="55"/>
      <c r="AA378" s="54"/>
      <c r="AC378" s="308"/>
      <c r="AD378" s="156"/>
    </row>
    <row r="379" spans="2:30" ht="43.5" customHeight="1" x14ac:dyDescent="0.2">
      <c r="B379" s="278" t="s">
        <v>6557</v>
      </c>
      <c r="C379" s="59" t="s">
        <v>1904</v>
      </c>
      <c r="D379" s="55" t="s">
        <v>6912</v>
      </c>
      <c r="E379" s="72" t="s">
        <v>3989</v>
      </c>
      <c r="F379" s="212" t="s">
        <v>3990</v>
      </c>
      <c r="G379" s="72" t="s">
        <v>3991</v>
      </c>
      <c r="H379" s="115" t="s">
        <v>341</v>
      </c>
      <c r="I379" s="55" t="s">
        <v>6957</v>
      </c>
      <c r="J379" s="71">
        <v>0.6</v>
      </c>
      <c r="K379" s="60">
        <v>471810000</v>
      </c>
      <c r="L379" s="57" t="s">
        <v>3103</v>
      </c>
      <c r="M379" s="57" t="s">
        <v>1736</v>
      </c>
      <c r="N379" s="56" t="s">
        <v>3166</v>
      </c>
      <c r="O379" s="57" t="s">
        <v>1737</v>
      </c>
      <c r="P379" s="57" t="s">
        <v>6316</v>
      </c>
      <c r="Q379" s="57" t="s">
        <v>3167</v>
      </c>
      <c r="R379" s="25">
        <v>796</v>
      </c>
      <c r="S379" s="21" t="s">
        <v>6393</v>
      </c>
      <c r="T379" s="24">
        <v>45</v>
      </c>
      <c r="U379" s="15">
        <v>1000</v>
      </c>
      <c r="V379" s="58">
        <f t="shared" si="17"/>
        <v>45000</v>
      </c>
      <c r="W379" s="12">
        <f t="shared" si="13"/>
        <v>50400.000000000007</v>
      </c>
      <c r="X379" s="58"/>
      <c r="Y379" s="57">
        <v>2017</v>
      </c>
      <c r="Z379" s="55"/>
      <c r="AA379" s="54"/>
      <c r="AC379" s="308"/>
      <c r="AD379" s="156"/>
    </row>
    <row r="380" spans="2:30" ht="43.5" customHeight="1" x14ac:dyDescent="0.2">
      <c r="B380" s="278" t="s">
        <v>6557</v>
      </c>
      <c r="C380" s="59" t="s">
        <v>1905</v>
      </c>
      <c r="D380" s="55" t="s">
        <v>6912</v>
      </c>
      <c r="E380" s="72" t="s">
        <v>3992</v>
      </c>
      <c r="F380" s="212" t="s">
        <v>3993</v>
      </c>
      <c r="G380" s="72" t="s">
        <v>3994</v>
      </c>
      <c r="H380" s="115" t="s">
        <v>342</v>
      </c>
      <c r="I380" s="55" t="s">
        <v>6957</v>
      </c>
      <c r="J380" s="71">
        <v>0.6</v>
      </c>
      <c r="K380" s="60">
        <v>471810000</v>
      </c>
      <c r="L380" s="57" t="s">
        <v>3103</v>
      </c>
      <c r="M380" s="57" t="s">
        <v>1736</v>
      </c>
      <c r="N380" s="56" t="s">
        <v>3166</v>
      </c>
      <c r="O380" s="57" t="s">
        <v>1737</v>
      </c>
      <c r="P380" s="57" t="s">
        <v>6316</v>
      </c>
      <c r="Q380" s="57" t="s">
        <v>3167</v>
      </c>
      <c r="R380" s="25">
        <v>796</v>
      </c>
      <c r="S380" s="21" t="s">
        <v>6393</v>
      </c>
      <c r="T380" s="24">
        <v>1</v>
      </c>
      <c r="U380" s="15">
        <v>41819.4</v>
      </c>
      <c r="V380" s="58">
        <f t="shared" si="17"/>
        <v>41819.4</v>
      </c>
      <c r="W380" s="12">
        <f t="shared" si="13"/>
        <v>46837.728000000003</v>
      </c>
      <c r="X380" s="58"/>
      <c r="Y380" s="57">
        <v>2017</v>
      </c>
      <c r="Z380" s="55"/>
      <c r="AA380" s="54"/>
      <c r="AC380" s="308"/>
      <c r="AD380" s="156"/>
    </row>
    <row r="381" spans="2:30" ht="43.5" customHeight="1" x14ac:dyDescent="0.2">
      <c r="B381" s="278" t="s">
        <v>6557</v>
      </c>
      <c r="C381" s="59" t="s">
        <v>1906</v>
      </c>
      <c r="D381" s="55" t="s">
        <v>6912</v>
      </c>
      <c r="E381" s="72" t="s">
        <v>3995</v>
      </c>
      <c r="F381" s="212" t="s">
        <v>343</v>
      </c>
      <c r="G381" s="72" t="s">
        <v>3996</v>
      </c>
      <c r="H381" s="115" t="s">
        <v>343</v>
      </c>
      <c r="I381" s="55" t="s">
        <v>6957</v>
      </c>
      <c r="J381" s="71">
        <v>0.6</v>
      </c>
      <c r="K381" s="60">
        <v>471810000</v>
      </c>
      <c r="L381" s="57" t="s">
        <v>3103</v>
      </c>
      <c r="M381" s="57" t="s">
        <v>1736</v>
      </c>
      <c r="N381" s="56" t="s">
        <v>3166</v>
      </c>
      <c r="O381" s="57" t="s">
        <v>1737</v>
      </c>
      <c r="P381" s="57" t="s">
        <v>6316</v>
      </c>
      <c r="Q381" s="57" t="s">
        <v>3167</v>
      </c>
      <c r="R381" s="205" t="s">
        <v>6397</v>
      </c>
      <c r="S381" s="75" t="s">
        <v>6396</v>
      </c>
      <c r="T381" s="24">
        <v>144.9</v>
      </c>
      <c r="U381" s="15">
        <v>248.53</v>
      </c>
      <c r="V381" s="58">
        <f t="shared" si="17"/>
        <v>36011.997000000003</v>
      </c>
      <c r="W381" s="12">
        <f t="shared" si="13"/>
        <v>40333.436640000007</v>
      </c>
      <c r="X381" s="58"/>
      <c r="Y381" s="57">
        <v>2017</v>
      </c>
      <c r="Z381" s="55"/>
      <c r="AA381" s="54"/>
      <c r="AC381" s="308"/>
      <c r="AD381" s="156"/>
    </row>
    <row r="382" spans="2:30" ht="43.5" customHeight="1" x14ac:dyDescent="0.2">
      <c r="B382" s="278" t="s">
        <v>6557</v>
      </c>
      <c r="C382" s="59" t="s">
        <v>1907</v>
      </c>
      <c r="D382" s="55" t="s">
        <v>6912</v>
      </c>
      <c r="E382" s="72" t="s">
        <v>3997</v>
      </c>
      <c r="F382" s="212" t="s">
        <v>344</v>
      </c>
      <c r="G382" s="72" t="s">
        <v>3998</v>
      </c>
      <c r="H382" s="115" t="s">
        <v>344</v>
      </c>
      <c r="I382" s="55" t="s">
        <v>6957</v>
      </c>
      <c r="J382" s="71">
        <v>0.6</v>
      </c>
      <c r="K382" s="60">
        <v>471810000</v>
      </c>
      <c r="L382" s="57" t="s">
        <v>3103</v>
      </c>
      <c r="M382" s="57" t="s">
        <v>1736</v>
      </c>
      <c r="N382" s="56" t="s">
        <v>3166</v>
      </c>
      <c r="O382" s="57" t="s">
        <v>1737</v>
      </c>
      <c r="P382" s="57" t="s">
        <v>6316</v>
      </c>
      <c r="Q382" s="57" t="s">
        <v>3167</v>
      </c>
      <c r="R382" s="25">
        <v>796</v>
      </c>
      <c r="S382" s="21" t="s">
        <v>6393</v>
      </c>
      <c r="T382" s="24">
        <v>8</v>
      </c>
      <c r="U382" s="15">
        <v>52400</v>
      </c>
      <c r="V382" s="58">
        <f t="shared" si="17"/>
        <v>419200</v>
      </c>
      <c r="W382" s="12">
        <f t="shared" si="13"/>
        <v>469504.00000000006</v>
      </c>
      <c r="X382" s="58"/>
      <c r="Y382" s="57">
        <v>2017</v>
      </c>
      <c r="Z382" s="55"/>
      <c r="AA382" s="54"/>
      <c r="AC382" s="308"/>
      <c r="AD382" s="156"/>
    </row>
    <row r="383" spans="2:30" ht="43.5" customHeight="1" x14ac:dyDescent="0.2">
      <c r="B383" s="278" t="s">
        <v>6557</v>
      </c>
      <c r="C383" s="59" t="s">
        <v>1908</v>
      </c>
      <c r="D383" s="55" t="s">
        <v>6912</v>
      </c>
      <c r="E383" s="72" t="s">
        <v>3999</v>
      </c>
      <c r="F383" s="212" t="s">
        <v>4000</v>
      </c>
      <c r="G383" s="72" t="s">
        <v>4001</v>
      </c>
      <c r="H383" s="27" t="s">
        <v>345</v>
      </c>
      <c r="I383" s="55" t="s">
        <v>6957</v>
      </c>
      <c r="J383" s="71">
        <v>0.6</v>
      </c>
      <c r="K383" s="60">
        <v>471810000</v>
      </c>
      <c r="L383" s="57" t="s">
        <v>3103</v>
      </c>
      <c r="M383" s="57" t="s">
        <v>1736</v>
      </c>
      <c r="N383" s="56" t="s">
        <v>3166</v>
      </c>
      <c r="O383" s="57" t="s">
        <v>1737</v>
      </c>
      <c r="P383" s="57" t="s">
        <v>6316</v>
      </c>
      <c r="Q383" s="57" t="s">
        <v>3167</v>
      </c>
      <c r="R383" s="205" t="s">
        <v>6397</v>
      </c>
      <c r="S383" s="75" t="s">
        <v>6396</v>
      </c>
      <c r="T383" s="24">
        <v>108</v>
      </c>
      <c r="U383" s="15">
        <v>504</v>
      </c>
      <c r="V383" s="58">
        <f t="shared" si="17"/>
        <v>54432</v>
      </c>
      <c r="W383" s="12">
        <f t="shared" si="13"/>
        <v>60963.840000000004</v>
      </c>
      <c r="X383" s="58"/>
      <c r="Y383" s="57">
        <v>2017</v>
      </c>
      <c r="Z383" s="55"/>
      <c r="AA383" s="54"/>
      <c r="AC383" s="308"/>
      <c r="AD383" s="156"/>
    </row>
    <row r="384" spans="2:30" ht="43.5" customHeight="1" x14ac:dyDescent="0.2">
      <c r="B384" s="278" t="s">
        <v>6557</v>
      </c>
      <c r="C384" s="59" t="s">
        <v>1909</v>
      </c>
      <c r="D384" s="55" t="s">
        <v>6912</v>
      </c>
      <c r="E384" s="72" t="s">
        <v>4002</v>
      </c>
      <c r="F384" s="212" t="s">
        <v>4003</v>
      </c>
      <c r="G384" s="72" t="s">
        <v>4004</v>
      </c>
      <c r="H384" s="115" t="s">
        <v>346</v>
      </c>
      <c r="I384" s="55" t="s">
        <v>6957</v>
      </c>
      <c r="J384" s="71">
        <v>0.6</v>
      </c>
      <c r="K384" s="60">
        <v>471810000</v>
      </c>
      <c r="L384" s="57" t="s">
        <v>3103</v>
      </c>
      <c r="M384" s="57" t="s">
        <v>1736</v>
      </c>
      <c r="N384" s="56" t="s">
        <v>3166</v>
      </c>
      <c r="O384" s="57" t="s">
        <v>1737</v>
      </c>
      <c r="P384" s="57" t="s">
        <v>6316</v>
      </c>
      <c r="Q384" s="57" t="s">
        <v>3167</v>
      </c>
      <c r="R384" s="25">
        <v>796</v>
      </c>
      <c r="S384" s="21" t="s">
        <v>6393</v>
      </c>
      <c r="T384" s="24">
        <v>1</v>
      </c>
      <c r="U384" s="15">
        <v>8500</v>
      </c>
      <c r="V384" s="58">
        <f t="shared" si="17"/>
        <v>8500</v>
      </c>
      <c r="W384" s="12">
        <f t="shared" si="13"/>
        <v>9520</v>
      </c>
      <c r="X384" s="58"/>
      <c r="Y384" s="57">
        <v>2017</v>
      </c>
      <c r="Z384" s="55"/>
      <c r="AA384" s="54"/>
      <c r="AC384" s="308"/>
      <c r="AD384" s="156"/>
    </row>
    <row r="385" spans="2:30" ht="43.5" customHeight="1" x14ac:dyDescent="0.2">
      <c r="B385" s="278" t="s">
        <v>6557</v>
      </c>
      <c r="C385" s="59" t="s">
        <v>1910</v>
      </c>
      <c r="D385" s="55" t="s">
        <v>6912</v>
      </c>
      <c r="E385" s="72" t="s">
        <v>4005</v>
      </c>
      <c r="F385" s="212" t="s">
        <v>4006</v>
      </c>
      <c r="G385" s="72" t="s">
        <v>4007</v>
      </c>
      <c r="H385" s="115" t="s">
        <v>347</v>
      </c>
      <c r="I385" s="55" t="s">
        <v>6957</v>
      </c>
      <c r="J385" s="71">
        <v>0.6</v>
      </c>
      <c r="K385" s="60">
        <v>471810000</v>
      </c>
      <c r="L385" s="57" t="s">
        <v>3103</v>
      </c>
      <c r="M385" s="57" t="s">
        <v>1736</v>
      </c>
      <c r="N385" s="56" t="s">
        <v>3166</v>
      </c>
      <c r="O385" s="57" t="s">
        <v>1737</v>
      </c>
      <c r="P385" s="57" t="s">
        <v>6316</v>
      </c>
      <c r="Q385" s="57" t="s">
        <v>3167</v>
      </c>
      <c r="R385" s="25">
        <v>796</v>
      </c>
      <c r="S385" s="21" t="s">
        <v>6393</v>
      </c>
      <c r="T385" s="24">
        <v>4</v>
      </c>
      <c r="U385" s="15">
        <v>11412.456</v>
      </c>
      <c r="V385" s="58">
        <f t="shared" si="17"/>
        <v>45649.824000000001</v>
      </c>
      <c r="W385" s="12">
        <f t="shared" ref="W385:W448" si="18">V385*1.12</f>
        <v>51127.802880000003</v>
      </c>
      <c r="X385" s="58"/>
      <c r="Y385" s="57">
        <v>2017</v>
      </c>
      <c r="Z385" s="55"/>
      <c r="AA385" s="54"/>
      <c r="AC385" s="308"/>
      <c r="AD385" s="156"/>
    </row>
    <row r="386" spans="2:30" ht="43.5" customHeight="1" x14ac:dyDescent="0.2">
      <c r="B386" s="278" t="s">
        <v>6557</v>
      </c>
      <c r="C386" s="59" t="s">
        <v>1911</v>
      </c>
      <c r="D386" s="55" t="s">
        <v>6912</v>
      </c>
      <c r="E386" s="72" t="s">
        <v>4005</v>
      </c>
      <c r="F386" s="212" t="s">
        <v>4006</v>
      </c>
      <c r="G386" s="72" t="s">
        <v>4007</v>
      </c>
      <c r="H386" s="115" t="s">
        <v>348</v>
      </c>
      <c r="I386" s="55" t="s">
        <v>6957</v>
      </c>
      <c r="J386" s="71">
        <v>0.6</v>
      </c>
      <c r="K386" s="60">
        <v>471810000</v>
      </c>
      <c r="L386" s="57" t="s">
        <v>3103</v>
      </c>
      <c r="M386" s="57" t="s">
        <v>1736</v>
      </c>
      <c r="N386" s="56" t="s">
        <v>3166</v>
      </c>
      <c r="O386" s="57" t="s">
        <v>1737</v>
      </c>
      <c r="P386" s="57" t="s">
        <v>6316</v>
      </c>
      <c r="Q386" s="57" t="s">
        <v>3167</v>
      </c>
      <c r="R386" s="25">
        <v>796</v>
      </c>
      <c r="S386" s="21" t="s">
        <v>6393</v>
      </c>
      <c r="T386" s="24">
        <v>2</v>
      </c>
      <c r="U386" s="15">
        <v>15161.871999999999</v>
      </c>
      <c r="V386" s="58">
        <f t="shared" si="17"/>
        <v>30323.743999999999</v>
      </c>
      <c r="W386" s="12">
        <f t="shared" si="18"/>
        <v>33962.593280000001</v>
      </c>
      <c r="X386" s="58"/>
      <c r="Y386" s="57">
        <v>2017</v>
      </c>
      <c r="Z386" s="55"/>
      <c r="AA386" s="54"/>
      <c r="AC386" s="308"/>
      <c r="AD386" s="156"/>
    </row>
    <row r="387" spans="2:30" ht="43.5" customHeight="1" x14ac:dyDescent="0.2">
      <c r="B387" s="278" t="s">
        <v>6557</v>
      </c>
      <c r="C387" s="59" t="s">
        <v>1912</v>
      </c>
      <c r="D387" s="55" t="s">
        <v>6912</v>
      </c>
      <c r="E387" s="74" t="s">
        <v>4008</v>
      </c>
      <c r="F387" s="210" t="s">
        <v>4009</v>
      </c>
      <c r="G387" s="74" t="s">
        <v>4010</v>
      </c>
      <c r="H387" s="116" t="s">
        <v>349</v>
      </c>
      <c r="I387" s="55" t="s">
        <v>6957</v>
      </c>
      <c r="J387" s="71">
        <v>0.6</v>
      </c>
      <c r="K387" s="60">
        <v>471810000</v>
      </c>
      <c r="L387" s="57" t="s">
        <v>3103</v>
      </c>
      <c r="M387" s="57" t="s">
        <v>1736</v>
      </c>
      <c r="N387" s="56" t="s">
        <v>3166</v>
      </c>
      <c r="O387" s="57" t="s">
        <v>1737</v>
      </c>
      <c r="P387" s="57" t="s">
        <v>6316</v>
      </c>
      <c r="Q387" s="57" t="s">
        <v>3167</v>
      </c>
      <c r="R387" s="25">
        <v>796</v>
      </c>
      <c r="S387" s="21" t="s">
        <v>6393</v>
      </c>
      <c r="T387" s="24">
        <v>15</v>
      </c>
      <c r="U387" s="15">
        <v>62500</v>
      </c>
      <c r="V387" s="58">
        <f t="shared" si="17"/>
        <v>937500</v>
      </c>
      <c r="W387" s="12">
        <f t="shared" si="18"/>
        <v>1050000</v>
      </c>
      <c r="X387" s="58"/>
      <c r="Y387" s="57">
        <v>2017</v>
      </c>
      <c r="Z387" s="55"/>
      <c r="AA387" s="54"/>
      <c r="AC387" s="308"/>
      <c r="AD387" s="156"/>
    </row>
    <row r="388" spans="2:30" ht="43.5" customHeight="1" x14ac:dyDescent="0.2">
      <c r="B388" s="278" t="s">
        <v>6557</v>
      </c>
      <c r="C388" s="59" t="s">
        <v>1913</v>
      </c>
      <c r="D388" s="55" t="s">
        <v>6912</v>
      </c>
      <c r="E388" s="72" t="s">
        <v>1500</v>
      </c>
      <c r="F388" s="212" t="s">
        <v>4011</v>
      </c>
      <c r="G388" s="72" t="s">
        <v>4012</v>
      </c>
      <c r="H388" s="27" t="s">
        <v>350</v>
      </c>
      <c r="I388" s="55" t="s">
        <v>6957</v>
      </c>
      <c r="J388" s="71">
        <v>0.6</v>
      </c>
      <c r="K388" s="60">
        <v>471810000</v>
      </c>
      <c r="L388" s="57" t="s">
        <v>3103</v>
      </c>
      <c r="M388" s="57" t="s">
        <v>1736</v>
      </c>
      <c r="N388" s="56" t="s">
        <v>3166</v>
      </c>
      <c r="O388" s="57" t="s">
        <v>1737</v>
      </c>
      <c r="P388" s="57" t="s">
        <v>6316</v>
      </c>
      <c r="Q388" s="57" t="s">
        <v>3167</v>
      </c>
      <c r="R388" s="25">
        <v>796</v>
      </c>
      <c r="S388" s="21" t="s">
        <v>6393</v>
      </c>
      <c r="T388" s="24">
        <v>19</v>
      </c>
      <c r="U388" s="15">
        <v>5000</v>
      </c>
      <c r="V388" s="58">
        <f t="shared" si="17"/>
        <v>95000</v>
      </c>
      <c r="W388" s="12">
        <f t="shared" si="18"/>
        <v>106400.00000000001</v>
      </c>
      <c r="X388" s="58"/>
      <c r="Y388" s="57">
        <v>2017</v>
      </c>
      <c r="Z388" s="55"/>
      <c r="AA388" s="54"/>
      <c r="AC388" s="308"/>
      <c r="AD388" s="156"/>
    </row>
    <row r="389" spans="2:30" ht="43.5" customHeight="1" x14ac:dyDescent="0.2">
      <c r="B389" s="278" t="s">
        <v>6557</v>
      </c>
      <c r="C389" s="59" t="s">
        <v>1914</v>
      </c>
      <c r="D389" s="55" t="s">
        <v>6912</v>
      </c>
      <c r="E389" s="72" t="s">
        <v>1472</v>
      </c>
      <c r="F389" s="212" t="s">
        <v>3111</v>
      </c>
      <c r="G389" s="72" t="s">
        <v>3124</v>
      </c>
      <c r="H389" s="27" t="s">
        <v>351</v>
      </c>
      <c r="I389" s="55" t="s">
        <v>6957</v>
      </c>
      <c r="J389" s="71">
        <v>0.6</v>
      </c>
      <c r="K389" s="60">
        <v>471810000</v>
      </c>
      <c r="L389" s="57" t="s">
        <v>3103</v>
      </c>
      <c r="M389" s="57" t="s">
        <v>1736</v>
      </c>
      <c r="N389" s="56" t="s">
        <v>3166</v>
      </c>
      <c r="O389" s="57" t="s">
        <v>1737</v>
      </c>
      <c r="P389" s="57" t="s">
        <v>6316</v>
      </c>
      <c r="Q389" s="57" t="s">
        <v>3167</v>
      </c>
      <c r="R389" s="25">
        <v>796</v>
      </c>
      <c r="S389" s="21" t="s">
        <v>6393</v>
      </c>
      <c r="T389" s="24">
        <v>1</v>
      </c>
      <c r="U389" s="15">
        <v>5000</v>
      </c>
      <c r="V389" s="58">
        <f t="shared" si="17"/>
        <v>5000</v>
      </c>
      <c r="W389" s="12">
        <f t="shared" si="18"/>
        <v>5600.0000000000009</v>
      </c>
      <c r="X389" s="58"/>
      <c r="Y389" s="57">
        <v>2017</v>
      </c>
      <c r="Z389" s="55"/>
      <c r="AA389" s="54"/>
      <c r="AC389" s="308"/>
      <c r="AD389" s="156"/>
    </row>
    <row r="390" spans="2:30" ht="43.5" customHeight="1" x14ac:dyDescent="0.2">
      <c r="B390" s="278" t="s">
        <v>6557</v>
      </c>
      <c r="C390" s="59" t="s">
        <v>1915</v>
      </c>
      <c r="D390" s="55" t="s">
        <v>6912</v>
      </c>
      <c r="E390" s="72" t="s">
        <v>4013</v>
      </c>
      <c r="F390" s="212" t="s">
        <v>3111</v>
      </c>
      <c r="G390" s="72" t="s">
        <v>4014</v>
      </c>
      <c r="H390" s="27" t="s">
        <v>352</v>
      </c>
      <c r="I390" s="55" t="s">
        <v>6957</v>
      </c>
      <c r="J390" s="71">
        <v>0.6</v>
      </c>
      <c r="K390" s="60">
        <v>471810000</v>
      </c>
      <c r="L390" s="57" t="s">
        <v>3103</v>
      </c>
      <c r="M390" s="57" t="s">
        <v>1736</v>
      </c>
      <c r="N390" s="56" t="s">
        <v>3166</v>
      </c>
      <c r="O390" s="57" t="s">
        <v>1737</v>
      </c>
      <c r="P390" s="57" t="s">
        <v>6316</v>
      </c>
      <c r="Q390" s="57" t="s">
        <v>3167</v>
      </c>
      <c r="R390" s="25">
        <v>796</v>
      </c>
      <c r="S390" s="21" t="s">
        <v>6393</v>
      </c>
      <c r="T390" s="24">
        <v>1</v>
      </c>
      <c r="U390" s="15">
        <v>5000</v>
      </c>
      <c r="V390" s="58">
        <f t="shared" si="17"/>
        <v>5000</v>
      </c>
      <c r="W390" s="12">
        <f t="shared" si="18"/>
        <v>5600.0000000000009</v>
      </c>
      <c r="X390" s="58"/>
      <c r="Y390" s="57">
        <v>2017</v>
      </c>
      <c r="Z390" s="55"/>
      <c r="AA390" s="54"/>
      <c r="AC390" s="308"/>
      <c r="AD390" s="156"/>
    </row>
    <row r="391" spans="2:30" ht="43.5" customHeight="1" x14ac:dyDescent="0.2">
      <c r="B391" s="278" t="s">
        <v>6557</v>
      </c>
      <c r="C391" s="59" t="s">
        <v>1916</v>
      </c>
      <c r="D391" s="55" t="s">
        <v>6912</v>
      </c>
      <c r="E391" s="78" t="s">
        <v>4017</v>
      </c>
      <c r="F391" s="211" t="s">
        <v>4015</v>
      </c>
      <c r="G391" s="78" t="s">
        <v>4016</v>
      </c>
      <c r="H391" s="27" t="s">
        <v>353</v>
      </c>
      <c r="I391" s="55" t="s">
        <v>6957</v>
      </c>
      <c r="J391" s="71">
        <v>0.6</v>
      </c>
      <c r="K391" s="60">
        <v>471810000</v>
      </c>
      <c r="L391" s="57" t="s">
        <v>3103</v>
      </c>
      <c r="M391" s="57" t="s">
        <v>1736</v>
      </c>
      <c r="N391" s="56" t="s">
        <v>3166</v>
      </c>
      <c r="O391" s="57" t="s">
        <v>1737</v>
      </c>
      <c r="P391" s="57" t="s">
        <v>6316</v>
      </c>
      <c r="Q391" s="57" t="s">
        <v>3167</v>
      </c>
      <c r="R391" s="25">
        <v>166</v>
      </c>
      <c r="S391" s="21" t="s">
        <v>6322</v>
      </c>
      <c r="T391" s="24">
        <v>987.3210444444444</v>
      </c>
      <c r="U391" s="15">
        <v>429</v>
      </c>
      <c r="V391" s="58">
        <v>0</v>
      </c>
      <c r="W391" s="12">
        <f t="shared" si="18"/>
        <v>0</v>
      </c>
      <c r="X391" s="58"/>
      <c r="Y391" s="57">
        <v>2017</v>
      </c>
      <c r="Z391" s="16" t="s">
        <v>6807</v>
      </c>
      <c r="AA391" s="54"/>
      <c r="AC391" s="308"/>
      <c r="AD391" s="156"/>
    </row>
    <row r="392" spans="2:30" ht="43.5" customHeight="1" x14ac:dyDescent="0.2">
      <c r="B392" s="278" t="s">
        <v>6557</v>
      </c>
      <c r="C392" s="59" t="s">
        <v>6754</v>
      </c>
      <c r="D392" s="55" t="s">
        <v>6912</v>
      </c>
      <c r="E392" s="78" t="s">
        <v>4017</v>
      </c>
      <c r="F392" s="211" t="s">
        <v>4015</v>
      </c>
      <c r="G392" s="78" t="s">
        <v>4016</v>
      </c>
      <c r="H392" s="27" t="s">
        <v>353</v>
      </c>
      <c r="I392" s="55" t="s">
        <v>6957</v>
      </c>
      <c r="J392" s="71">
        <v>0.6</v>
      </c>
      <c r="K392" s="60">
        <v>471810000</v>
      </c>
      <c r="L392" s="57" t="s">
        <v>3103</v>
      </c>
      <c r="M392" s="57" t="s">
        <v>1736</v>
      </c>
      <c r="N392" s="56" t="s">
        <v>3166</v>
      </c>
      <c r="O392" s="57" t="s">
        <v>1737</v>
      </c>
      <c r="P392" s="57" t="s">
        <v>6316</v>
      </c>
      <c r="Q392" s="57" t="s">
        <v>3167</v>
      </c>
      <c r="R392" s="25">
        <v>166</v>
      </c>
      <c r="S392" s="21" t="s">
        <v>6322</v>
      </c>
      <c r="T392" s="24">
        <v>940.32</v>
      </c>
      <c r="U392" s="15">
        <v>429</v>
      </c>
      <c r="V392" s="58">
        <f>T392*U392</f>
        <v>403397.28</v>
      </c>
      <c r="W392" s="12">
        <f t="shared" si="18"/>
        <v>451804.95360000007</v>
      </c>
      <c r="X392" s="58"/>
      <c r="Y392" s="57">
        <v>2017</v>
      </c>
      <c r="Z392" s="55" t="s">
        <v>6943</v>
      </c>
      <c r="AA392" s="54"/>
      <c r="AC392" s="308"/>
      <c r="AD392" s="156"/>
    </row>
    <row r="393" spans="2:30" ht="43.5" customHeight="1" x14ac:dyDescent="0.2">
      <c r="B393" s="278" t="s">
        <v>6557</v>
      </c>
      <c r="C393" s="59" t="s">
        <v>1917</v>
      </c>
      <c r="D393" s="55" t="s">
        <v>6912</v>
      </c>
      <c r="E393" s="74" t="s">
        <v>4017</v>
      </c>
      <c r="F393" s="212" t="s">
        <v>4015</v>
      </c>
      <c r="G393" s="72" t="s">
        <v>4016</v>
      </c>
      <c r="H393" s="115" t="s">
        <v>354</v>
      </c>
      <c r="I393" s="55" t="s">
        <v>6957</v>
      </c>
      <c r="J393" s="71">
        <v>0.6</v>
      </c>
      <c r="K393" s="60">
        <v>471810000</v>
      </c>
      <c r="L393" s="57" t="s">
        <v>3103</v>
      </c>
      <c r="M393" s="57" t="s">
        <v>1736</v>
      </c>
      <c r="N393" s="56" t="s">
        <v>3166</v>
      </c>
      <c r="O393" s="57" t="s">
        <v>1737</v>
      </c>
      <c r="P393" s="57" t="s">
        <v>6316</v>
      </c>
      <c r="Q393" s="57" t="s">
        <v>3167</v>
      </c>
      <c r="R393" s="25">
        <v>166</v>
      </c>
      <c r="S393" s="21" t="s">
        <v>6322</v>
      </c>
      <c r="T393" s="24">
        <v>90</v>
      </c>
      <c r="U393" s="15">
        <v>483.14</v>
      </c>
      <c r="V393" s="58">
        <v>0</v>
      </c>
      <c r="W393" s="12">
        <f t="shared" si="18"/>
        <v>0</v>
      </c>
      <c r="X393" s="58"/>
      <c r="Y393" s="57">
        <v>2017</v>
      </c>
      <c r="Z393" s="16" t="s">
        <v>6807</v>
      </c>
      <c r="AA393" s="54"/>
      <c r="AC393" s="308"/>
      <c r="AD393" s="156"/>
    </row>
    <row r="394" spans="2:30" ht="43.5" customHeight="1" x14ac:dyDescent="0.2">
      <c r="B394" s="278" t="s">
        <v>6557</v>
      </c>
      <c r="C394" s="59" t="s">
        <v>6932</v>
      </c>
      <c r="D394" s="55" t="s">
        <v>6912</v>
      </c>
      <c r="E394" s="74" t="s">
        <v>4017</v>
      </c>
      <c r="F394" s="212" t="s">
        <v>4015</v>
      </c>
      <c r="G394" s="72" t="s">
        <v>4016</v>
      </c>
      <c r="H394" s="115" t="s">
        <v>354</v>
      </c>
      <c r="I394" s="55" t="s">
        <v>6957</v>
      </c>
      <c r="J394" s="71">
        <v>0.6</v>
      </c>
      <c r="K394" s="60">
        <v>471810000</v>
      </c>
      <c r="L394" s="57" t="s">
        <v>3103</v>
      </c>
      <c r="M394" s="57" t="s">
        <v>1736</v>
      </c>
      <c r="N394" s="56" t="s">
        <v>3166</v>
      </c>
      <c r="O394" s="57" t="s">
        <v>1737</v>
      </c>
      <c r="P394" s="57" t="s">
        <v>6316</v>
      </c>
      <c r="Q394" s="57" t="s">
        <v>3167</v>
      </c>
      <c r="R394" s="25">
        <v>166</v>
      </c>
      <c r="S394" s="21" t="s">
        <v>6322</v>
      </c>
      <c r="T394" s="24">
        <v>80</v>
      </c>
      <c r="U394" s="15">
        <v>483.14</v>
      </c>
      <c r="V394" s="58">
        <f t="shared" ref="V394:V404" si="19">T394*U394</f>
        <v>38651.199999999997</v>
      </c>
      <c r="W394" s="12">
        <f t="shared" si="18"/>
        <v>43289.343999999997</v>
      </c>
      <c r="X394" s="58"/>
      <c r="Y394" s="57">
        <v>2017</v>
      </c>
      <c r="Z394" s="55" t="s">
        <v>6943</v>
      </c>
      <c r="AA394" s="54"/>
      <c r="AC394" s="308"/>
      <c r="AD394" s="156"/>
    </row>
    <row r="395" spans="2:30" ht="43.5" customHeight="1" x14ac:dyDescent="0.2">
      <c r="B395" s="278" t="s">
        <v>6557</v>
      </c>
      <c r="C395" s="59" t="s">
        <v>1918</v>
      </c>
      <c r="D395" s="55" t="s">
        <v>6912</v>
      </c>
      <c r="E395" s="72" t="s">
        <v>4018</v>
      </c>
      <c r="F395" s="212" t="s">
        <v>355</v>
      </c>
      <c r="G395" s="72" t="s">
        <v>4019</v>
      </c>
      <c r="H395" s="115" t="s">
        <v>355</v>
      </c>
      <c r="I395" s="55" t="s">
        <v>6957</v>
      </c>
      <c r="J395" s="71">
        <v>0.6</v>
      </c>
      <c r="K395" s="60">
        <v>471810000</v>
      </c>
      <c r="L395" s="57" t="s">
        <v>3103</v>
      </c>
      <c r="M395" s="57" t="s">
        <v>1736</v>
      </c>
      <c r="N395" s="56" t="s">
        <v>3166</v>
      </c>
      <c r="O395" s="57" t="s">
        <v>1737</v>
      </c>
      <c r="P395" s="57" t="s">
        <v>6316</v>
      </c>
      <c r="Q395" s="57" t="s">
        <v>3167</v>
      </c>
      <c r="R395" s="25">
        <v>796</v>
      </c>
      <c r="S395" s="21" t="s">
        <v>6393</v>
      </c>
      <c r="T395" s="24">
        <v>4</v>
      </c>
      <c r="U395" s="15">
        <v>250000</v>
      </c>
      <c r="V395" s="58">
        <f t="shared" si="19"/>
        <v>1000000</v>
      </c>
      <c r="W395" s="12">
        <f t="shared" si="18"/>
        <v>1120000</v>
      </c>
      <c r="X395" s="58"/>
      <c r="Y395" s="57">
        <v>2017</v>
      </c>
      <c r="Z395" s="55"/>
      <c r="AA395" s="54"/>
      <c r="AC395" s="308"/>
      <c r="AD395" s="156"/>
    </row>
    <row r="396" spans="2:30" ht="43.5" customHeight="1" x14ac:dyDescent="0.2">
      <c r="B396" s="278" t="s">
        <v>6557</v>
      </c>
      <c r="C396" s="59" t="s">
        <v>1919</v>
      </c>
      <c r="D396" s="55" t="s">
        <v>6912</v>
      </c>
      <c r="E396" s="72" t="s">
        <v>3953</v>
      </c>
      <c r="F396" s="212" t="s">
        <v>3954</v>
      </c>
      <c r="G396" s="72" t="s">
        <v>3955</v>
      </c>
      <c r="H396" s="115" t="s">
        <v>6463</v>
      </c>
      <c r="I396" s="55" t="s">
        <v>6957</v>
      </c>
      <c r="J396" s="71">
        <v>0.6</v>
      </c>
      <c r="K396" s="60">
        <v>471810000</v>
      </c>
      <c r="L396" s="57" t="s">
        <v>3103</v>
      </c>
      <c r="M396" s="57" t="s">
        <v>1736</v>
      </c>
      <c r="N396" s="56" t="s">
        <v>3166</v>
      </c>
      <c r="O396" s="57" t="s">
        <v>1737</v>
      </c>
      <c r="P396" s="57" t="s">
        <v>6316</v>
      </c>
      <c r="Q396" s="57" t="s">
        <v>3167</v>
      </c>
      <c r="R396" s="25">
        <v>839</v>
      </c>
      <c r="S396" s="21" t="s">
        <v>6398</v>
      </c>
      <c r="T396" s="24">
        <v>2</v>
      </c>
      <c r="U396" s="15">
        <v>450000</v>
      </c>
      <c r="V396" s="58">
        <f t="shared" si="19"/>
        <v>900000</v>
      </c>
      <c r="W396" s="12">
        <f t="shared" si="18"/>
        <v>1008000.0000000001</v>
      </c>
      <c r="X396" s="58"/>
      <c r="Y396" s="57">
        <v>2017</v>
      </c>
      <c r="Z396" s="55"/>
      <c r="AA396" s="54"/>
      <c r="AC396" s="308"/>
      <c r="AD396" s="156"/>
    </row>
    <row r="397" spans="2:30" ht="43.5" customHeight="1" x14ac:dyDescent="0.2">
      <c r="B397" s="278" t="s">
        <v>6557</v>
      </c>
      <c r="C397" s="59" t="s">
        <v>1920</v>
      </c>
      <c r="D397" s="55" t="s">
        <v>6912</v>
      </c>
      <c r="E397" s="72" t="s">
        <v>3953</v>
      </c>
      <c r="F397" s="212" t="s">
        <v>3954</v>
      </c>
      <c r="G397" s="72" t="s">
        <v>3955</v>
      </c>
      <c r="H397" s="115" t="s">
        <v>6464</v>
      </c>
      <c r="I397" s="55" t="s">
        <v>6957</v>
      </c>
      <c r="J397" s="71">
        <v>0.6</v>
      </c>
      <c r="K397" s="60">
        <v>471810000</v>
      </c>
      <c r="L397" s="57" t="s">
        <v>3103</v>
      </c>
      <c r="M397" s="57" t="s">
        <v>1736</v>
      </c>
      <c r="N397" s="56" t="s">
        <v>3166</v>
      </c>
      <c r="O397" s="57" t="s">
        <v>1737</v>
      </c>
      <c r="P397" s="57" t="s">
        <v>6316</v>
      </c>
      <c r="Q397" s="57" t="s">
        <v>3167</v>
      </c>
      <c r="R397" s="25">
        <v>839</v>
      </c>
      <c r="S397" s="21" t="s">
        <v>6398</v>
      </c>
      <c r="T397" s="24">
        <v>8</v>
      </c>
      <c r="U397" s="15">
        <v>480000</v>
      </c>
      <c r="V397" s="58">
        <f t="shared" si="19"/>
        <v>3840000</v>
      </c>
      <c r="W397" s="12">
        <f t="shared" si="18"/>
        <v>4300800</v>
      </c>
      <c r="X397" s="58"/>
      <c r="Y397" s="57">
        <v>2017</v>
      </c>
      <c r="Z397" s="55"/>
      <c r="AA397" s="54"/>
      <c r="AC397" s="308"/>
      <c r="AD397" s="156"/>
    </row>
    <row r="398" spans="2:30" ht="43.5" customHeight="1" x14ac:dyDescent="0.2">
      <c r="B398" s="278" t="s">
        <v>6557</v>
      </c>
      <c r="C398" s="59" t="s">
        <v>1921</v>
      </c>
      <c r="D398" s="55" t="s">
        <v>6912</v>
      </c>
      <c r="E398" s="72" t="s">
        <v>4020</v>
      </c>
      <c r="F398" s="212" t="s">
        <v>4021</v>
      </c>
      <c r="G398" s="72" t="s">
        <v>4022</v>
      </c>
      <c r="H398" s="53" t="s">
        <v>356</v>
      </c>
      <c r="I398" s="55" t="s">
        <v>6957</v>
      </c>
      <c r="J398" s="71">
        <v>0.6</v>
      </c>
      <c r="K398" s="60">
        <v>471810000</v>
      </c>
      <c r="L398" s="57" t="s">
        <v>3103</v>
      </c>
      <c r="M398" s="57" t="s">
        <v>1736</v>
      </c>
      <c r="N398" s="56" t="s">
        <v>3166</v>
      </c>
      <c r="O398" s="57" t="s">
        <v>1737</v>
      </c>
      <c r="P398" s="57" t="s">
        <v>6316</v>
      </c>
      <c r="Q398" s="57" t="s">
        <v>3167</v>
      </c>
      <c r="R398" s="25">
        <v>796</v>
      </c>
      <c r="S398" s="21" t="s">
        <v>6393</v>
      </c>
      <c r="T398" s="24">
        <v>4</v>
      </c>
      <c r="U398" s="15">
        <v>184000</v>
      </c>
      <c r="V398" s="58">
        <f t="shared" si="19"/>
        <v>736000</v>
      </c>
      <c r="W398" s="12">
        <f t="shared" si="18"/>
        <v>824320.00000000012</v>
      </c>
      <c r="X398" s="58"/>
      <c r="Y398" s="57">
        <v>2017</v>
      </c>
      <c r="Z398" s="55"/>
      <c r="AA398" s="54"/>
      <c r="AC398" s="308"/>
      <c r="AD398" s="156"/>
    </row>
    <row r="399" spans="2:30" ht="43.5" customHeight="1" x14ac:dyDescent="0.2">
      <c r="B399" s="278" t="s">
        <v>6557</v>
      </c>
      <c r="C399" s="59" t="s">
        <v>1922</v>
      </c>
      <c r="D399" s="55" t="s">
        <v>6912</v>
      </c>
      <c r="E399" s="72" t="s">
        <v>4020</v>
      </c>
      <c r="F399" s="212" t="s">
        <v>4021</v>
      </c>
      <c r="G399" s="72" t="s">
        <v>4022</v>
      </c>
      <c r="H399" s="115" t="s">
        <v>357</v>
      </c>
      <c r="I399" s="55" t="s">
        <v>6957</v>
      </c>
      <c r="J399" s="71">
        <v>0.6</v>
      </c>
      <c r="K399" s="60">
        <v>471810000</v>
      </c>
      <c r="L399" s="57" t="s">
        <v>3103</v>
      </c>
      <c r="M399" s="57" t="s">
        <v>1736</v>
      </c>
      <c r="N399" s="56" t="s">
        <v>3166</v>
      </c>
      <c r="O399" s="57" t="s">
        <v>1737</v>
      </c>
      <c r="P399" s="57" t="s">
        <v>6316</v>
      </c>
      <c r="Q399" s="57" t="s">
        <v>3167</v>
      </c>
      <c r="R399" s="25">
        <v>839</v>
      </c>
      <c r="S399" s="21" t="s">
        <v>6398</v>
      </c>
      <c r="T399" s="24">
        <v>22</v>
      </c>
      <c r="U399" s="15">
        <v>111060.488</v>
      </c>
      <c r="V399" s="58">
        <f t="shared" si="19"/>
        <v>2443330.736</v>
      </c>
      <c r="W399" s="12">
        <f t="shared" si="18"/>
        <v>2736530.4243200002</v>
      </c>
      <c r="X399" s="58"/>
      <c r="Y399" s="57">
        <v>2017</v>
      </c>
      <c r="Z399" s="55"/>
      <c r="AA399" s="54"/>
      <c r="AC399" s="308"/>
      <c r="AD399" s="156"/>
    </row>
    <row r="400" spans="2:30" ht="43.5" customHeight="1" x14ac:dyDescent="0.2">
      <c r="B400" s="278" t="s">
        <v>6557</v>
      </c>
      <c r="C400" s="59" t="s">
        <v>1923</v>
      </c>
      <c r="D400" s="55" t="s">
        <v>6912</v>
      </c>
      <c r="E400" s="72" t="s">
        <v>4020</v>
      </c>
      <c r="F400" s="212" t="s">
        <v>4021</v>
      </c>
      <c r="G400" s="72" t="s">
        <v>4022</v>
      </c>
      <c r="H400" s="53" t="s">
        <v>358</v>
      </c>
      <c r="I400" s="55" t="s">
        <v>6957</v>
      </c>
      <c r="J400" s="71">
        <v>0.6</v>
      </c>
      <c r="K400" s="60">
        <v>471810000</v>
      </c>
      <c r="L400" s="57" t="s">
        <v>3103</v>
      </c>
      <c r="M400" s="57" t="s">
        <v>1736</v>
      </c>
      <c r="N400" s="56" t="s">
        <v>3166</v>
      </c>
      <c r="O400" s="57" t="s">
        <v>1737</v>
      </c>
      <c r="P400" s="57" t="s">
        <v>6316</v>
      </c>
      <c r="Q400" s="57" t="s">
        <v>3167</v>
      </c>
      <c r="R400" s="25">
        <v>796</v>
      </c>
      <c r="S400" s="21" t="s">
        <v>6393</v>
      </c>
      <c r="T400" s="24">
        <v>14</v>
      </c>
      <c r="U400" s="15">
        <v>110000</v>
      </c>
      <c r="V400" s="58">
        <f t="shared" si="19"/>
        <v>1540000</v>
      </c>
      <c r="W400" s="12">
        <f t="shared" si="18"/>
        <v>1724800.0000000002</v>
      </c>
      <c r="X400" s="58"/>
      <c r="Y400" s="57">
        <v>2017</v>
      </c>
      <c r="Z400" s="55"/>
      <c r="AA400" s="54"/>
      <c r="AC400" s="308"/>
      <c r="AD400" s="156"/>
    </row>
    <row r="401" spans="2:30" ht="43.5" customHeight="1" x14ac:dyDescent="0.2">
      <c r="B401" s="278" t="s">
        <v>6557</v>
      </c>
      <c r="C401" s="59" t="s">
        <v>1924</v>
      </c>
      <c r="D401" s="55" t="s">
        <v>6912</v>
      </c>
      <c r="E401" s="72" t="s">
        <v>4020</v>
      </c>
      <c r="F401" s="212" t="s">
        <v>4021</v>
      </c>
      <c r="G401" s="72" t="s">
        <v>4022</v>
      </c>
      <c r="H401" s="53" t="s">
        <v>359</v>
      </c>
      <c r="I401" s="55" t="s">
        <v>6957</v>
      </c>
      <c r="J401" s="71">
        <v>0.6</v>
      </c>
      <c r="K401" s="60">
        <v>471810000</v>
      </c>
      <c r="L401" s="57" t="s">
        <v>3103</v>
      </c>
      <c r="M401" s="57" t="s">
        <v>1736</v>
      </c>
      <c r="N401" s="56" t="s">
        <v>3166</v>
      </c>
      <c r="O401" s="57" t="s">
        <v>1737</v>
      </c>
      <c r="P401" s="57" t="s">
        <v>6316</v>
      </c>
      <c r="Q401" s="57" t="s">
        <v>3167</v>
      </c>
      <c r="R401" s="25">
        <v>796</v>
      </c>
      <c r="S401" s="21" t="s">
        <v>6393</v>
      </c>
      <c r="T401" s="24">
        <v>9</v>
      </c>
      <c r="U401" s="15">
        <v>110000</v>
      </c>
      <c r="V401" s="58">
        <f t="shared" si="19"/>
        <v>990000</v>
      </c>
      <c r="W401" s="12">
        <f t="shared" si="18"/>
        <v>1108800</v>
      </c>
      <c r="X401" s="58"/>
      <c r="Y401" s="57">
        <v>2017</v>
      </c>
      <c r="Z401" s="55"/>
      <c r="AA401" s="54"/>
      <c r="AC401" s="308"/>
      <c r="AD401" s="156"/>
    </row>
    <row r="402" spans="2:30" ht="43.5" customHeight="1" x14ac:dyDescent="0.2">
      <c r="B402" s="278" t="s">
        <v>6557</v>
      </c>
      <c r="C402" s="59" t="s">
        <v>1925</v>
      </c>
      <c r="D402" s="55" t="s">
        <v>6912</v>
      </c>
      <c r="E402" s="72" t="s">
        <v>4020</v>
      </c>
      <c r="F402" s="212" t="s">
        <v>4021</v>
      </c>
      <c r="G402" s="72" t="s">
        <v>4022</v>
      </c>
      <c r="H402" s="53" t="s">
        <v>360</v>
      </c>
      <c r="I402" s="55" t="s">
        <v>6957</v>
      </c>
      <c r="J402" s="71">
        <v>0.6</v>
      </c>
      <c r="K402" s="60">
        <v>471810000</v>
      </c>
      <c r="L402" s="57" t="s">
        <v>3103</v>
      </c>
      <c r="M402" s="57" t="s">
        <v>1736</v>
      </c>
      <c r="N402" s="56" t="s">
        <v>3166</v>
      </c>
      <c r="O402" s="57" t="s">
        <v>1737</v>
      </c>
      <c r="P402" s="57" t="s">
        <v>6316</v>
      </c>
      <c r="Q402" s="57" t="s">
        <v>3167</v>
      </c>
      <c r="R402" s="25">
        <v>839</v>
      </c>
      <c r="S402" s="21" t="s">
        <v>6398</v>
      </c>
      <c r="T402" s="24">
        <v>1</v>
      </c>
      <c r="U402" s="15">
        <v>102306.95</v>
      </c>
      <c r="V402" s="58">
        <f t="shared" si="19"/>
        <v>102306.95</v>
      </c>
      <c r="W402" s="12">
        <f t="shared" si="18"/>
        <v>114583.78400000001</v>
      </c>
      <c r="X402" s="58"/>
      <c r="Y402" s="57">
        <v>2017</v>
      </c>
      <c r="Z402" s="55"/>
      <c r="AA402" s="54"/>
      <c r="AC402" s="308"/>
      <c r="AD402" s="156"/>
    </row>
    <row r="403" spans="2:30" ht="43.5" customHeight="1" x14ac:dyDescent="0.2">
      <c r="B403" s="278" t="s">
        <v>6557</v>
      </c>
      <c r="C403" s="59" t="s">
        <v>1926</v>
      </c>
      <c r="D403" s="55" t="s">
        <v>6912</v>
      </c>
      <c r="E403" s="72" t="s">
        <v>4020</v>
      </c>
      <c r="F403" s="212" t="s">
        <v>4021</v>
      </c>
      <c r="G403" s="72" t="s">
        <v>4022</v>
      </c>
      <c r="H403" s="115" t="s">
        <v>361</v>
      </c>
      <c r="I403" s="55" t="s">
        <v>6957</v>
      </c>
      <c r="J403" s="71">
        <v>0.6</v>
      </c>
      <c r="K403" s="60">
        <v>471810000</v>
      </c>
      <c r="L403" s="57" t="s">
        <v>3103</v>
      </c>
      <c r="M403" s="57" t="s">
        <v>1736</v>
      </c>
      <c r="N403" s="56" t="s">
        <v>3166</v>
      </c>
      <c r="O403" s="57" t="s">
        <v>1737</v>
      </c>
      <c r="P403" s="57" t="s">
        <v>6316</v>
      </c>
      <c r="Q403" s="57" t="s">
        <v>3167</v>
      </c>
      <c r="R403" s="25">
        <v>796</v>
      </c>
      <c r="S403" s="21" t="s">
        <v>6393</v>
      </c>
      <c r="T403" s="24">
        <v>1</v>
      </c>
      <c r="U403" s="15">
        <v>11461.66</v>
      </c>
      <c r="V403" s="58">
        <f t="shared" si="19"/>
        <v>11461.66</v>
      </c>
      <c r="W403" s="12">
        <f t="shared" si="18"/>
        <v>12837.059200000002</v>
      </c>
      <c r="X403" s="58"/>
      <c r="Y403" s="57">
        <v>2017</v>
      </c>
      <c r="Z403" s="55"/>
      <c r="AA403" s="54"/>
      <c r="AC403" s="308"/>
      <c r="AD403" s="156"/>
    </row>
    <row r="404" spans="2:30" ht="43.5" customHeight="1" x14ac:dyDescent="0.2">
      <c r="B404" s="278" t="s">
        <v>6557</v>
      </c>
      <c r="C404" s="59" t="s">
        <v>1927</v>
      </c>
      <c r="D404" s="55" t="s">
        <v>6912</v>
      </c>
      <c r="E404" s="72" t="s">
        <v>4023</v>
      </c>
      <c r="F404" s="212" t="s">
        <v>3851</v>
      </c>
      <c r="G404" s="72" t="s">
        <v>4024</v>
      </c>
      <c r="H404" s="53" t="s">
        <v>362</v>
      </c>
      <c r="I404" s="55" t="s">
        <v>6957</v>
      </c>
      <c r="J404" s="71">
        <v>0.6</v>
      </c>
      <c r="K404" s="60">
        <v>471810000</v>
      </c>
      <c r="L404" s="57" t="s">
        <v>3103</v>
      </c>
      <c r="M404" s="57" t="s">
        <v>1736</v>
      </c>
      <c r="N404" s="56" t="s">
        <v>3166</v>
      </c>
      <c r="O404" s="57" t="s">
        <v>1737</v>
      </c>
      <c r="P404" s="57" t="s">
        <v>6316</v>
      </c>
      <c r="Q404" s="57" t="s">
        <v>3167</v>
      </c>
      <c r="R404" s="25">
        <v>796</v>
      </c>
      <c r="S404" s="21" t="s">
        <v>6393</v>
      </c>
      <c r="T404" s="24">
        <v>7</v>
      </c>
      <c r="U404" s="15">
        <v>56450</v>
      </c>
      <c r="V404" s="58">
        <f t="shared" si="19"/>
        <v>395150</v>
      </c>
      <c r="W404" s="12">
        <f t="shared" si="18"/>
        <v>442568.00000000006</v>
      </c>
      <c r="X404" s="58"/>
      <c r="Y404" s="57">
        <v>2017</v>
      </c>
      <c r="Z404" s="55"/>
      <c r="AA404" s="54"/>
      <c r="AC404" s="308"/>
      <c r="AD404" s="156"/>
    </row>
    <row r="405" spans="2:30" ht="43.5" customHeight="1" x14ac:dyDescent="0.2">
      <c r="B405" s="278" t="s">
        <v>6557</v>
      </c>
      <c r="C405" s="59" t="s">
        <v>1928</v>
      </c>
      <c r="D405" s="55" t="s">
        <v>6912</v>
      </c>
      <c r="E405" s="74" t="s">
        <v>4025</v>
      </c>
      <c r="F405" s="210" t="s">
        <v>1743</v>
      </c>
      <c r="G405" s="74" t="s">
        <v>4026</v>
      </c>
      <c r="H405" s="53" t="s">
        <v>363</v>
      </c>
      <c r="I405" s="55" t="s">
        <v>6957</v>
      </c>
      <c r="J405" s="71">
        <v>0.6</v>
      </c>
      <c r="K405" s="60">
        <v>471810000</v>
      </c>
      <c r="L405" s="57" t="s">
        <v>3103</v>
      </c>
      <c r="M405" s="57" t="s">
        <v>1736</v>
      </c>
      <c r="N405" s="56" t="s">
        <v>3166</v>
      </c>
      <c r="O405" s="57" t="s">
        <v>1737</v>
      </c>
      <c r="P405" s="57" t="s">
        <v>6316</v>
      </c>
      <c r="Q405" s="57" t="s">
        <v>3167</v>
      </c>
      <c r="R405" s="25">
        <v>796</v>
      </c>
      <c r="S405" s="21" t="s">
        <v>6393</v>
      </c>
      <c r="T405" s="24">
        <v>700</v>
      </c>
      <c r="U405" s="15">
        <v>233.8</v>
      </c>
      <c r="V405" s="58">
        <v>0</v>
      </c>
      <c r="W405" s="12">
        <f t="shared" si="18"/>
        <v>0</v>
      </c>
      <c r="X405" s="58"/>
      <c r="Y405" s="57">
        <v>2017</v>
      </c>
      <c r="Z405" s="16" t="s">
        <v>6807</v>
      </c>
      <c r="AA405" s="54"/>
      <c r="AC405" s="308"/>
      <c r="AD405" s="156"/>
    </row>
    <row r="406" spans="2:30" ht="43.5" customHeight="1" x14ac:dyDescent="0.2">
      <c r="B406" s="278" t="s">
        <v>6557</v>
      </c>
      <c r="C406" s="59" t="s">
        <v>6755</v>
      </c>
      <c r="D406" s="55" t="s">
        <v>6912</v>
      </c>
      <c r="E406" s="74" t="s">
        <v>4025</v>
      </c>
      <c r="F406" s="210" t="s">
        <v>1743</v>
      </c>
      <c r="G406" s="74" t="s">
        <v>4026</v>
      </c>
      <c r="H406" s="53" t="s">
        <v>363</v>
      </c>
      <c r="I406" s="55" t="s">
        <v>6957</v>
      </c>
      <c r="J406" s="71">
        <v>0.6</v>
      </c>
      <c r="K406" s="60">
        <v>471810000</v>
      </c>
      <c r="L406" s="57" t="s">
        <v>3103</v>
      </c>
      <c r="M406" s="57" t="s">
        <v>1736</v>
      </c>
      <c r="N406" s="56" t="s">
        <v>3166</v>
      </c>
      <c r="O406" s="57" t="s">
        <v>1737</v>
      </c>
      <c r="P406" s="57" t="s">
        <v>6316</v>
      </c>
      <c r="Q406" s="57" t="s">
        <v>3167</v>
      </c>
      <c r="R406" s="25">
        <v>796</v>
      </c>
      <c r="S406" s="21" t="s">
        <v>6393</v>
      </c>
      <c r="T406" s="24">
        <v>500</v>
      </c>
      <c r="U406" s="15">
        <v>233.8</v>
      </c>
      <c r="V406" s="58">
        <f t="shared" ref="V406:V411" si="20">T406*U406</f>
        <v>116900</v>
      </c>
      <c r="W406" s="12">
        <f t="shared" si="18"/>
        <v>130928.00000000001</v>
      </c>
      <c r="X406" s="58"/>
      <c r="Y406" s="57">
        <v>2017</v>
      </c>
      <c r="Z406" s="55" t="s">
        <v>6943</v>
      </c>
      <c r="AA406" s="54"/>
      <c r="AC406" s="308"/>
      <c r="AD406" s="156"/>
    </row>
    <row r="407" spans="2:30" ht="43.5" customHeight="1" x14ac:dyDescent="0.2">
      <c r="B407" s="278" t="s">
        <v>6557</v>
      </c>
      <c r="C407" s="59" t="s">
        <v>1929</v>
      </c>
      <c r="D407" s="55" t="s">
        <v>6912</v>
      </c>
      <c r="E407" s="72" t="s">
        <v>4027</v>
      </c>
      <c r="F407" s="212" t="s">
        <v>3851</v>
      </c>
      <c r="G407" s="72" t="s">
        <v>4028</v>
      </c>
      <c r="H407" s="27" t="s">
        <v>364</v>
      </c>
      <c r="I407" s="55" t="s">
        <v>6957</v>
      </c>
      <c r="J407" s="71">
        <v>0.6</v>
      </c>
      <c r="K407" s="60">
        <v>471810000</v>
      </c>
      <c r="L407" s="57" t="s">
        <v>3103</v>
      </c>
      <c r="M407" s="57" t="s">
        <v>1736</v>
      </c>
      <c r="N407" s="56" t="s">
        <v>3166</v>
      </c>
      <c r="O407" s="57" t="s">
        <v>1737</v>
      </c>
      <c r="P407" s="57" t="s">
        <v>6316</v>
      </c>
      <c r="Q407" s="57" t="s">
        <v>3167</v>
      </c>
      <c r="R407" s="25">
        <v>839</v>
      </c>
      <c r="S407" s="21" t="s">
        <v>6398</v>
      </c>
      <c r="T407" s="24">
        <v>27.7</v>
      </c>
      <c r="U407" s="15">
        <v>68660.55</v>
      </c>
      <c r="V407" s="58">
        <f t="shared" si="20"/>
        <v>1901897.2350000001</v>
      </c>
      <c r="W407" s="12">
        <f t="shared" si="18"/>
        <v>2130124.9032000005</v>
      </c>
      <c r="X407" s="58"/>
      <c r="Y407" s="57">
        <v>2017</v>
      </c>
      <c r="Z407" s="55"/>
      <c r="AA407" s="54"/>
      <c r="AC407" s="308"/>
      <c r="AD407" s="156"/>
    </row>
    <row r="408" spans="2:30" ht="43.5" customHeight="1" x14ac:dyDescent="0.2">
      <c r="B408" s="278" t="s">
        <v>6557</v>
      </c>
      <c r="C408" s="59" t="s">
        <v>1930</v>
      </c>
      <c r="D408" s="55" t="s">
        <v>6912</v>
      </c>
      <c r="E408" s="72" t="s">
        <v>4029</v>
      </c>
      <c r="F408" s="212" t="s">
        <v>3851</v>
      </c>
      <c r="G408" s="72" t="s">
        <v>4030</v>
      </c>
      <c r="H408" s="27" t="s">
        <v>365</v>
      </c>
      <c r="I408" s="55" t="s">
        <v>6957</v>
      </c>
      <c r="J408" s="71">
        <v>0.6</v>
      </c>
      <c r="K408" s="60">
        <v>471810000</v>
      </c>
      <c r="L408" s="57" t="s">
        <v>3103</v>
      </c>
      <c r="M408" s="57" t="s">
        <v>1736</v>
      </c>
      <c r="N408" s="56" t="s">
        <v>3166</v>
      </c>
      <c r="O408" s="57" t="s">
        <v>1737</v>
      </c>
      <c r="P408" s="57" t="s">
        <v>6316</v>
      </c>
      <c r="Q408" s="57" t="s">
        <v>3167</v>
      </c>
      <c r="R408" s="25">
        <v>839</v>
      </c>
      <c r="S408" s="21" t="s">
        <v>6398</v>
      </c>
      <c r="T408" s="24">
        <v>2</v>
      </c>
      <c r="U408" s="15">
        <v>113369.23</v>
      </c>
      <c r="V408" s="58">
        <f t="shared" si="20"/>
        <v>226738.46</v>
      </c>
      <c r="W408" s="12">
        <f t="shared" si="18"/>
        <v>253947.07520000002</v>
      </c>
      <c r="X408" s="58"/>
      <c r="Y408" s="57">
        <v>2017</v>
      </c>
      <c r="Z408" s="55"/>
      <c r="AA408" s="54"/>
      <c r="AC408" s="308"/>
      <c r="AD408" s="156"/>
    </row>
    <row r="409" spans="2:30" ht="43.5" customHeight="1" x14ac:dyDescent="0.2">
      <c r="B409" s="278" t="s">
        <v>6557</v>
      </c>
      <c r="C409" s="59" t="s">
        <v>1931</v>
      </c>
      <c r="D409" s="55" t="s">
        <v>6912</v>
      </c>
      <c r="E409" s="72" t="s">
        <v>4031</v>
      </c>
      <c r="F409" s="212" t="s">
        <v>4021</v>
      </c>
      <c r="G409" s="72" t="s">
        <v>4032</v>
      </c>
      <c r="H409" s="115" t="s">
        <v>366</v>
      </c>
      <c r="I409" s="55" t="s">
        <v>6957</v>
      </c>
      <c r="J409" s="71">
        <v>0.6</v>
      </c>
      <c r="K409" s="60">
        <v>471810000</v>
      </c>
      <c r="L409" s="57" t="s">
        <v>3103</v>
      </c>
      <c r="M409" s="57" t="s">
        <v>1736</v>
      </c>
      <c r="N409" s="56" t="s">
        <v>3166</v>
      </c>
      <c r="O409" s="57" t="s">
        <v>1737</v>
      </c>
      <c r="P409" s="57" t="s">
        <v>6316</v>
      </c>
      <c r="Q409" s="57" t="s">
        <v>3167</v>
      </c>
      <c r="R409" s="25">
        <v>839</v>
      </c>
      <c r="S409" s="21" t="s">
        <v>6398</v>
      </c>
      <c r="T409" s="24">
        <v>3</v>
      </c>
      <c r="U409" s="15">
        <v>33859.9</v>
      </c>
      <c r="V409" s="58">
        <f t="shared" si="20"/>
        <v>101579.70000000001</v>
      </c>
      <c r="W409" s="12">
        <f t="shared" si="18"/>
        <v>113769.26400000002</v>
      </c>
      <c r="X409" s="58"/>
      <c r="Y409" s="57">
        <v>2017</v>
      </c>
      <c r="Z409" s="55"/>
      <c r="AA409" s="54"/>
      <c r="AC409" s="308"/>
      <c r="AD409" s="156"/>
    </row>
    <row r="410" spans="2:30" ht="43.5" customHeight="1" x14ac:dyDescent="0.2">
      <c r="B410" s="278" t="s">
        <v>6557</v>
      </c>
      <c r="C410" s="59" t="s">
        <v>1932</v>
      </c>
      <c r="D410" s="55" t="s">
        <v>6912</v>
      </c>
      <c r="E410" s="72" t="s">
        <v>4031</v>
      </c>
      <c r="F410" s="212" t="s">
        <v>4021</v>
      </c>
      <c r="G410" s="72" t="s">
        <v>4032</v>
      </c>
      <c r="H410" s="115" t="s">
        <v>367</v>
      </c>
      <c r="I410" s="55" t="s">
        <v>6957</v>
      </c>
      <c r="J410" s="71">
        <v>0.6</v>
      </c>
      <c r="K410" s="60">
        <v>471810000</v>
      </c>
      <c r="L410" s="57" t="s">
        <v>3103</v>
      </c>
      <c r="M410" s="57" t="s">
        <v>1736</v>
      </c>
      <c r="N410" s="56" t="s">
        <v>3166</v>
      </c>
      <c r="O410" s="57" t="s">
        <v>1737</v>
      </c>
      <c r="P410" s="57" t="s">
        <v>6316</v>
      </c>
      <c r="Q410" s="57" t="s">
        <v>3167</v>
      </c>
      <c r="R410" s="25">
        <v>839</v>
      </c>
      <c r="S410" s="21" t="s">
        <v>6398</v>
      </c>
      <c r="T410" s="24">
        <v>15</v>
      </c>
      <c r="U410" s="15">
        <v>33800</v>
      </c>
      <c r="V410" s="58">
        <f t="shared" si="20"/>
        <v>507000</v>
      </c>
      <c r="W410" s="12">
        <f t="shared" si="18"/>
        <v>567840</v>
      </c>
      <c r="X410" s="58"/>
      <c r="Y410" s="57">
        <v>2017</v>
      </c>
      <c r="Z410" s="55"/>
      <c r="AA410" s="54"/>
      <c r="AC410" s="308"/>
      <c r="AD410" s="156"/>
    </row>
    <row r="411" spans="2:30" ht="43.5" customHeight="1" x14ac:dyDescent="0.2">
      <c r="B411" s="278" t="s">
        <v>6557</v>
      </c>
      <c r="C411" s="59" t="s">
        <v>1933</v>
      </c>
      <c r="D411" s="55" t="s">
        <v>6912</v>
      </c>
      <c r="E411" s="72" t="s">
        <v>4031</v>
      </c>
      <c r="F411" s="212" t="s">
        <v>6465</v>
      </c>
      <c r="G411" s="72" t="s">
        <v>4032</v>
      </c>
      <c r="H411" s="115" t="s">
        <v>368</v>
      </c>
      <c r="I411" s="55" t="s">
        <v>6957</v>
      </c>
      <c r="J411" s="71">
        <v>0.6</v>
      </c>
      <c r="K411" s="60">
        <v>471810000</v>
      </c>
      <c r="L411" s="57" t="s">
        <v>3103</v>
      </c>
      <c r="M411" s="57" t="s">
        <v>1736</v>
      </c>
      <c r="N411" s="56" t="s">
        <v>3166</v>
      </c>
      <c r="O411" s="57" t="s">
        <v>1737</v>
      </c>
      <c r="P411" s="57" t="s">
        <v>6316</v>
      </c>
      <c r="Q411" s="57" t="s">
        <v>3167</v>
      </c>
      <c r="R411" s="25">
        <v>839</v>
      </c>
      <c r="S411" s="21" t="s">
        <v>6398</v>
      </c>
      <c r="T411" s="24">
        <v>93</v>
      </c>
      <c r="U411" s="15">
        <v>44070.5</v>
      </c>
      <c r="V411" s="58">
        <f t="shared" si="20"/>
        <v>4098556.5</v>
      </c>
      <c r="W411" s="12">
        <f t="shared" si="18"/>
        <v>4590383.28</v>
      </c>
      <c r="X411" s="58"/>
      <c r="Y411" s="57">
        <v>2017</v>
      </c>
      <c r="Z411" s="55"/>
      <c r="AA411" s="54"/>
      <c r="AC411" s="308"/>
      <c r="AD411" s="156"/>
    </row>
    <row r="412" spans="2:30" ht="43.5" customHeight="1" x14ac:dyDescent="0.2">
      <c r="B412" s="278" t="s">
        <v>6557</v>
      </c>
      <c r="C412" s="59" t="s">
        <v>1934</v>
      </c>
      <c r="D412" s="55" t="s">
        <v>6912</v>
      </c>
      <c r="E412" s="74" t="s">
        <v>4033</v>
      </c>
      <c r="F412" s="210" t="s">
        <v>4034</v>
      </c>
      <c r="G412" s="74" t="s">
        <v>4035</v>
      </c>
      <c r="H412" s="116" t="s">
        <v>369</v>
      </c>
      <c r="I412" s="55" t="s">
        <v>6957</v>
      </c>
      <c r="J412" s="71">
        <v>0.6</v>
      </c>
      <c r="K412" s="60">
        <v>471810000</v>
      </c>
      <c r="L412" s="57" t="s">
        <v>3103</v>
      </c>
      <c r="M412" s="57" t="s">
        <v>1736</v>
      </c>
      <c r="N412" s="56" t="s">
        <v>3166</v>
      </c>
      <c r="O412" s="57" t="s">
        <v>1737</v>
      </c>
      <c r="P412" s="57" t="s">
        <v>6316</v>
      </c>
      <c r="Q412" s="57" t="s">
        <v>3167</v>
      </c>
      <c r="R412" s="25">
        <v>796</v>
      </c>
      <c r="S412" s="21" t="s">
        <v>6393</v>
      </c>
      <c r="T412" s="24">
        <v>100</v>
      </c>
      <c r="U412" s="15">
        <v>1021.5</v>
      </c>
      <c r="V412" s="58">
        <v>0</v>
      </c>
      <c r="W412" s="12">
        <f t="shared" si="18"/>
        <v>0</v>
      </c>
      <c r="X412" s="58"/>
      <c r="Y412" s="57">
        <v>2017</v>
      </c>
      <c r="Z412" s="16" t="s">
        <v>6807</v>
      </c>
      <c r="AA412" s="54"/>
      <c r="AC412" s="308"/>
      <c r="AD412" s="156"/>
    </row>
    <row r="413" spans="2:30" ht="43.5" customHeight="1" x14ac:dyDescent="0.2">
      <c r="B413" s="278" t="s">
        <v>6557</v>
      </c>
      <c r="C413" s="59" t="s">
        <v>1935</v>
      </c>
      <c r="D413" s="55" t="s">
        <v>6912</v>
      </c>
      <c r="E413" s="72" t="s">
        <v>4031</v>
      </c>
      <c r="F413" s="212" t="s">
        <v>6465</v>
      </c>
      <c r="G413" s="72" t="s">
        <v>4032</v>
      </c>
      <c r="H413" s="53" t="s">
        <v>370</v>
      </c>
      <c r="I413" s="55" t="s">
        <v>6957</v>
      </c>
      <c r="J413" s="71">
        <v>0.6</v>
      </c>
      <c r="K413" s="60">
        <v>471810000</v>
      </c>
      <c r="L413" s="57" t="s">
        <v>3103</v>
      </c>
      <c r="M413" s="57" t="s">
        <v>1736</v>
      </c>
      <c r="N413" s="56" t="s">
        <v>3166</v>
      </c>
      <c r="O413" s="57" t="s">
        <v>1737</v>
      </c>
      <c r="P413" s="57" t="s">
        <v>6316</v>
      </c>
      <c r="Q413" s="57" t="s">
        <v>3167</v>
      </c>
      <c r="R413" s="25">
        <v>796</v>
      </c>
      <c r="S413" s="21" t="s">
        <v>6393</v>
      </c>
      <c r="T413" s="24">
        <v>13</v>
      </c>
      <c r="U413" s="15">
        <v>56450</v>
      </c>
      <c r="V413" s="58">
        <f>T413*U413</f>
        <v>733850</v>
      </c>
      <c r="W413" s="12">
        <f t="shared" si="18"/>
        <v>821912.00000000012</v>
      </c>
      <c r="X413" s="58"/>
      <c r="Y413" s="57">
        <v>2017</v>
      </c>
      <c r="Z413" s="55"/>
      <c r="AA413" s="54"/>
      <c r="AC413" s="308"/>
      <c r="AD413" s="156"/>
    </row>
    <row r="414" spans="2:30" ht="43.5" customHeight="1" x14ac:dyDescent="0.2">
      <c r="B414" s="278" t="s">
        <v>6557</v>
      </c>
      <c r="C414" s="59" t="s">
        <v>1936</v>
      </c>
      <c r="D414" s="55" t="s">
        <v>6912</v>
      </c>
      <c r="E414" s="74" t="s">
        <v>6466</v>
      </c>
      <c r="F414" s="210" t="s">
        <v>4036</v>
      </c>
      <c r="G414" s="74" t="s">
        <v>6467</v>
      </c>
      <c r="H414" s="116" t="s">
        <v>371</v>
      </c>
      <c r="I414" s="55" t="s">
        <v>6957</v>
      </c>
      <c r="J414" s="71">
        <v>0.6</v>
      </c>
      <c r="K414" s="60">
        <v>471810000</v>
      </c>
      <c r="L414" s="57" t="s">
        <v>3103</v>
      </c>
      <c r="M414" s="57" t="s">
        <v>1736</v>
      </c>
      <c r="N414" s="56" t="s">
        <v>3166</v>
      </c>
      <c r="O414" s="57" t="s">
        <v>1737</v>
      </c>
      <c r="P414" s="57" t="s">
        <v>6316</v>
      </c>
      <c r="Q414" s="57" t="s">
        <v>3167</v>
      </c>
      <c r="R414" s="25">
        <v>168</v>
      </c>
      <c r="S414" s="21" t="s">
        <v>5249</v>
      </c>
      <c r="T414" s="24">
        <v>0.3</v>
      </c>
      <c r="U414" s="15">
        <v>192000</v>
      </c>
      <c r="V414" s="58">
        <v>0</v>
      </c>
      <c r="W414" s="12">
        <f t="shared" si="18"/>
        <v>0</v>
      </c>
      <c r="X414" s="58"/>
      <c r="Y414" s="57">
        <v>2017</v>
      </c>
      <c r="Z414" s="16" t="s">
        <v>6807</v>
      </c>
      <c r="AA414" s="54"/>
      <c r="AC414" s="308"/>
      <c r="AD414" s="156"/>
    </row>
    <row r="415" spans="2:30" ht="43.5" customHeight="1" x14ac:dyDescent="0.2">
      <c r="B415" s="278" t="s">
        <v>6557</v>
      </c>
      <c r="C415" s="59" t="s">
        <v>1937</v>
      </c>
      <c r="D415" s="55" t="s">
        <v>6912</v>
      </c>
      <c r="E415" s="74" t="s">
        <v>6468</v>
      </c>
      <c r="F415" s="210" t="s">
        <v>4036</v>
      </c>
      <c r="G415" s="74" t="s">
        <v>6469</v>
      </c>
      <c r="H415" s="116" t="s">
        <v>372</v>
      </c>
      <c r="I415" s="55" t="s">
        <v>6957</v>
      </c>
      <c r="J415" s="71">
        <v>0.6</v>
      </c>
      <c r="K415" s="60">
        <v>471810000</v>
      </c>
      <c r="L415" s="57" t="s">
        <v>3103</v>
      </c>
      <c r="M415" s="57" t="s">
        <v>1736</v>
      </c>
      <c r="N415" s="56" t="s">
        <v>3166</v>
      </c>
      <c r="O415" s="57" t="s">
        <v>1737</v>
      </c>
      <c r="P415" s="57" t="s">
        <v>6316</v>
      </c>
      <c r="Q415" s="57" t="s">
        <v>3167</v>
      </c>
      <c r="R415" s="25">
        <v>168</v>
      </c>
      <c r="S415" s="21" t="s">
        <v>5249</v>
      </c>
      <c r="T415" s="24">
        <v>0.94499999999999995</v>
      </c>
      <c r="U415" s="15">
        <v>192000</v>
      </c>
      <c r="V415" s="58">
        <v>0</v>
      </c>
      <c r="W415" s="12">
        <f t="shared" si="18"/>
        <v>0</v>
      </c>
      <c r="X415" s="58"/>
      <c r="Y415" s="57">
        <v>2017</v>
      </c>
      <c r="Z415" s="16" t="s">
        <v>6807</v>
      </c>
      <c r="AA415" s="54"/>
      <c r="AC415" s="308"/>
      <c r="AD415" s="156"/>
    </row>
    <row r="416" spans="2:30" ht="43.5" customHeight="1" x14ac:dyDescent="0.2">
      <c r="B416" s="278" t="s">
        <v>6557</v>
      </c>
      <c r="C416" s="59" t="s">
        <v>1938</v>
      </c>
      <c r="D416" s="55" t="s">
        <v>6912</v>
      </c>
      <c r="E416" s="74" t="s">
        <v>4037</v>
      </c>
      <c r="F416" s="210" t="s">
        <v>4038</v>
      </c>
      <c r="G416" s="74" t="s">
        <v>4039</v>
      </c>
      <c r="H416" s="116" t="s">
        <v>373</v>
      </c>
      <c r="I416" s="55" t="s">
        <v>6957</v>
      </c>
      <c r="J416" s="71">
        <v>0.6</v>
      </c>
      <c r="K416" s="60">
        <v>471810000</v>
      </c>
      <c r="L416" s="57" t="s">
        <v>3103</v>
      </c>
      <c r="M416" s="57" t="s">
        <v>1736</v>
      </c>
      <c r="N416" s="56" t="s">
        <v>3166</v>
      </c>
      <c r="O416" s="57" t="s">
        <v>1737</v>
      </c>
      <c r="P416" s="57" t="s">
        <v>6316</v>
      </c>
      <c r="Q416" s="57" t="s">
        <v>3167</v>
      </c>
      <c r="R416" s="205" t="s">
        <v>6399</v>
      </c>
      <c r="S416" s="65" t="s">
        <v>6400</v>
      </c>
      <c r="T416" s="24">
        <v>15.56</v>
      </c>
      <c r="U416" s="15">
        <v>18049.12</v>
      </c>
      <c r="V416" s="58">
        <f>T416*U416</f>
        <v>280844.30719999998</v>
      </c>
      <c r="W416" s="12">
        <f t="shared" si="18"/>
        <v>314545.62406400003</v>
      </c>
      <c r="X416" s="58"/>
      <c r="Y416" s="57">
        <v>2017</v>
      </c>
      <c r="Z416" s="55"/>
      <c r="AA416" s="54"/>
      <c r="AC416" s="308"/>
      <c r="AD416" s="156"/>
    </row>
    <row r="417" spans="2:30" ht="43.5" customHeight="1" x14ac:dyDescent="0.2">
      <c r="B417" s="278" t="s">
        <v>6557</v>
      </c>
      <c r="C417" s="59" t="s">
        <v>1939</v>
      </c>
      <c r="D417" s="55" t="s">
        <v>6912</v>
      </c>
      <c r="E417" s="72" t="s">
        <v>4040</v>
      </c>
      <c r="F417" s="212" t="s">
        <v>4041</v>
      </c>
      <c r="G417" s="72" t="s">
        <v>4042</v>
      </c>
      <c r="H417" s="115" t="s">
        <v>374</v>
      </c>
      <c r="I417" s="55" t="s">
        <v>6957</v>
      </c>
      <c r="J417" s="71">
        <v>0.6</v>
      </c>
      <c r="K417" s="60">
        <v>471810000</v>
      </c>
      <c r="L417" s="57" t="s">
        <v>3103</v>
      </c>
      <c r="M417" s="57" t="s">
        <v>1736</v>
      </c>
      <c r="N417" s="56" t="s">
        <v>3166</v>
      </c>
      <c r="O417" s="57" t="s">
        <v>1737</v>
      </c>
      <c r="P417" s="57" t="s">
        <v>6316</v>
      </c>
      <c r="Q417" s="57" t="s">
        <v>3167</v>
      </c>
      <c r="R417" s="25">
        <v>796</v>
      </c>
      <c r="S417" s="21" t="s">
        <v>6393</v>
      </c>
      <c r="T417" s="24">
        <v>6</v>
      </c>
      <c r="U417" s="15">
        <v>69834.670099199997</v>
      </c>
      <c r="V417" s="58">
        <f>T417*U417</f>
        <v>419008.02059520001</v>
      </c>
      <c r="W417" s="12">
        <f t="shared" si="18"/>
        <v>469288.98306662403</v>
      </c>
      <c r="X417" s="58"/>
      <c r="Y417" s="57">
        <v>2017</v>
      </c>
      <c r="Z417" s="55"/>
      <c r="AA417" s="54"/>
      <c r="AC417" s="308"/>
      <c r="AD417" s="156"/>
    </row>
    <row r="418" spans="2:30" ht="43.5" customHeight="1" x14ac:dyDescent="0.2">
      <c r="B418" s="278" t="s">
        <v>6557</v>
      </c>
      <c r="C418" s="59" t="s">
        <v>1940</v>
      </c>
      <c r="D418" s="55" t="s">
        <v>6912</v>
      </c>
      <c r="E418" s="72" t="s">
        <v>6470</v>
      </c>
      <c r="F418" s="212" t="s">
        <v>4043</v>
      </c>
      <c r="G418" s="72" t="s">
        <v>6471</v>
      </c>
      <c r="H418" s="115" t="s">
        <v>375</v>
      </c>
      <c r="I418" s="55" t="s">
        <v>6957</v>
      </c>
      <c r="J418" s="71">
        <v>0.6</v>
      </c>
      <c r="K418" s="60">
        <v>471810000</v>
      </c>
      <c r="L418" s="57" t="s">
        <v>3103</v>
      </c>
      <c r="M418" s="57" t="s">
        <v>1736</v>
      </c>
      <c r="N418" s="56" t="s">
        <v>3166</v>
      </c>
      <c r="O418" s="57" t="s">
        <v>1737</v>
      </c>
      <c r="P418" s="57" t="s">
        <v>6316</v>
      </c>
      <c r="Q418" s="57" t="s">
        <v>3167</v>
      </c>
      <c r="R418" s="25">
        <v>166</v>
      </c>
      <c r="S418" s="21" t="s">
        <v>6322</v>
      </c>
      <c r="T418" s="24">
        <v>2075</v>
      </c>
      <c r="U418" s="15">
        <v>241.99999999999997</v>
      </c>
      <c r="V418" s="58">
        <f>T418*U418</f>
        <v>502149.99999999994</v>
      </c>
      <c r="W418" s="12">
        <f t="shared" si="18"/>
        <v>562408</v>
      </c>
      <c r="X418" s="58"/>
      <c r="Y418" s="57">
        <v>2017</v>
      </c>
      <c r="Z418" s="55"/>
      <c r="AA418" s="54"/>
      <c r="AC418" s="308"/>
      <c r="AD418" s="156"/>
    </row>
    <row r="419" spans="2:30" ht="43.5" customHeight="1" x14ac:dyDescent="0.2">
      <c r="B419" s="278" t="s">
        <v>6557</v>
      </c>
      <c r="C419" s="59" t="s">
        <v>1941</v>
      </c>
      <c r="D419" s="55" t="s">
        <v>6912</v>
      </c>
      <c r="E419" s="74" t="s">
        <v>4044</v>
      </c>
      <c r="F419" s="210" t="s">
        <v>4045</v>
      </c>
      <c r="G419" s="74" t="s">
        <v>4046</v>
      </c>
      <c r="H419" s="116" t="s">
        <v>376</v>
      </c>
      <c r="I419" s="55" t="s">
        <v>6957</v>
      </c>
      <c r="J419" s="71">
        <v>0.6</v>
      </c>
      <c r="K419" s="60">
        <v>471810000</v>
      </c>
      <c r="L419" s="57" t="s">
        <v>3103</v>
      </c>
      <c r="M419" s="57" t="s">
        <v>1736</v>
      </c>
      <c r="N419" s="56" t="s">
        <v>3166</v>
      </c>
      <c r="O419" s="57" t="s">
        <v>1737</v>
      </c>
      <c r="P419" s="57" t="s">
        <v>6316</v>
      </c>
      <c r="Q419" s="57" t="s">
        <v>3167</v>
      </c>
      <c r="R419" s="25">
        <v>796</v>
      </c>
      <c r="S419" s="21" t="s">
        <v>6393</v>
      </c>
      <c r="T419" s="24">
        <v>173</v>
      </c>
      <c r="U419" s="15">
        <v>32.15</v>
      </c>
      <c r="V419" s="58">
        <v>0</v>
      </c>
      <c r="W419" s="12">
        <f t="shared" si="18"/>
        <v>0</v>
      </c>
      <c r="X419" s="58"/>
      <c r="Y419" s="57">
        <v>2017</v>
      </c>
      <c r="Z419" s="16" t="s">
        <v>6807</v>
      </c>
      <c r="AA419" s="54"/>
      <c r="AC419" s="308"/>
      <c r="AD419" s="156"/>
    </row>
    <row r="420" spans="2:30" ht="43.5" customHeight="1" x14ac:dyDescent="0.2">
      <c r="B420" s="278" t="s">
        <v>6557</v>
      </c>
      <c r="C420" s="59" t="s">
        <v>1942</v>
      </c>
      <c r="D420" s="55" t="s">
        <v>6912</v>
      </c>
      <c r="E420" s="72" t="s">
        <v>4047</v>
      </c>
      <c r="F420" s="212" t="s">
        <v>4048</v>
      </c>
      <c r="G420" s="72" t="s">
        <v>4049</v>
      </c>
      <c r="H420" s="115" t="s">
        <v>377</v>
      </c>
      <c r="I420" s="55" t="s">
        <v>6957</v>
      </c>
      <c r="J420" s="71">
        <v>0.6</v>
      </c>
      <c r="K420" s="60">
        <v>471810000</v>
      </c>
      <c r="L420" s="57" t="s">
        <v>3103</v>
      </c>
      <c r="M420" s="57" t="s">
        <v>1736</v>
      </c>
      <c r="N420" s="56" t="s">
        <v>3166</v>
      </c>
      <c r="O420" s="57" t="s">
        <v>1737</v>
      </c>
      <c r="P420" s="57" t="s">
        <v>6316</v>
      </c>
      <c r="Q420" s="57" t="s">
        <v>3167</v>
      </c>
      <c r="R420" s="25">
        <v>168</v>
      </c>
      <c r="S420" s="21" t="s">
        <v>5249</v>
      </c>
      <c r="T420" s="24">
        <v>1.0296399999999999</v>
      </c>
      <c r="U420" s="15">
        <v>144097.704</v>
      </c>
      <c r="V420" s="58">
        <f>T420*U420</f>
        <v>148368.75994655999</v>
      </c>
      <c r="W420" s="12">
        <f t="shared" si="18"/>
        <v>166173.01114014719</v>
      </c>
      <c r="X420" s="58"/>
      <c r="Y420" s="57">
        <v>2017</v>
      </c>
      <c r="Z420" s="55"/>
      <c r="AA420" s="54"/>
      <c r="AC420" s="308"/>
      <c r="AD420" s="156"/>
    </row>
    <row r="421" spans="2:30" ht="43.5" customHeight="1" x14ac:dyDescent="0.2">
      <c r="B421" s="278" t="s">
        <v>6557</v>
      </c>
      <c r="C421" s="59" t="s">
        <v>1943</v>
      </c>
      <c r="D421" s="55" t="s">
        <v>6912</v>
      </c>
      <c r="E421" s="72" t="s">
        <v>4050</v>
      </c>
      <c r="F421" s="212" t="s">
        <v>4051</v>
      </c>
      <c r="G421" s="72" t="s">
        <v>4052</v>
      </c>
      <c r="H421" s="115" t="s">
        <v>378</v>
      </c>
      <c r="I421" s="55" t="s">
        <v>6957</v>
      </c>
      <c r="J421" s="71">
        <v>0.6</v>
      </c>
      <c r="K421" s="60">
        <v>471810000</v>
      </c>
      <c r="L421" s="57" t="s">
        <v>3103</v>
      </c>
      <c r="M421" s="57" t="s">
        <v>1736</v>
      </c>
      <c r="N421" s="56" t="s">
        <v>3166</v>
      </c>
      <c r="O421" s="57" t="s">
        <v>1737</v>
      </c>
      <c r="P421" s="57" t="s">
        <v>6316</v>
      </c>
      <c r="Q421" s="57" t="s">
        <v>3167</v>
      </c>
      <c r="R421" s="25">
        <v>796</v>
      </c>
      <c r="S421" s="21" t="s">
        <v>6393</v>
      </c>
      <c r="T421" s="24">
        <v>1</v>
      </c>
      <c r="U421" s="15">
        <v>2992797.0927072</v>
      </c>
      <c r="V421" s="58">
        <f>T421*U421</f>
        <v>2992797.0927072</v>
      </c>
      <c r="W421" s="12">
        <f t="shared" si="18"/>
        <v>3351932.7438320643</v>
      </c>
      <c r="X421" s="58"/>
      <c r="Y421" s="57">
        <v>2017</v>
      </c>
      <c r="Z421" s="55"/>
      <c r="AA421" s="54"/>
      <c r="AC421" s="308"/>
      <c r="AD421" s="156"/>
    </row>
    <row r="422" spans="2:30" ht="43.5" customHeight="1" x14ac:dyDescent="0.2">
      <c r="B422" s="278" t="s">
        <v>6557</v>
      </c>
      <c r="C422" s="59" t="s">
        <v>1944</v>
      </c>
      <c r="D422" s="55" t="s">
        <v>6912</v>
      </c>
      <c r="E422" s="72" t="s">
        <v>4053</v>
      </c>
      <c r="F422" s="212" t="s">
        <v>4054</v>
      </c>
      <c r="G422" s="72" t="s">
        <v>4055</v>
      </c>
      <c r="H422" s="116" t="s">
        <v>379</v>
      </c>
      <c r="I422" s="55" t="s">
        <v>6957</v>
      </c>
      <c r="J422" s="71">
        <v>0.6</v>
      </c>
      <c r="K422" s="60">
        <v>471810000</v>
      </c>
      <c r="L422" s="57" t="s">
        <v>3103</v>
      </c>
      <c r="M422" s="57" t="s">
        <v>1736</v>
      </c>
      <c r="N422" s="56" t="s">
        <v>3166</v>
      </c>
      <c r="O422" s="57" t="s">
        <v>1737</v>
      </c>
      <c r="P422" s="57" t="s">
        <v>6316</v>
      </c>
      <c r="Q422" s="57" t="s">
        <v>3167</v>
      </c>
      <c r="R422" s="25">
        <v>796</v>
      </c>
      <c r="S422" s="21" t="s">
        <v>6393</v>
      </c>
      <c r="T422" s="24">
        <v>3310</v>
      </c>
      <c r="U422" s="15">
        <v>28.5</v>
      </c>
      <c r="V422" s="58">
        <v>0</v>
      </c>
      <c r="W422" s="12">
        <f t="shared" si="18"/>
        <v>0</v>
      </c>
      <c r="X422" s="58"/>
      <c r="Y422" s="57">
        <v>2017</v>
      </c>
      <c r="Z422" s="16" t="s">
        <v>6807</v>
      </c>
      <c r="AA422" s="54"/>
      <c r="AC422" s="308"/>
      <c r="AD422" s="156"/>
    </row>
    <row r="423" spans="2:30" ht="43.5" customHeight="1" x14ac:dyDescent="0.2">
      <c r="B423" s="278" t="s">
        <v>6557</v>
      </c>
      <c r="C423" s="59" t="s">
        <v>6756</v>
      </c>
      <c r="D423" s="55" t="s">
        <v>6912</v>
      </c>
      <c r="E423" s="72" t="s">
        <v>4053</v>
      </c>
      <c r="F423" s="212" t="s">
        <v>4054</v>
      </c>
      <c r="G423" s="72" t="s">
        <v>4055</v>
      </c>
      <c r="H423" s="116" t="s">
        <v>379</v>
      </c>
      <c r="I423" s="55" t="s">
        <v>6957</v>
      </c>
      <c r="J423" s="71">
        <v>0.6</v>
      </c>
      <c r="K423" s="60">
        <v>471810000</v>
      </c>
      <c r="L423" s="57" t="s">
        <v>3103</v>
      </c>
      <c r="M423" s="57" t="s">
        <v>1736</v>
      </c>
      <c r="N423" s="56" t="s">
        <v>3166</v>
      </c>
      <c r="O423" s="57" t="s">
        <v>1737</v>
      </c>
      <c r="P423" s="57" t="s">
        <v>6316</v>
      </c>
      <c r="Q423" s="57" t="s">
        <v>3167</v>
      </c>
      <c r="R423" s="25">
        <v>796</v>
      </c>
      <c r="S423" s="21" t="s">
        <v>6393</v>
      </c>
      <c r="T423" s="24">
        <v>3300</v>
      </c>
      <c r="U423" s="15">
        <v>28.5</v>
      </c>
      <c r="V423" s="58">
        <f>T423*U423</f>
        <v>94050</v>
      </c>
      <c r="W423" s="12">
        <f t="shared" si="18"/>
        <v>105336.00000000001</v>
      </c>
      <c r="X423" s="58"/>
      <c r="Y423" s="57">
        <v>2017</v>
      </c>
      <c r="Z423" s="55" t="s">
        <v>6943</v>
      </c>
      <c r="AA423" s="54"/>
      <c r="AC423" s="308"/>
      <c r="AD423" s="156"/>
    </row>
    <row r="424" spans="2:30" ht="43.5" customHeight="1" x14ac:dyDescent="0.2">
      <c r="B424" s="278" t="s">
        <v>6557</v>
      </c>
      <c r="C424" s="59" t="s">
        <v>1945</v>
      </c>
      <c r="D424" s="55" t="s">
        <v>6912</v>
      </c>
      <c r="E424" s="65" t="s">
        <v>1740</v>
      </c>
      <c r="F424" s="111" t="s">
        <v>6200</v>
      </c>
      <c r="G424" s="62" t="s">
        <v>6201</v>
      </c>
      <c r="H424" s="116" t="s">
        <v>380</v>
      </c>
      <c r="I424" s="55" t="s">
        <v>6957</v>
      </c>
      <c r="J424" s="71">
        <v>0.6</v>
      </c>
      <c r="K424" s="60">
        <v>471810000</v>
      </c>
      <c r="L424" s="57" t="s">
        <v>3103</v>
      </c>
      <c r="M424" s="57" t="s">
        <v>1736</v>
      </c>
      <c r="N424" s="56" t="s">
        <v>3166</v>
      </c>
      <c r="O424" s="57" t="s">
        <v>1737</v>
      </c>
      <c r="P424" s="57" t="s">
        <v>6316</v>
      </c>
      <c r="Q424" s="57" t="s">
        <v>3167</v>
      </c>
      <c r="R424" s="25">
        <v>796</v>
      </c>
      <c r="S424" s="21" t="s">
        <v>6393</v>
      </c>
      <c r="T424" s="24">
        <v>15</v>
      </c>
      <c r="U424" s="15">
        <v>700</v>
      </c>
      <c r="V424" s="58">
        <f>T424*U424</f>
        <v>10500</v>
      </c>
      <c r="W424" s="12">
        <f t="shared" si="18"/>
        <v>11760.000000000002</v>
      </c>
      <c r="X424" s="58"/>
      <c r="Y424" s="57">
        <v>2017</v>
      </c>
      <c r="Z424" s="55"/>
      <c r="AA424" s="54"/>
      <c r="AC424" s="308"/>
      <c r="AD424" s="156"/>
    </row>
    <row r="425" spans="2:30" ht="43.5" customHeight="1" x14ac:dyDescent="0.2">
      <c r="B425" s="278" t="s">
        <v>6557</v>
      </c>
      <c r="C425" s="59" t="s">
        <v>1946</v>
      </c>
      <c r="D425" s="55" t="s">
        <v>6912</v>
      </c>
      <c r="E425" s="74" t="s">
        <v>4056</v>
      </c>
      <c r="F425" s="210" t="s">
        <v>4057</v>
      </c>
      <c r="G425" s="74" t="s">
        <v>4058</v>
      </c>
      <c r="H425" s="116" t="s">
        <v>381</v>
      </c>
      <c r="I425" s="55" t="s">
        <v>6957</v>
      </c>
      <c r="J425" s="71">
        <v>0.6</v>
      </c>
      <c r="K425" s="60">
        <v>471810000</v>
      </c>
      <c r="L425" s="57" t="s">
        <v>3103</v>
      </c>
      <c r="M425" s="57" t="s">
        <v>1736</v>
      </c>
      <c r="N425" s="56" t="s">
        <v>3166</v>
      </c>
      <c r="O425" s="57" t="s">
        <v>1737</v>
      </c>
      <c r="P425" s="57" t="s">
        <v>6316</v>
      </c>
      <c r="Q425" s="57" t="s">
        <v>3167</v>
      </c>
      <c r="R425" s="25">
        <v>796</v>
      </c>
      <c r="S425" s="21" t="s">
        <v>6393</v>
      </c>
      <c r="T425" s="24">
        <v>8</v>
      </c>
      <c r="U425" s="15">
        <v>27510.7</v>
      </c>
      <c r="V425" s="58">
        <v>0</v>
      </c>
      <c r="W425" s="12">
        <f t="shared" si="18"/>
        <v>0</v>
      </c>
      <c r="X425" s="58"/>
      <c r="Y425" s="57">
        <v>2017</v>
      </c>
      <c r="Z425" s="16" t="s">
        <v>6807</v>
      </c>
      <c r="AA425" s="54"/>
      <c r="AC425" s="308"/>
      <c r="AD425" s="156"/>
    </row>
    <row r="426" spans="2:30" ht="43.5" customHeight="1" x14ac:dyDescent="0.2">
      <c r="B426" s="278" t="s">
        <v>6557</v>
      </c>
      <c r="C426" s="59" t="s">
        <v>6757</v>
      </c>
      <c r="D426" s="55" t="s">
        <v>6912</v>
      </c>
      <c r="E426" s="74" t="s">
        <v>4056</v>
      </c>
      <c r="F426" s="210" t="s">
        <v>4057</v>
      </c>
      <c r="G426" s="74" t="s">
        <v>4058</v>
      </c>
      <c r="H426" s="116" t="s">
        <v>381</v>
      </c>
      <c r="I426" s="55" t="s">
        <v>6957</v>
      </c>
      <c r="J426" s="71">
        <v>0.6</v>
      </c>
      <c r="K426" s="60">
        <v>471810000</v>
      </c>
      <c r="L426" s="57" t="s">
        <v>3103</v>
      </c>
      <c r="M426" s="57" t="s">
        <v>1736</v>
      </c>
      <c r="N426" s="56" t="s">
        <v>3166</v>
      </c>
      <c r="O426" s="57" t="s">
        <v>1737</v>
      </c>
      <c r="P426" s="57" t="s">
        <v>6316</v>
      </c>
      <c r="Q426" s="57" t="s">
        <v>3167</v>
      </c>
      <c r="R426" s="25">
        <v>796</v>
      </c>
      <c r="S426" s="21" t="s">
        <v>6393</v>
      </c>
      <c r="T426" s="24">
        <v>7</v>
      </c>
      <c r="U426" s="15">
        <v>27510.7</v>
      </c>
      <c r="V426" s="58">
        <f>T426*U426</f>
        <v>192574.9</v>
      </c>
      <c r="W426" s="12">
        <f t="shared" si="18"/>
        <v>215683.88800000001</v>
      </c>
      <c r="X426" s="58"/>
      <c r="Y426" s="57">
        <v>2017</v>
      </c>
      <c r="Z426" s="55" t="s">
        <v>6943</v>
      </c>
      <c r="AA426" s="54"/>
      <c r="AC426" s="308"/>
      <c r="AD426" s="156"/>
    </row>
    <row r="427" spans="2:30" ht="43.5" customHeight="1" x14ac:dyDescent="0.2">
      <c r="B427" s="278" t="s">
        <v>6557</v>
      </c>
      <c r="C427" s="59" t="s">
        <v>1947</v>
      </c>
      <c r="D427" s="55" t="s">
        <v>6912</v>
      </c>
      <c r="E427" s="72" t="s">
        <v>4059</v>
      </c>
      <c r="F427" s="212" t="s">
        <v>4060</v>
      </c>
      <c r="G427" s="72" t="s">
        <v>4061</v>
      </c>
      <c r="H427" s="115" t="s">
        <v>382</v>
      </c>
      <c r="I427" s="55" t="s">
        <v>6957</v>
      </c>
      <c r="J427" s="71">
        <v>0.6</v>
      </c>
      <c r="K427" s="60">
        <v>471810000</v>
      </c>
      <c r="L427" s="57" t="s">
        <v>3103</v>
      </c>
      <c r="M427" s="57" t="s">
        <v>1736</v>
      </c>
      <c r="N427" s="56" t="s">
        <v>3166</v>
      </c>
      <c r="O427" s="57" t="s">
        <v>1737</v>
      </c>
      <c r="P427" s="57" t="s">
        <v>6316</v>
      </c>
      <c r="Q427" s="57" t="s">
        <v>3167</v>
      </c>
      <c r="R427" s="25">
        <v>796</v>
      </c>
      <c r="S427" s="21" t="s">
        <v>6393</v>
      </c>
      <c r="T427" s="24">
        <v>3</v>
      </c>
      <c r="U427" s="15">
        <v>2300</v>
      </c>
      <c r="V427" s="58">
        <f>T427*U427</f>
        <v>6900</v>
      </c>
      <c r="W427" s="12">
        <f t="shared" si="18"/>
        <v>7728.0000000000009</v>
      </c>
      <c r="X427" s="58"/>
      <c r="Y427" s="57">
        <v>2017</v>
      </c>
      <c r="Z427" s="55"/>
      <c r="AA427" s="54"/>
      <c r="AC427" s="308"/>
      <c r="AD427" s="156"/>
    </row>
    <row r="428" spans="2:30" ht="43.5" customHeight="1" x14ac:dyDescent="0.2">
      <c r="B428" s="278" t="s">
        <v>6557</v>
      </c>
      <c r="C428" s="59" t="s">
        <v>1948</v>
      </c>
      <c r="D428" s="55" t="s">
        <v>6912</v>
      </c>
      <c r="E428" s="78" t="s">
        <v>4062</v>
      </c>
      <c r="F428" s="211" t="s">
        <v>4063</v>
      </c>
      <c r="G428" s="78" t="s">
        <v>4064</v>
      </c>
      <c r="H428" s="117" t="s">
        <v>383</v>
      </c>
      <c r="I428" s="55" t="s">
        <v>6957</v>
      </c>
      <c r="J428" s="71">
        <v>0.6</v>
      </c>
      <c r="K428" s="60">
        <v>471810000</v>
      </c>
      <c r="L428" s="57" t="s">
        <v>3103</v>
      </c>
      <c r="M428" s="57" t="s">
        <v>1736</v>
      </c>
      <c r="N428" s="56" t="s">
        <v>3166</v>
      </c>
      <c r="O428" s="57" t="s">
        <v>1737</v>
      </c>
      <c r="P428" s="57" t="s">
        <v>6316</v>
      </c>
      <c r="Q428" s="57" t="s">
        <v>3167</v>
      </c>
      <c r="R428" s="25">
        <v>796</v>
      </c>
      <c r="S428" s="21" t="s">
        <v>6393</v>
      </c>
      <c r="T428" s="24">
        <v>21</v>
      </c>
      <c r="U428" s="15">
        <v>5357</v>
      </c>
      <c r="V428" s="58">
        <f>T428*U428</f>
        <v>112497</v>
      </c>
      <c r="W428" s="12">
        <f t="shared" si="18"/>
        <v>125996.64000000001</v>
      </c>
      <c r="X428" s="58"/>
      <c r="Y428" s="57">
        <v>2017</v>
      </c>
      <c r="Z428" s="55"/>
      <c r="AA428" s="54"/>
      <c r="AC428" s="308"/>
      <c r="AD428" s="156"/>
    </row>
    <row r="429" spans="2:30" ht="43.5" customHeight="1" x14ac:dyDescent="0.2">
      <c r="B429" s="278" t="s">
        <v>6557</v>
      </c>
      <c r="C429" s="59" t="s">
        <v>1949</v>
      </c>
      <c r="D429" s="55" t="s">
        <v>6912</v>
      </c>
      <c r="E429" s="78" t="s">
        <v>4062</v>
      </c>
      <c r="F429" s="211" t="s">
        <v>4063</v>
      </c>
      <c r="G429" s="78" t="s">
        <v>4064</v>
      </c>
      <c r="H429" s="117" t="s">
        <v>384</v>
      </c>
      <c r="I429" s="55" t="s">
        <v>6957</v>
      </c>
      <c r="J429" s="71">
        <v>0.6</v>
      </c>
      <c r="K429" s="60">
        <v>471810000</v>
      </c>
      <c r="L429" s="57" t="s">
        <v>3103</v>
      </c>
      <c r="M429" s="57" t="s">
        <v>1736</v>
      </c>
      <c r="N429" s="56" t="s">
        <v>3166</v>
      </c>
      <c r="O429" s="57" t="s">
        <v>1737</v>
      </c>
      <c r="P429" s="57" t="s">
        <v>6316</v>
      </c>
      <c r="Q429" s="57" t="s">
        <v>3167</v>
      </c>
      <c r="R429" s="25">
        <v>796</v>
      </c>
      <c r="S429" s="21" t="s">
        <v>6393</v>
      </c>
      <c r="T429" s="24">
        <v>57</v>
      </c>
      <c r="U429" s="15">
        <v>5190</v>
      </c>
      <c r="V429" s="58">
        <f>T429*U429</f>
        <v>295830</v>
      </c>
      <c r="W429" s="12">
        <f t="shared" si="18"/>
        <v>331329.60000000003</v>
      </c>
      <c r="X429" s="58"/>
      <c r="Y429" s="57">
        <v>2017</v>
      </c>
      <c r="Z429" s="55"/>
      <c r="AA429" s="54"/>
      <c r="AC429" s="308"/>
      <c r="AD429" s="156"/>
    </row>
    <row r="430" spans="2:30" ht="43.5" customHeight="1" x14ac:dyDescent="0.2">
      <c r="B430" s="278" t="s">
        <v>6557</v>
      </c>
      <c r="C430" s="59" t="s">
        <v>1950</v>
      </c>
      <c r="D430" s="55" t="s">
        <v>6912</v>
      </c>
      <c r="E430" s="78" t="s">
        <v>4065</v>
      </c>
      <c r="F430" s="211" t="s">
        <v>4063</v>
      </c>
      <c r="G430" s="78" t="s">
        <v>4066</v>
      </c>
      <c r="H430" s="117" t="s">
        <v>385</v>
      </c>
      <c r="I430" s="55" t="s">
        <v>6957</v>
      </c>
      <c r="J430" s="71">
        <v>0.6</v>
      </c>
      <c r="K430" s="60">
        <v>471810000</v>
      </c>
      <c r="L430" s="57" t="s">
        <v>3103</v>
      </c>
      <c r="M430" s="57" t="s">
        <v>1736</v>
      </c>
      <c r="N430" s="56" t="s">
        <v>3166</v>
      </c>
      <c r="O430" s="57" t="s">
        <v>1737</v>
      </c>
      <c r="P430" s="57" t="s">
        <v>6316</v>
      </c>
      <c r="Q430" s="57" t="s">
        <v>3167</v>
      </c>
      <c r="R430" s="25">
        <v>796</v>
      </c>
      <c r="S430" s="21" t="s">
        <v>6393</v>
      </c>
      <c r="T430" s="24">
        <v>6</v>
      </c>
      <c r="U430" s="15">
        <v>14141</v>
      </c>
      <c r="V430" s="58">
        <f>T430*U430</f>
        <v>84846</v>
      </c>
      <c r="W430" s="12">
        <f t="shared" si="18"/>
        <v>95027.520000000004</v>
      </c>
      <c r="X430" s="58"/>
      <c r="Y430" s="57">
        <v>2017</v>
      </c>
      <c r="Z430" s="55"/>
      <c r="AA430" s="54"/>
      <c r="AC430" s="308"/>
      <c r="AD430" s="156"/>
    </row>
    <row r="431" spans="2:30" ht="43.5" customHeight="1" x14ac:dyDescent="0.2">
      <c r="B431" s="278" t="s">
        <v>6557</v>
      </c>
      <c r="C431" s="59" t="s">
        <v>1951</v>
      </c>
      <c r="D431" s="55" t="s">
        <v>6912</v>
      </c>
      <c r="E431" s="78" t="s">
        <v>4065</v>
      </c>
      <c r="F431" s="211" t="s">
        <v>4063</v>
      </c>
      <c r="G431" s="78" t="s">
        <v>4066</v>
      </c>
      <c r="H431" s="117" t="s">
        <v>386</v>
      </c>
      <c r="I431" s="55" t="s">
        <v>6957</v>
      </c>
      <c r="J431" s="71">
        <v>0.6</v>
      </c>
      <c r="K431" s="60">
        <v>471810000</v>
      </c>
      <c r="L431" s="57" t="s">
        <v>3103</v>
      </c>
      <c r="M431" s="57" t="s">
        <v>1736</v>
      </c>
      <c r="N431" s="56" t="s">
        <v>3166</v>
      </c>
      <c r="O431" s="57" t="s">
        <v>1737</v>
      </c>
      <c r="P431" s="57" t="s">
        <v>6316</v>
      </c>
      <c r="Q431" s="57" t="s">
        <v>3167</v>
      </c>
      <c r="R431" s="25">
        <v>796</v>
      </c>
      <c r="S431" s="21" t="s">
        <v>6393</v>
      </c>
      <c r="T431" s="24">
        <v>1</v>
      </c>
      <c r="U431" s="15">
        <v>10800</v>
      </c>
      <c r="V431" s="58">
        <v>0</v>
      </c>
      <c r="W431" s="12">
        <f t="shared" si="18"/>
        <v>0</v>
      </c>
      <c r="X431" s="58"/>
      <c r="Y431" s="57">
        <v>2017</v>
      </c>
      <c r="Z431" s="16" t="s">
        <v>6807</v>
      </c>
      <c r="AA431" s="54"/>
      <c r="AC431" s="308"/>
      <c r="AD431" s="156"/>
    </row>
    <row r="432" spans="2:30" ht="43.5" customHeight="1" x14ac:dyDescent="0.2">
      <c r="B432" s="278" t="s">
        <v>6557</v>
      </c>
      <c r="C432" s="59" t="s">
        <v>1952</v>
      </c>
      <c r="D432" s="55" t="s">
        <v>6912</v>
      </c>
      <c r="E432" s="72" t="s">
        <v>4067</v>
      </c>
      <c r="F432" s="212" t="s">
        <v>4003</v>
      </c>
      <c r="G432" s="72" t="s">
        <v>4068</v>
      </c>
      <c r="H432" s="115" t="s">
        <v>387</v>
      </c>
      <c r="I432" s="55" t="s">
        <v>6957</v>
      </c>
      <c r="J432" s="71">
        <v>0.6</v>
      </c>
      <c r="K432" s="60">
        <v>471810000</v>
      </c>
      <c r="L432" s="57" t="s">
        <v>3103</v>
      </c>
      <c r="M432" s="57" t="s">
        <v>1736</v>
      </c>
      <c r="N432" s="56" t="s">
        <v>3166</v>
      </c>
      <c r="O432" s="57" t="s">
        <v>1737</v>
      </c>
      <c r="P432" s="57" t="s">
        <v>6316</v>
      </c>
      <c r="Q432" s="57" t="s">
        <v>3167</v>
      </c>
      <c r="R432" s="25">
        <v>113</v>
      </c>
      <c r="S432" s="21" t="s">
        <v>6395</v>
      </c>
      <c r="T432" s="24">
        <v>88.619500000000002</v>
      </c>
      <c r="U432" s="15">
        <v>42000</v>
      </c>
      <c r="V432" s="58">
        <f>T432*U432</f>
        <v>3722019</v>
      </c>
      <c r="W432" s="12">
        <f t="shared" si="18"/>
        <v>4168661.2800000003</v>
      </c>
      <c r="X432" s="58"/>
      <c r="Y432" s="57">
        <v>2017</v>
      </c>
      <c r="Z432" s="55"/>
      <c r="AA432" s="54"/>
      <c r="AC432" s="308"/>
      <c r="AD432" s="156"/>
    </row>
    <row r="433" spans="2:30" ht="43.5" customHeight="1" x14ac:dyDescent="0.2">
      <c r="B433" s="278" t="s">
        <v>6557</v>
      </c>
      <c r="C433" s="59" t="s">
        <v>1953</v>
      </c>
      <c r="D433" s="55" t="s">
        <v>6912</v>
      </c>
      <c r="E433" s="65" t="s">
        <v>4069</v>
      </c>
      <c r="F433" s="111" t="s">
        <v>4003</v>
      </c>
      <c r="G433" s="62" t="s">
        <v>4070</v>
      </c>
      <c r="H433" s="116" t="s">
        <v>388</v>
      </c>
      <c r="I433" s="55" t="s">
        <v>6957</v>
      </c>
      <c r="J433" s="71">
        <v>0.6</v>
      </c>
      <c r="K433" s="60">
        <v>471810000</v>
      </c>
      <c r="L433" s="57" t="s">
        <v>3103</v>
      </c>
      <c r="M433" s="57" t="s">
        <v>1736</v>
      </c>
      <c r="N433" s="56" t="s">
        <v>3166</v>
      </c>
      <c r="O433" s="57" t="s">
        <v>1737</v>
      </c>
      <c r="P433" s="57" t="s">
        <v>6316</v>
      </c>
      <c r="Q433" s="57" t="s">
        <v>3167</v>
      </c>
      <c r="R433" s="25">
        <v>113</v>
      </c>
      <c r="S433" s="21" t="s">
        <v>6395</v>
      </c>
      <c r="T433" s="24">
        <v>2.5584000000000002</v>
      </c>
      <c r="U433" s="15">
        <v>43000</v>
      </c>
      <c r="V433" s="58">
        <f>T433*U433</f>
        <v>110011.20000000001</v>
      </c>
      <c r="W433" s="12">
        <f t="shared" si="18"/>
        <v>123212.54400000002</v>
      </c>
      <c r="X433" s="58"/>
      <c r="Y433" s="57">
        <v>2017</v>
      </c>
      <c r="Z433" s="55"/>
      <c r="AA433" s="54"/>
      <c r="AC433" s="308"/>
      <c r="AD433" s="156"/>
    </row>
    <row r="434" spans="2:30" ht="43.5" customHeight="1" x14ac:dyDescent="0.2">
      <c r="B434" s="278" t="s">
        <v>6557</v>
      </c>
      <c r="C434" s="59" t="s">
        <v>1954</v>
      </c>
      <c r="D434" s="55" t="s">
        <v>6912</v>
      </c>
      <c r="E434" s="65" t="s">
        <v>4069</v>
      </c>
      <c r="F434" s="111" t="s">
        <v>4003</v>
      </c>
      <c r="G434" s="62" t="s">
        <v>4070</v>
      </c>
      <c r="H434" s="116" t="s">
        <v>389</v>
      </c>
      <c r="I434" s="55" t="s">
        <v>6957</v>
      </c>
      <c r="J434" s="71">
        <v>0.6</v>
      </c>
      <c r="K434" s="60">
        <v>471810000</v>
      </c>
      <c r="L434" s="57" t="s">
        <v>3103</v>
      </c>
      <c r="M434" s="57" t="s">
        <v>1736</v>
      </c>
      <c r="N434" s="56" t="s">
        <v>3166</v>
      </c>
      <c r="O434" s="57" t="s">
        <v>1737</v>
      </c>
      <c r="P434" s="57" t="s">
        <v>6316</v>
      </c>
      <c r="Q434" s="57" t="s">
        <v>3167</v>
      </c>
      <c r="R434" s="25">
        <v>113</v>
      </c>
      <c r="S434" s="21" t="s">
        <v>6395</v>
      </c>
      <c r="T434" s="24">
        <v>0.65</v>
      </c>
      <c r="U434" s="15">
        <v>43000</v>
      </c>
      <c r="V434" s="58">
        <v>0</v>
      </c>
      <c r="W434" s="12">
        <f t="shared" si="18"/>
        <v>0</v>
      </c>
      <c r="X434" s="58"/>
      <c r="Y434" s="57">
        <v>2017</v>
      </c>
      <c r="Z434" s="16" t="s">
        <v>6807</v>
      </c>
      <c r="AA434" s="54"/>
      <c r="AC434" s="308"/>
      <c r="AD434" s="156"/>
    </row>
    <row r="435" spans="2:30" ht="43.5" customHeight="1" x14ac:dyDescent="0.2">
      <c r="B435" s="278" t="s">
        <v>6557</v>
      </c>
      <c r="C435" s="59" t="s">
        <v>1955</v>
      </c>
      <c r="D435" s="55" t="s">
        <v>6912</v>
      </c>
      <c r="E435" s="72" t="s">
        <v>4071</v>
      </c>
      <c r="F435" s="212" t="s">
        <v>4003</v>
      </c>
      <c r="G435" s="72" t="s">
        <v>4072</v>
      </c>
      <c r="H435" s="115" t="s">
        <v>390</v>
      </c>
      <c r="I435" s="55" t="s">
        <v>6957</v>
      </c>
      <c r="J435" s="71">
        <v>0.6</v>
      </c>
      <c r="K435" s="60">
        <v>471810000</v>
      </c>
      <c r="L435" s="57" t="s">
        <v>3103</v>
      </c>
      <c r="M435" s="57" t="s">
        <v>1736</v>
      </c>
      <c r="N435" s="56" t="s">
        <v>3166</v>
      </c>
      <c r="O435" s="57" t="s">
        <v>1737</v>
      </c>
      <c r="P435" s="57" t="s">
        <v>6316</v>
      </c>
      <c r="Q435" s="57" t="s">
        <v>3167</v>
      </c>
      <c r="R435" s="25">
        <v>113</v>
      </c>
      <c r="S435" s="21" t="s">
        <v>6395</v>
      </c>
      <c r="T435" s="24">
        <v>0.5</v>
      </c>
      <c r="U435" s="15">
        <v>49000</v>
      </c>
      <c r="V435" s="58">
        <f t="shared" ref="V435:V441" si="21">T435*U435</f>
        <v>24500</v>
      </c>
      <c r="W435" s="12">
        <f t="shared" si="18"/>
        <v>27440.000000000004</v>
      </c>
      <c r="X435" s="58"/>
      <c r="Y435" s="57">
        <v>2017</v>
      </c>
      <c r="Z435" s="55"/>
      <c r="AA435" s="54"/>
      <c r="AC435" s="308"/>
      <c r="AD435" s="156"/>
    </row>
    <row r="436" spans="2:30" ht="43.5" customHeight="1" x14ac:dyDescent="0.2">
      <c r="B436" s="278" t="s">
        <v>6557</v>
      </c>
      <c r="C436" s="59" t="s">
        <v>1956</v>
      </c>
      <c r="D436" s="55" t="s">
        <v>6912</v>
      </c>
      <c r="E436" s="74" t="s">
        <v>4069</v>
      </c>
      <c r="F436" s="210" t="s">
        <v>4003</v>
      </c>
      <c r="G436" s="74" t="s">
        <v>4070</v>
      </c>
      <c r="H436" s="116" t="s">
        <v>391</v>
      </c>
      <c r="I436" s="55" t="s">
        <v>6957</v>
      </c>
      <c r="J436" s="71">
        <v>0.6</v>
      </c>
      <c r="K436" s="60">
        <v>471810000</v>
      </c>
      <c r="L436" s="57" t="s">
        <v>3103</v>
      </c>
      <c r="M436" s="57" t="s">
        <v>1736</v>
      </c>
      <c r="N436" s="56" t="s">
        <v>3166</v>
      </c>
      <c r="O436" s="57" t="s">
        <v>1737</v>
      </c>
      <c r="P436" s="57" t="s">
        <v>6316</v>
      </c>
      <c r="Q436" s="57" t="s">
        <v>3167</v>
      </c>
      <c r="R436" s="25">
        <v>113</v>
      </c>
      <c r="S436" s="21" t="s">
        <v>6395</v>
      </c>
      <c r="T436" s="24">
        <v>10.923403499999999</v>
      </c>
      <c r="U436" s="15">
        <v>43000</v>
      </c>
      <c r="V436" s="58">
        <f t="shared" si="21"/>
        <v>469706.35049999994</v>
      </c>
      <c r="W436" s="12">
        <f t="shared" si="18"/>
        <v>526071.11256000004</v>
      </c>
      <c r="X436" s="58"/>
      <c r="Y436" s="57">
        <v>2017</v>
      </c>
      <c r="Z436" s="55"/>
      <c r="AA436" s="54"/>
      <c r="AC436" s="308"/>
      <c r="AD436" s="156"/>
    </row>
    <row r="437" spans="2:30" ht="43.5" customHeight="1" x14ac:dyDescent="0.2">
      <c r="B437" s="278" t="s">
        <v>6557</v>
      </c>
      <c r="C437" s="59" t="s">
        <v>1957</v>
      </c>
      <c r="D437" s="55" t="s">
        <v>6912</v>
      </c>
      <c r="E437" s="74" t="s">
        <v>4069</v>
      </c>
      <c r="F437" s="210" t="s">
        <v>4003</v>
      </c>
      <c r="G437" s="74" t="s">
        <v>4070</v>
      </c>
      <c r="H437" s="116" t="s">
        <v>392</v>
      </c>
      <c r="I437" s="55" t="s">
        <v>6957</v>
      </c>
      <c r="J437" s="71">
        <v>0.6</v>
      </c>
      <c r="K437" s="60">
        <v>471810000</v>
      </c>
      <c r="L437" s="57" t="s">
        <v>3103</v>
      </c>
      <c r="M437" s="57" t="s">
        <v>1736</v>
      </c>
      <c r="N437" s="56" t="s">
        <v>3166</v>
      </c>
      <c r="O437" s="57" t="s">
        <v>1737</v>
      </c>
      <c r="P437" s="57" t="s">
        <v>6316</v>
      </c>
      <c r="Q437" s="57" t="s">
        <v>3167</v>
      </c>
      <c r="R437" s="25">
        <v>113</v>
      </c>
      <c r="S437" s="21" t="s">
        <v>6395</v>
      </c>
      <c r="T437" s="24">
        <v>11.2296008</v>
      </c>
      <c r="U437" s="15">
        <v>43000</v>
      </c>
      <c r="V437" s="58">
        <f t="shared" si="21"/>
        <v>482872.83439999999</v>
      </c>
      <c r="W437" s="12">
        <f t="shared" si="18"/>
        <v>540817.57452800008</v>
      </c>
      <c r="X437" s="58"/>
      <c r="Y437" s="57">
        <v>2017</v>
      </c>
      <c r="Z437" s="55"/>
      <c r="AA437" s="54"/>
      <c r="AC437" s="308"/>
      <c r="AD437" s="156"/>
    </row>
    <row r="438" spans="2:30" ht="43.5" customHeight="1" x14ac:dyDescent="0.2">
      <c r="B438" s="278" t="s">
        <v>6557</v>
      </c>
      <c r="C438" s="59" t="s">
        <v>1958</v>
      </c>
      <c r="D438" s="55" t="s">
        <v>6912</v>
      </c>
      <c r="E438" s="74" t="s">
        <v>4073</v>
      </c>
      <c r="F438" s="210" t="s">
        <v>3114</v>
      </c>
      <c r="G438" s="74" t="s">
        <v>4074</v>
      </c>
      <c r="H438" s="116" t="s">
        <v>393</v>
      </c>
      <c r="I438" s="260" t="s">
        <v>6956</v>
      </c>
      <c r="J438" s="71">
        <v>0.6</v>
      </c>
      <c r="K438" s="60">
        <v>471810000</v>
      </c>
      <c r="L438" s="57" t="s">
        <v>3103</v>
      </c>
      <c r="M438" s="57" t="s">
        <v>1736</v>
      </c>
      <c r="N438" s="56" t="s">
        <v>3166</v>
      </c>
      <c r="O438" s="57" t="s">
        <v>1737</v>
      </c>
      <c r="P438" s="57" t="s">
        <v>6317</v>
      </c>
      <c r="Q438" s="57" t="s">
        <v>3167</v>
      </c>
      <c r="R438" s="25">
        <v>796</v>
      </c>
      <c r="S438" s="21" t="s">
        <v>6393</v>
      </c>
      <c r="T438" s="24">
        <v>1</v>
      </c>
      <c r="U438" s="15">
        <v>13775657.772430453</v>
      </c>
      <c r="V438" s="58">
        <f t="shared" si="21"/>
        <v>13775657.772430453</v>
      </c>
      <c r="W438" s="12">
        <f t="shared" si="18"/>
        <v>15428736.70512211</v>
      </c>
      <c r="X438" s="58"/>
      <c r="Y438" s="57">
        <v>2017</v>
      </c>
      <c r="Z438" s="55"/>
      <c r="AA438" s="54"/>
      <c r="AC438" s="308"/>
      <c r="AD438" s="156"/>
    </row>
    <row r="439" spans="2:30" ht="43.5" customHeight="1" x14ac:dyDescent="0.2">
      <c r="B439" s="278" t="s">
        <v>6557</v>
      </c>
      <c r="C439" s="59" t="s">
        <v>1959</v>
      </c>
      <c r="D439" s="55" t="s">
        <v>6912</v>
      </c>
      <c r="E439" s="72" t="s">
        <v>4075</v>
      </c>
      <c r="F439" s="212" t="s">
        <v>4076</v>
      </c>
      <c r="G439" s="72" t="s">
        <v>4077</v>
      </c>
      <c r="H439" s="115" t="s">
        <v>394</v>
      </c>
      <c r="I439" s="55" t="s">
        <v>6957</v>
      </c>
      <c r="J439" s="71">
        <v>0.6</v>
      </c>
      <c r="K439" s="60">
        <v>471810000</v>
      </c>
      <c r="L439" s="57" t="s">
        <v>3103</v>
      </c>
      <c r="M439" s="57" t="s">
        <v>1736</v>
      </c>
      <c r="N439" s="56" t="s">
        <v>3166</v>
      </c>
      <c r="O439" s="57" t="s">
        <v>1737</v>
      </c>
      <c r="P439" s="57" t="s">
        <v>6316</v>
      </c>
      <c r="Q439" s="57" t="s">
        <v>3167</v>
      </c>
      <c r="R439" s="205" t="s">
        <v>6397</v>
      </c>
      <c r="S439" s="75" t="s">
        <v>6396</v>
      </c>
      <c r="T439" s="24">
        <v>63</v>
      </c>
      <c r="U439" s="15">
        <v>943.74</v>
      </c>
      <c r="V439" s="58">
        <f t="shared" si="21"/>
        <v>59455.62</v>
      </c>
      <c r="W439" s="12">
        <f t="shared" si="18"/>
        <v>66590.294400000013</v>
      </c>
      <c r="X439" s="58"/>
      <c r="Y439" s="57">
        <v>2017</v>
      </c>
      <c r="Z439" s="55"/>
      <c r="AA439" s="54"/>
      <c r="AC439" s="308"/>
      <c r="AD439" s="156"/>
    </row>
    <row r="440" spans="2:30" ht="43.5" customHeight="1" x14ac:dyDescent="0.2">
      <c r="B440" s="278" t="s">
        <v>6557</v>
      </c>
      <c r="C440" s="59" t="s">
        <v>1960</v>
      </c>
      <c r="D440" s="55" t="s">
        <v>6912</v>
      </c>
      <c r="E440" s="72" t="s">
        <v>4078</v>
      </c>
      <c r="F440" s="212" t="s">
        <v>4079</v>
      </c>
      <c r="G440" s="72" t="s">
        <v>4080</v>
      </c>
      <c r="H440" s="115" t="s">
        <v>395</v>
      </c>
      <c r="I440" s="55" t="s">
        <v>6957</v>
      </c>
      <c r="J440" s="71">
        <v>0.6</v>
      </c>
      <c r="K440" s="60">
        <v>471810000</v>
      </c>
      <c r="L440" s="57" t="s">
        <v>3103</v>
      </c>
      <c r="M440" s="57" t="s">
        <v>1736</v>
      </c>
      <c r="N440" s="56" t="s">
        <v>3166</v>
      </c>
      <c r="O440" s="57" t="s">
        <v>1737</v>
      </c>
      <c r="P440" s="57" t="s">
        <v>6316</v>
      </c>
      <c r="Q440" s="57" t="s">
        <v>3167</v>
      </c>
      <c r="R440" s="25">
        <v>839</v>
      </c>
      <c r="S440" s="21" t="s">
        <v>6398</v>
      </c>
      <c r="T440" s="24">
        <v>5</v>
      </c>
      <c r="U440" s="15">
        <v>85000</v>
      </c>
      <c r="V440" s="58">
        <f t="shared" si="21"/>
        <v>425000</v>
      </c>
      <c r="W440" s="12">
        <f t="shared" si="18"/>
        <v>476000.00000000006</v>
      </c>
      <c r="X440" s="58"/>
      <c r="Y440" s="57">
        <v>2017</v>
      </c>
      <c r="Z440" s="55"/>
      <c r="AA440" s="54"/>
      <c r="AC440" s="308"/>
      <c r="AD440" s="156"/>
    </row>
    <row r="441" spans="2:30" ht="43.5" customHeight="1" x14ac:dyDescent="0.2">
      <c r="B441" s="278" t="s">
        <v>6557</v>
      </c>
      <c r="C441" s="59" t="s">
        <v>1961</v>
      </c>
      <c r="D441" s="55" t="s">
        <v>6912</v>
      </c>
      <c r="E441" s="72" t="s">
        <v>4078</v>
      </c>
      <c r="F441" s="212" t="s">
        <v>4079</v>
      </c>
      <c r="G441" s="72" t="s">
        <v>4080</v>
      </c>
      <c r="H441" s="115" t="s">
        <v>396</v>
      </c>
      <c r="I441" s="55" t="s">
        <v>6957</v>
      </c>
      <c r="J441" s="71">
        <v>0.6</v>
      </c>
      <c r="K441" s="60">
        <v>471810000</v>
      </c>
      <c r="L441" s="57" t="s">
        <v>3103</v>
      </c>
      <c r="M441" s="57" t="s">
        <v>1736</v>
      </c>
      <c r="N441" s="56" t="s">
        <v>3166</v>
      </c>
      <c r="O441" s="57" t="s">
        <v>1737</v>
      </c>
      <c r="P441" s="57" t="s">
        <v>6316</v>
      </c>
      <c r="Q441" s="57" t="s">
        <v>3167</v>
      </c>
      <c r="R441" s="25">
        <v>796</v>
      </c>
      <c r="S441" s="21" t="s">
        <v>6393</v>
      </c>
      <c r="T441" s="24">
        <v>18</v>
      </c>
      <c r="U441" s="15">
        <v>210000</v>
      </c>
      <c r="V441" s="58">
        <f t="shared" si="21"/>
        <v>3780000</v>
      </c>
      <c r="W441" s="12">
        <f t="shared" si="18"/>
        <v>4233600</v>
      </c>
      <c r="X441" s="58"/>
      <c r="Y441" s="57">
        <v>2017</v>
      </c>
      <c r="Z441" s="55"/>
      <c r="AA441" s="54"/>
      <c r="AC441" s="308"/>
      <c r="AD441" s="156"/>
    </row>
    <row r="442" spans="2:30" ht="43.5" customHeight="1" x14ac:dyDescent="0.2">
      <c r="B442" s="278" t="s">
        <v>6557</v>
      </c>
      <c r="C442" s="59" t="s">
        <v>1962</v>
      </c>
      <c r="D442" s="55" t="s">
        <v>6912</v>
      </c>
      <c r="E442" s="74" t="s">
        <v>4081</v>
      </c>
      <c r="F442" s="210" t="s">
        <v>4082</v>
      </c>
      <c r="G442" s="74" t="s">
        <v>4083</v>
      </c>
      <c r="H442" s="116" t="s">
        <v>397</v>
      </c>
      <c r="I442" s="55" t="s">
        <v>6957</v>
      </c>
      <c r="J442" s="71">
        <v>0.6</v>
      </c>
      <c r="K442" s="60">
        <v>471810000</v>
      </c>
      <c r="L442" s="57" t="s">
        <v>3103</v>
      </c>
      <c r="M442" s="57" t="s">
        <v>1736</v>
      </c>
      <c r="N442" s="56" t="s">
        <v>3166</v>
      </c>
      <c r="O442" s="57" t="s">
        <v>1737</v>
      </c>
      <c r="P442" s="57" t="s">
        <v>6316</v>
      </c>
      <c r="Q442" s="57" t="s">
        <v>3167</v>
      </c>
      <c r="R442" s="25">
        <v>796</v>
      </c>
      <c r="S442" s="21" t="s">
        <v>6393</v>
      </c>
      <c r="T442" s="24">
        <v>1</v>
      </c>
      <c r="U442" s="15">
        <v>2501.1999999999998</v>
      </c>
      <c r="V442" s="58">
        <v>0</v>
      </c>
      <c r="W442" s="12">
        <f t="shared" si="18"/>
        <v>0</v>
      </c>
      <c r="X442" s="58"/>
      <c r="Y442" s="57">
        <v>2017</v>
      </c>
      <c r="Z442" s="16" t="s">
        <v>6807</v>
      </c>
      <c r="AA442" s="54"/>
      <c r="AC442" s="308"/>
      <c r="AD442" s="156"/>
    </row>
    <row r="443" spans="2:30" ht="43.5" customHeight="1" x14ac:dyDescent="0.2">
      <c r="B443" s="278" t="s">
        <v>6557</v>
      </c>
      <c r="C443" s="59" t="s">
        <v>1963</v>
      </c>
      <c r="D443" s="55" t="s">
        <v>6912</v>
      </c>
      <c r="E443" s="72" t="s">
        <v>4084</v>
      </c>
      <c r="F443" s="212" t="s">
        <v>4085</v>
      </c>
      <c r="G443" s="72" t="s">
        <v>4086</v>
      </c>
      <c r="H443" s="115" t="s">
        <v>398</v>
      </c>
      <c r="I443" s="55" t="s">
        <v>6957</v>
      </c>
      <c r="J443" s="71">
        <v>0.6</v>
      </c>
      <c r="K443" s="60">
        <v>471810000</v>
      </c>
      <c r="L443" s="57" t="s">
        <v>3103</v>
      </c>
      <c r="M443" s="57" t="s">
        <v>1736</v>
      </c>
      <c r="N443" s="56" t="s">
        <v>3166</v>
      </c>
      <c r="O443" s="57" t="s">
        <v>1737</v>
      </c>
      <c r="P443" s="57" t="s">
        <v>6316</v>
      </c>
      <c r="Q443" s="57" t="s">
        <v>3167</v>
      </c>
      <c r="R443" s="25">
        <v>839</v>
      </c>
      <c r="S443" s="21" t="s">
        <v>6398</v>
      </c>
      <c r="T443" s="24">
        <v>24</v>
      </c>
      <c r="U443" s="15">
        <v>32000</v>
      </c>
      <c r="V443" s="58">
        <f>T443*U443</f>
        <v>768000</v>
      </c>
      <c r="W443" s="12">
        <f t="shared" si="18"/>
        <v>860160.00000000012</v>
      </c>
      <c r="X443" s="58"/>
      <c r="Y443" s="57">
        <v>2017</v>
      </c>
      <c r="Z443" s="55"/>
      <c r="AA443" s="54"/>
      <c r="AC443" s="308"/>
      <c r="AD443" s="156"/>
    </row>
    <row r="444" spans="2:30" ht="43.5" customHeight="1" x14ac:dyDescent="0.2">
      <c r="B444" s="278" t="s">
        <v>6557</v>
      </c>
      <c r="C444" s="59" t="s">
        <v>1964</v>
      </c>
      <c r="D444" s="55" t="s">
        <v>6912</v>
      </c>
      <c r="E444" s="74" t="s">
        <v>4087</v>
      </c>
      <c r="F444" s="210" t="s">
        <v>4088</v>
      </c>
      <c r="G444" s="74" t="s">
        <v>4089</v>
      </c>
      <c r="H444" s="116" t="s">
        <v>399</v>
      </c>
      <c r="I444" s="55" t="s">
        <v>6957</v>
      </c>
      <c r="J444" s="71">
        <v>0.6</v>
      </c>
      <c r="K444" s="60">
        <v>471810000</v>
      </c>
      <c r="L444" s="57" t="s">
        <v>3103</v>
      </c>
      <c r="M444" s="57" t="s">
        <v>1736</v>
      </c>
      <c r="N444" s="56" t="s">
        <v>3166</v>
      </c>
      <c r="O444" s="57" t="s">
        <v>1737</v>
      </c>
      <c r="P444" s="57" t="s">
        <v>6316</v>
      </c>
      <c r="Q444" s="57" t="s">
        <v>3167</v>
      </c>
      <c r="R444" s="25">
        <v>166</v>
      </c>
      <c r="S444" s="21" t="s">
        <v>6322</v>
      </c>
      <c r="T444" s="24">
        <v>7</v>
      </c>
      <c r="U444" s="15">
        <v>933.45</v>
      </c>
      <c r="V444" s="58">
        <v>0</v>
      </c>
      <c r="W444" s="12">
        <f t="shared" si="18"/>
        <v>0</v>
      </c>
      <c r="X444" s="58"/>
      <c r="Y444" s="57">
        <v>2017</v>
      </c>
      <c r="Z444" s="16" t="s">
        <v>6807</v>
      </c>
      <c r="AA444" s="54"/>
      <c r="AC444" s="308"/>
      <c r="AD444" s="156"/>
    </row>
    <row r="445" spans="2:30" ht="43.5" customHeight="1" x14ac:dyDescent="0.2">
      <c r="B445" s="278" t="s">
        <v>6557</v>
      </c>
      <c r="C445" s="59" t="s">
        <v>1965</v>
      </c>
      <c r="D445" s="55" t="s">
        <v>6912</v>
      </c>
      <c r="E445" s="74" t="s">
        <v>4073</v>
      </c>
      <c r="F445" s="210" t="s">
        <v>3114</v>
      </c>
      <c r="G445" s="74" t="s">
        <v>4074</v>
      </c>
      <c r="H445" s="116" t="s">
        <v>400</v>
      </c>
      <c r="I445" s="55" t="s">
        <v>6957</v>
      </c>
      <c r="J445" s="71">
        <v>0.6</v>
      </c>
      <c r="K445" s="60">
        <v>471810000</v>
      </c>
      <c r="L445" s="57" t="s">
        <v>3103</v>
      </c>
      <c r="M445" s="57" t="s">
        <v>1736</v>
      </c>
      <c r="N445" s="56" t="s">
        <v>3166</v>
      </c>
      <c r="O445" s="57" t="s">
        <v>1737</v>
      </c>
      <c r="P445" s="57" t="s">
        <v>6316</v>
      </c>
      <c r="Q445" s="57" t="s">
        <v>3167</v>
      </c>
      <c r="R445" s="25">
        <v>796</v>
      </c>
      <c r="S445" s="21" t="s">
        <v>6393</v>
      </c>
      <c r="T445" s="24">
        <v>1</v>
      </c>
      <c r="U445" s="15">
        <v>76920.009999999995</v>
      </c>
      <c r="V445" s="58">
        <v>0</v>
      </c>
      <c r="W445" s="12">
        <f t="shared" si="18"/>
        <v>0</v>
      </c>
      <c r="X445" s="58"/>
      <c r="Y445" s="57">
        <v>2017</v>
      </c>
      <c r="Z445" s="16" t="s">
        <v>6807</v>
      </c>
      <c r="AA445" s="54"/>
      <c r="AC445" s="308"/>
      <c r="AD445" s="156"/>
    </row>
    <row r="446" spans="2:30" ht="43.5" customHeight="1" x14ac:dyDescent="0.2">
      <c r="B446" s="278" t="s">
        <v>6557</v>
      </c>
      <c r="C446" s="59" t="s">
        <v>1966</v>
      </c>
      <c r="D446" s="55" t="s">
        <v>6912</v>
      </c>
      <c r="E446" s="74" t="s">
        <v>4090</v>
      </c>
      <c r="F446" s="210" t="s">
        <v>3114</v>
      </c>
      <c r="G446" s="74" t="s">
        <v>4091</v>
      </c>
      <c r="H446" s="116" t="s">
        <v>401</v>
      </c>
      <c r="I446" s="55" t="s">
        <v>6957</v>
      </c>
      <c r="J446" s="71">
        <v>0.6</v>
      </c>
      <c r="K446" s="60">
        <v>471810000</v>
      </c>
      <c r="L446" s="57" t="s">
        <v>3103</v>
      </c>
      <c r="M446" s="57" t="s">
        <v>1736</v>
      </c>
      <c r="N446" s="56" t="s">
        <v>3166</v>
      </c>
      <c r="O446" s="57" t="s">
        <v>1737</v>
      </c>
      <c r="P446" s="57" t="s">
        <v>6316</v>
      </c>
      <c r="Q446" s="57" t="s">
        <v>3167</v>
      </c>
      <c r="R446" s="25">
        <v>796</v>
      </c>
      <c r="S446" s="21" t="s">
        <v>6393</v>
      </c>
      <c r="T446" s="24">
        <v>1</v>
      </c>
      <c r="U446" s="15">
        <v>753415</v>
      </c>
      <c r="V446" s="58">
        <v>0</v>
      </c>
      <c r="W446" s="12">
        <f t="shared" si="18"/>
        <v>0</v>
      </c>
      <c r="X446" s="58"/>
      <c r="Y446" s="57">
        <v>2017</v>
      </c>
      <c r="Z446" s="16" t="s">
        <v>6807</v>
      </c>
      <c r="AA446" s="54"/>
      <c r="AC446" s="308"/>
      <c r="AD446" s="156"/>
    </row>
    <row r="447" spans="2:30" ht="43.5" customHeight="1" x14ac:dyDescent="0.2">
      <c r="B447" s="278" t="s">
        <v>6557</v>
      </c>
      <c r="C447" s="59" t="s">
        <v>1967</v>
      </c>
      <c r="D447" s="55" t="s">
        <v>6912</v>
      </c>
      <c r="E447" s="72" t="s">
        <v>4092</v>
      </c>
      <c r="F447" s="212" t="s">
        <v>4093</v>
      </c>
      <c r="G447" s="72" t="s">
        <v>4094</v>
      </c>
      <c r="H447" s="115" t="s">
        <v>402</v>
      </c>
      <c r="I447" s="55" t="s">
        <v>6957</v>
      </c>
      <c r="J447" s="71">
        <v>0.6</v>
      </c>
      <c r="K447" s="60">
        <v>471810000</v>
      </c>
      <c r="L447" s="57" t="s">
        <v>3103</v>
      </c>
      <c r="M447" s="57" t="s">
        <v>1736</v>
      </c>
      <c r="N447" s="56" t="s">
        <v>3166</v>
      </c>
      <c r="O447" s="57" t="s">
        <v>1737</v>
      </c>
      <c r="P447" s="57" t="s">
        <v>6316</v>
      </c>
      <c r="Q447" s="57" t="s">
        <v>3167</v>
      </c>
      <c r="R447" s="25">
        <v>796</v>
      </c>
      <c r="S447" s="21" t="s">
        <v>6393</v>
      </c>
      <c r="T447" s="24">
        <v>1</v>
      </c>
      <c r="U447" s="15">
        <v>149000</v>
      </c>
      <c r="V447" s="58">
        <f>T447*U447</f>
        <v>149000</v>
      </c>
      <c r="W447" s="12">
        <f t="shared" si="18"/>
        <v>166880.00000000003</v>
      </c>
      <c r="X447" s="58"/>
      <c r="Y447" s="57">
        <v>2017</v>
      </c>
      <c r="Z447" s="55"/>
      <c r="AA447" s="54"/>
      <c r="AC447" s="308"/>
      <c r="AD447" s="156"/>
    </row>
    <row r="448" spans="2:30" ht="43.5" customHeight="1" x14ac:dyDescent="0.2">
      <c r="B448" s="278" t="s">
        <v>6557</v>
      </c>
      <c r="C448" s="59" t="s">
        <v>1968</v>
      </c>
      <c r="D448" s="55" t="s">
        <v>6912</v>
      </c>
      <c r="E448" s="74" t="s">
        <v>4095</v>
      </c>
      <c r="F448" s="210" t="s">
        <v>4043</v>
      </c>
      <c r="G448" s="74" t="s">
        <v>4096</v>
      </c>
      <c r="H448" s="116" t="s">
        <v>403</v>
      </c>
      <c r="I448" s="55" t="s">
        <v>6957</v>
      </c>
      <c r="J448" s="71">
        <v>0.6</v>
      </c>
      <c r="K448" s="60">
        <v>471810000</v>
      </c>
      <c r="L448" s="57" t="s">
        <v>3103</v>
      </c>
      <c r="M448" s="57" t="s">
        <v>1736</v>
      </c>
      <c r="N448" s="56" t="s">
        <v>3166</v>
      </c>
      <c r="O448" s="57" t="s">
        <v>1737</v>
      </c>
      <c r="P448" s="57" t="s">
        <v>6316</v>
      </c>
      <c r="Q448" s="57" t="s">
        <v>3167</v>
      </c>
      <c r="R448" s="22">
        <v>112</v>
      </c>
      <c r="S448" s="13" t="s">
        <v>5150</v>
      </c>
      <c r="T448" s="24">
        <v>112</v>
      </c>
      <c r="U448" s="15">
        <v>1764.62</v>
      </c>
      <c r="V448" s="58">
        <v>0</v>
      </c>
      <c r="W448" s="12">
        <f t="shared" si="18"/>
        <v>0</v>
      </c>
      <c r="X448" s="58"/>
      <c r="Y448" s="57">
        <v>2017</v>
      </c>
      <c r="Z448" s="16" t="s">
        <v>6807</v>
      </c>
      <c r="AA448" s="54"/>
      <c r="AC448" s="308"/>
      <c r="AD448" s="156"/>
    </row>
    <row r="449" spans="2:30" ht="43.5" customHeight="1" x14ac:dyDescent="0.2">
      <c r="B449" s="278" t="s">
        <v>6557</v>
      </c>
      <c r="C449" s="59" t="s">
        <v>1969</v>
      </c>
      <c r="D449" s="55" t="s">
        <v>6912</v>
      </c>
      <c r="E449" s="72" t="s">
        <v>4097</v>
      </c>
      <c r="F449" s="212" t="s">
        <v>4098</v>
      </c>
      <c r="G449" s="72" t="s">
        <v>4099</v>
      </c>
      <c r="H449" s="115" t="s">
        <v>404</v>
      </c>
      <c r="I449" s="55" t="s">
        <v>6957</v>
      </c>
      <c r="J449" s="71">
        <v>0.6</v>
      </c>
      <c r="K449" s="60">
        <v>471810000</v>
      </c>
      <c r="L449" s="57" t="s">
        <v>3103</v>
      </c>
      <c r="M449" s="57" t="s">
        <v>1736</v>
      </c>
      <c r="N449" s="56" t="s">
        <v>3166</v>
      </c>
      <c r="O449" s="57" t="s">
        <v>1737</v>
      </c>
      <c r="P449" s="57" t="s">
        <v>6316</v>
      </c>
      <c r="Q449" s="57" t="s">
        <v>3167</v>
      </c>
      <c r="R449" s="22"/>
      <c r="S449" s="76" t="s">
        <v>1461</v>
      </c>
      <c r="T449" s="24">
        <v>230</v>
      </c>
      <c r="U449" s="15">
        <v>1500</v>
      </c>
      <c r="V449" s="58">
        <f t="shared" ref="V449:V455" si="22">T449*U449</f>
        <v>345000</v>
      </c>
      <c r="W449" s="12">
        <f t="shared" ref="W449:W513" si="23">V449*1.12</f>
        <v>386400.00000000006</v>
      </c>
      <c r="X449" s="58"/>
      <c r="Y449" s="57">
        <v>2017</v>
      </c>
      <c r="Z449" s="55"/>
      <c r="AA449" s="54"/>
      <c r="AC449" s="308"/>
      <c r="AD449" s="156"/>
    </row>
    <row r="450" spans="2:30" ht="43.5" customHeight="1" x14ac:dyDescent="0.2">
      <c r="B450" s="278" t="s">
        <v>6557</v>
      </c>
      <c r="C450" s="59" t="s">
        <v>1970</v>
      </c>
      <c r="D450" s="55" t="s">
        <v>6912</v>
      </c>
      <c r="E450" s="72" t="s">
        <v>4100</v>
      </c>
      <c r="F450" s="212" t="s">
        <v>4101</v>
      </c>
      <c r="G450" s="72" t="s">
        <v>4102</v>
      </c>
      <c r="H450" s="115" t="s">
        <v>405</v>
      </c>
      <c r="I450" s="55" t="s">
        <v>6957</v>
      </c>
      <c r="J450" s="71">
        <v>0.6</v>
      </c>
      <c r="K450" s="60">
        <v>471810000</v>
      </c>
      <c r="L450" s="57" t="s">
        <v>3103</v>
      </c>
      <c r="M450" s="57" t="s">
        <v>1736</v>
      </c>
      <c r="N450" s="56" t="s">
        <v>3166</v>
      </c>
      <c r="O450" s="57" t="s">
        <v>1737</v>
      </c>
      <c r="P450" s="57" t="s">
        <v>6316</v>
      </c>
      <c r="Q450" s="57" t="s">
        <v>3167</v>
      </c>
      <c r="R450" s="25">
        <v>796</v>
      </c>
      <c r="S450" s="21" t="s">
        <v>6393</v>
      </c>
      <c r="T450" s="24">
        <v>4</v>
      </c>
      <c r="U450" s="15">
        <v>10000</v>
      </c>
      <c r="V450" s="58">
        <f t="shared" si="22"/>
        <v>40000</v>
      </c>
      <c r="W450" s="12">
        <f t="shared" si="23"/>
        <v>44800.000000000007</v>
      </c>
      <c r="X450" s="58"/>
      <c r="Y450" s="57">
        <v>2017</v>
      </c>
      <c r="Z450" s="55"/>
      <c r="AA450" s="54"/>
      <c r="AC450" s="308"/>
      <c r="AD450" s="156"/>
    </row>
    <row r="451" spans="2:30" ht="43.5" customHeight="1" x14ac:dyDescent="0.2">
      <c r="B451" s="278" t="s">
        <v>6557</v>
      </c>
      <c r="C451" s="59" t="s">
        <v>1971</v>
      </c>
      <c r="D451" s="55" t="s">
        <v>6912</v>
      </c>
      <c r="E451" s="72" t="s">
        <v>4103</v>
      </c>
      <c r="F451" s="212" t="s">
        <v>4104</v>
      </c>
      <c r="G451" s="72" t="s">
        <v>4105</v>
      </c>
      <c r="H451" s="115" t="s">
        <v>406</v>
      </c>
      <c r="I451" s="55" t="s">
        <v>6957</v>
      </c>
      <c r="J451" s="71">
        <v>0.6</v>
      </c>
      <c r="K451" s="60">
        <v>471810000</v>
      </c>
      <c r="L451" s="57" t="s">
        <v>3103</v>
      </c>
      <c r="M451" s="57" t="s">
        <v>1736</v>
      </c>
      <c r="N451" s="56" t="s">
        <v>3166</v>
      </c>
      <c r="O451" s="57" t="s">
        <v>1737</v>
      </c>
      <c r="P451" s="57" t="s">
        <v>6316</v>
      </c>
      <c r="Q451" s="57" t="s">
        <v>3167</v>
      </c>
      <c r="R451" s="25">
        <v>796</v>
      </c>
      <c r="S451" s="21" t="s">
        <v>6393</v>
      </c>
      <c r="T451" s="24">
        <v>1</v>
      </c>
      <c r="U451" s="15">
        <v>3200</v>
      </c>
      <c r="V451" s="58">
        <f t="shared" si="22"/>
        <v>3200</v>
      </c>
      <c r="W451" s="12">
        <f t="shared" si="23"/>
        <v>3584.0000000000005</v>
      </c>
      <c r="X451" s="58"/>
      <c r="Y451" s="57">
        <v>2017</v>
      </c>
      <c r="Z451" s="55"/>
      <c r="AA451" s="54"/>
      <c r="AC451" s="308"/>
      <c r="AD451" s="156"/>
    </row>
    <row r="452" spans="2:30" ht="43.5" customHeight="1" x14ac:dyDescent="0.2">
      <c r="B452" s="278" t="s">
        <v>6557</v>
      </c>
      <c r="C452" s="59" t="s">
        <v>1972</v>
      </c>
      <c r="D452" s="55" t="s">
        <v>6912</v>
      </c>
      <c r="E452" s="72" t="s">
        <v>4106</v>
      </c>
      <c r="F452" s="212" t="s">
        <v>4104</v>
      </c>
      <c r="G452" s="72" t="s">
        <v>4107</v>
      </c>
      <c r="H452" s="115" t="s">
        <v>407</v>
      </c>
      <c r="I452" s="55" t="s">
        <v>6957</v>
      </c>
      <c r="J452" s="71">
        <v>0.6</v>
      </c>
      <c r="K452" s="60">
        <v>471810000</v>
      </c>
      <c r="L452" s="57" t="s">
        <v>3103</v>
      </c>
      <c r="M452" s="57" t="s">
        <v>1736</v>
      </c>
      <c r="N452" s="56" t="s">
        <v>3166</v>
      </c>
      <c r="O452" s="57" t="s">
        <v>1737</v>
      </c>
      <c r="P452" s="57" t="s">
        <v>6316</v>
      </c>
      <c r="Q452" s="57" t="s">
        <v>3167</v>
      </c>
      <c r="R452" s="25">
        <v>796</v>
      </c>
      <c r="S452" s="21" t="s">
        <v>6393</v>
      </c>
      <c r="T452" s="24">
        <v>1122</v>
      </c>
      <c r="U452" s="15">
        <v>120</v>
      </c>
      <c r="V452" s="58">
        <f t="shared" si="22"/>
        <v>134640</v>
      </c>
      <c r="W452" s="12">
        <f t="shared" si="23"/>
        <v>150796.80000000002</v>
      </c>
      <c r="X452" s="58"/>
      <c r="Y452" s="57">
        <v>2017</v>
      </c>
      <c r="Z452" s="55"/>
      <c r="AA452" s="54"/>
      <c r="AC452" s="308"/>
      <c r="AD452" s="156"/>
    </row>
    <row r="453" spans="2:30" ht="43.5" customHeight="1" x14ac:dyDescent="0.2">
      <c r="B453" s="278" t="s">
        <v>6557</v>
      </c>
      <c r="C453" s="59" t="s">
        <v>1973</v>
      </c>
      <c r="D453" s="55" t="s">
        <v>6912</v>
      </c>
      <c r="E453" s="72" t="s">
        <v>4106</v>
      </c>
      <c r="F453" s="212" t="s">
        <v>4104</v>
      </c>
      <c r="G453" s="72" t="s">
        <v>4107</v>
      </c>
      <c r="H453" s="115" t="s">
        <v>408</v>
      </c>
      <c r="I453" s="55" t="s">
        <v>6957</v>
      </c>
      <c r="J453" s="71">
        <v>0.6</v>
      </c>
      <c r="K453" s="60">
        <v>471810000</v>
      </c>
      <c r="L453" s="57" t="s">
        <v>3103</v>
      </c>
      <c r="M453" s="57" t="s">
        <v>1736</v>
      </c>
      <c r="N453" s="56" t="s">
        <v>3166</v>
      </c>
      <c r="O453" s="57" t="s">
        <v>1737</v>
      </c>
      <c r="P453" s="57" t="s">
        <v>6316</v>
      </c>
      <c r="Q453" s="57" t="s">
        <v>3167</v>
      </c>
      <c r="R453" s="25">
        <v>796</v>
      </c>
      <c r="S453" s="21" t="s">
        <v>6393</v>
      </c>
      <c r="T453" s="24">
        <v>230</v>
      </c>
      <c r="U453" s="15">
        <v>150</v>
      </c>
      <c r="V453" s="58">
        <f t="shared" si="22"/>
        <v>34500</v>
      </c>
      <c r="W453" s="12">
        <f t="shared" si="23"/>
        <v>38640.000000000007</v>
      </c>
      <c r="X453" s="58"/>
      <c r="Y453" s="57">
        <v>2017</v>
      </c>
      <c r="Z453" s="55"/>
      <c r="AA453" s="54"/>
      <c r="AC453" s="308"/>
      <c r="AD453" s="156"/>
    </row>
    <row r="454" spans="2:30" ht="43.5" customHeight="1" x14ac:dyDescent="0.2">
      <c r="B454" s="278" t="s">
        <v>6557</v>
      </c>
      <c r="C454" s="59" t="s">
        <v>1974</v>
      </c>
      <c r="D454" s="55" t="s">
        <v>6912</v>
      </c>
      <c r="E454" s="78" t="s">
        <v>4108</v>
      </c>
      <c r="F454" s="211" t="s">
        <v>4104</v>
      </c>
      <c r="G454" s="78" t="s">
        <v>4109</v>
      </c>
      <c r="H454" s="117" t="s">
        <v>409</v>
      </c>
      <c r="I454" s="55" t="s">
        <v>6957</v>
      </c>
      <c r="J454" s="71">
        <v>0.6</v>
      </c>
      <c r="K454" s="60">
        <v>471810000</v>
      </c>
      <c r="L454" s="57" t="s">
        <v>3103</v>
      </c>
      <c r="M454" s="57" t="s">
        <v>1736</v>
      </c>
      <c r="N454" s="56" t="s">
        <v>3166</v>
      </c>
      <c r="O454" s="57" t="s">
        <v>1737</v>
      </c>
      <c r="P454" s="57" t="s">
        <v>6316</v>
      </c>
      <c r="Q454" s="57" t="s">
        <v>3167</v>
      </c>
      <c r="R454" s="25">
        <v>796</v>
      </c>
      <c r="S454" s="21" t="s">
        <v>6393</v>
      </c>
      <c r="T454" s="24">
        <v>2</v>
      </c>
      <c r="U454" s="15">
        <v>486</v>
      </c>
      <c r="V454" s="58">
        <f t="shared" si="22"/>
        <v>972</v>
      </c>
      <c r="W454" s="12">
        <f t="shared" si="23"/>
        <v>1088.6400000000001</v>
      </c>
      <c r="X454" s="58"/>
      <c r="Y454" s="57">
        <v>2017</v>
      </c>
      <c r="Z454" s="55"/>
      <c r="AA454" s="54"/>
      <c r="AC454" s="308"/>
      <c r="AD454" s="156"/>
    </row>
    <row r="455" spans="2:30" ht="43.5" customHeight="1" x14ac:dyDescent="0.2">
      <c r="B455" s="278" t="s">
        <v>6557</v>
      </c>
      <c r="C455" s="59" t="s">
        <v>1975</v>
      </c>
      <c r="D455" s="55" t="s">
        <v>6912</v>
      </c>
      <c r="E455" s="72" t="s">
        <v>4110</v>
      </c>
      <c r="F455" s="212" t="s">
        <v>3115</v>
      </c>
      <c r="G455" s="72" t="s">
        <v>4111</v>
      </c>
      <c r="H455" s="53" t="s">
        <v>410</v>
      </c>
      <c r="I455" s="55" t="s">
        <v>6957</v>
      </c>
      <c r="J455" s="71">
        <v>0.6</v>
      </c>
      <c r="K455" s="60">
        <v>471810000</v>
      </c>
      <c r="L455" s="57" t="s">
        <v>3103</v>
      </c>
      <c r="M455" s="57" t="s">
        <v>1736</v>
      </c>
      <c r="N455" s="56" t="s">
        <v>3166</v>
      </c>
      <c r="O455" s="57" t="s">
        <v>1737</v>
      </c>
      <c r="P455" s="57" t="s">
        <v>6316</v>
      </c>
      <c r="Q455" s="57" t="s">
        <v>3167</v>
      </c>
      <c r="R455" s="25">
        <v>839</v>
      </c>
      <c r="S455" s="21" t="s">
        <v>6398</v>
      </c>
      <c r="T455" s="24">
        <v>3</v>
      </c>
      <c r="U455" s="15">
        <v>28462.720000000001</v>
      </c>
      <c r="V455" s="58">
        <f t="shared" si="22"/>
        <v>85388.160000000003</v>
      </c>
      <c r="W455" s="12">
        <f t="shared" si="23"/>
        <v>95634.739200000011</v>
      </c>
      <c r="X455" s="58"/>
      <c r="Y455" s="57">
        <v>2017</v>
      </c>
      <c r="Z455" s="55"/>
      <c r="AA455" s="54"/>
      <c r="AC455" s="308"/>
      <c r="AD455" s="156"/>
    </row>
    <row r="456" spans="2:30" ht="43.5" customHeight="1" x14ac:dyDescent="0.2">
      <c r="B456" s="278" t="s">
        <v>6557</v>
      </c>
      <c r="C456" s="59" t="s">
        <v>1976</v>
      </c>
      <c r="D456" s="55" t="s">
        <v>6912</v>
      </c>
      <c r="E456" s="74" t="s">
        <v>4112</v>
      </c>
      <c r="F456" s="210" t="s">
        <v>3115</v>
      </c>
      <c r="G456" s="74" t="s">
        <v>4113</v>
      </c>
      <c r="H456" s="116" t="s">
        <v>411</v>
      </c>
      <c r="I456" s="260" t="s">
        <v>6956</v>
      </c>
      <c r="J456" s="71">
        <v>0.6</v>
      </c>
      <c r="K456" s="60">
        <v>471810000</v>
      </c>
      <c r="L456" s="57" t="s">
        <v>3103</v>
      </c>
      <c r="M456" s="57" t="s">
        <v>1736</v>
      </c>
      <c r="N456" s="56" t="s">
        <v>3166</v>
      </c>
      <c r="O456" s="57" t="s">
        <v>1737</v>
      </c>
      <c r="P456" s="57" t="s">
        <v>1736</v>
      </c>
      <c r="Q456" s="57" t="s">
        <v>3167</v>
      </c>
      <c r="R456" s="25">
        <v>839</v>
      </c>
      <c r="S456" s="21" t="s">
        <v>6398</v>
      </c>
      <c r="T456" s="24">
        <v>58</v>
      </c>
      <c r="U456" s="15">
        <v>231783.61</v>
      </c>
      <c r="V456" s="58">
        <v>0</v>
      </c>
      <c r="W456" s="12">
        <f t="shared" si="23"/>
        <v>0</v>
      </c>
      <c r="X456" s="58"/>
      <c r="Y456" s="57">
        <v>2017</v>
      </c>
      <c r="Z456" s="16" t="s">
        <v>6807</v>
      </c>
      <c r="AA456" s="54"/>
      <c r="AC456" s="308"/>
      <c r="AD456" s="156"/>
    </row>
    <row r="457" spans="2:30" ht="43.5" customHeight="1" x14ac:dyDescent="0.2">
      <c r="B457" s="278" t="s">
        <v>6557</v>
      </c>
      <c r="C457" s="59" t="s">
        <v>6576</v>
      </c>
      <c r="D457" s="55" t="s">
        <v>6912</v>
      </c>
      <c r="E457" s="74" t="s">
        <v>4112</v>
      </c>
      <c r="F457" s="210" t="s">
        <v>3115</v>
      </c>
      <c r="G457" s="74" t="s">
        <v>4113</v>
      </c>
      <c r="H457" s="116" t="s">
        <v>411</v>
      </c>
      <c r="I457" s="260" t="s">
        <v>6956</v>
      </c>
      <c r="J457" s="71">
        <v>0.6</v>
      </c>
      <c r="K457" s="60">
        <v>471810000</v>
      </c>
      <c r="L457" s="57" t="s">
        <v>3103</v>
      </c>
      <c r="M457" s="57" t="s">
        <v>6316</v>
      </c>
      <c r="N457" s="56" t="s">
        <v>3166</v>
      </c>
      <c r="O457" s="57" t="s">
        <v>1737</v>
      </c>
      <c r="P457" s="57" t="s">
        <v>6317</v>
      </c>
      <c r="Q457" s="57" t="s">
        <v>3167</v>
      </c>
      <c r="R457" s="25">
        <v>839</v>
      </c>
      <c r="S457" s="21" t="s">
        <v>6398</v>
      </c>
      <c r="T457" s="24">
        <v>38</v>
      </c>
      <c r="U457" s="15">
        <v>231783.61</v>
      </c>
      <c r="V457" s="58">
        <f>T457*U457</f>
        <v>8807777.1799999997</v>
      </c>
      <c r="W457" s="12">
        <f t="shared" si="23"/>
        <v>9864710.4416000005</v>
      </c>
      <c r="X457" s="58"/>
      <c r="Y457" s="57">
        <v>2017</v>
      </c>
      <c r="Z457" s="55"/>
      <c r="AA457" s="54"/>
      <c r="AC457" s="308"/>
      <c r="AD457" s="156"/>
    </row>
    <row r="458" spans="2:30" ht="43.5" customHeight="1" x14ac:dyDescent="0.2">
      <c r="B458" s="278" t="s">
        <v>6557</v>
      </c>
      <c r="C458" s="59" t="s">
        <v>1977</v>
      </c>
      <c r="D458" s="55" t="s">
        <v>6912</v>
      </c>
      <c r="E458" s="74" t="s">
        <v>4114</v>
      </c>
      <c r="F458" s="210" t="s">
        <v>3115</v>
      </c>
      <c r="G458" s="74" t="s">
        <v>4115</v>
      </c>
      <c r="H458" s="116" t="s">
        <v>412</v>
      </c>
      <c r="I458" s="260" t="s">
        <v>6956</v>
      </c>
      <c r="J458" s="71">
        <v>0.6</v>
      </c>
      <c r="K458" s="60">
        <v>471810000</v>
      </c>
      <c r="L458" s="57" t="s">
        <v>3103</v>
      </c>
      <c r="M458" s="57" t="s">
        <v>1736</v>
      </c>
      <c r="N458" s="56" t="s">
        <v>3166</v>
      </c>
      <c r="O458" s="57" t="s">
        <v>1737</v>
      </c>
      <c r="P458" s="57" t="s">
        <v>1736</v>
      </c>
      <c r="Q458" s="57" t="s">
        <v>3167</v>
      </c>
      <c r="R458" s="25">
        <v>839</v>
      </c>
      <c r="S458" s="21" t="s">
        <v>6398</v>
      </c>
      <c r="T458" s="24">
        <v>350</v>
      </c>
      <c r="U458" s="15">
        <v>80000</v>
      </c>
      <c r="V458" s="58">
        <v>0</v>
      </c>
      <c r="W458" s="12">
        <f t="shared" si="23"/>
        <v>0</v>
      </c>
      <c r="X458" s="58"/>
      <c r="Y458" s="57">
        <v>2017</v>
      </c>
      <c r="Z458" s="16" t="s">
        <v>6807</v>
      </c>
      <c r="AA458" s="54"/>
      <c r="AC458" s="308"/>
      <c r="AD458" s="156"/>
    </row>
    <row r="459" spans="2:30" ht="43.5" customHeight="1" x14ac:dyDescent="0.2">
      <c r="B459" s="278" t="s">
        <v>6557</v>
      </c>
      <c r="C459" s="59" t="s">
        <v>6577</v>
      </c>
      <c r="D459" s="55" t="s">
        <v>6912</v>
      </c>
      <c r="E459" s="74" t="s">
        <v>4114</v>
      </c>
      <c r="F459" s="210" t="s">
        <v>3115</v>
      </c>
      <c r="G459" s="74" t="s">
        <v>4115</v>
      </c>
      <c r="H459" s="116" t="s">
        <v>412</v>
      </c>
      <c r="I459" s="260" t="s">
        <v>6956</v>
      </c>
      <c r="J459" s="71">
        <v>0.6</v>
      </c>
      <c r="K459" s="60">
        <v>471810000</v>
      </c>
      <c r="L459" s="57" t="s">
        <v>3103</v>
      </c>
      <c r="M459" s="57" t="s">
        <v>6316</v>
      </c>
      <c r="N459" s="56" t="s">
        <v>3166</v>
      </c>
      <c r="O459" s="57" t="s">
        <v>1737</v>
      </c>
      <c r="P459" s="57" t="s">
        <v>6317</v>
      </c>
      <c r="Q459" s="57" t="s">
        <v>3167</v>
      </c>
      <c r="R459" s="25">
        <v>839</v>
      </c>
      <c r="S459" s="21" t="s">
        <v>6398</v>
      </c>
      <c r="T459" s="24">
        <v>254</v>
      </c>
      <c r="U459" s="15">
        <v>80000</v>
      </c>
      <c r="V459" s="58">
        <f>T459*U459</f>
        <v>20320000</v>
      </c>
      <c r="W459" s="12">
        <f t="shared" si="23"/>
        <v>22758400.000000004</v>
      </c>
      <c r="X459" s="58"/>
      <c r="Y459" s="57">
        <v>2017</v>
      </c>
      <c r="Z459" s="55"/>
      <c r="AA459" s="54"/>
      <c r="AC459" s="308"/>
      <c r="AD459" s="156"/>
    </row>
    <row r="460" spans="2:30" ht="43.5" customHeight="1" x14ac:dyDescent="0.2">
      <c r="B460" s="278" t="s">
        <v>6557</v>
      </c>
      <c r="C460" s="59" t="s">
        <v>1978</v>
      </c>
      <c r="D460" s="55" t="s">
        <v>6912</v>
      </c>
      <c r="E460" s="74" t="s">
        <v>4116</v>
      </c>
      <c r="F460" s="210" t="s">
        <v>3115</v>
      </c>
      <c r="G460" s="74" t="s">
        <v>4117</v>
      </c>
      <c r="H460" s="116" t="s">
        <v>413</v>
      </c>
      <c r="I460" s="55" t="s">
        <v>6957</v>
      </c>
      <c r="J460" s="71">
        <v>0.6</v>
      </c>
      <c r="K460" s="60">
        <v>471810000</v>
      </c>
      <c r="L460" s="57" t="s">
        <v>3103</v>
      </c>
      <c r="M460" s="57" t="s">
        <v>1736</v>
      </c>
      <c r="N460" s="56" t="s">
        <v>3166</v>
      </c>
      <c r="O460" s="57" t="s">
        <v>1737</v>
      </c>
      <c r="P460" s="57" t="s">
        <v>6316</v>
      </c>
      <c r="Q460" s="57" t="s">
        <v>3167</v>
      </c>
      <c r="R460" s="25">
        <v>839</v>
      </c>
      <c r="S460" s="21" t="s">
        <v>6398</v>
      </c>
      <c r="T460" s="24">
        <v>80</v>
      </c>
      <c r="U460" s="15">
        <v>31512.87</v>
      </c>
      <c r="V460" s="58">
        <f>T460*U460</f>
        <v>2521029.6</v>
      </c>
      <c r="W460" s="12">
        <f t="shared" si="23"/>
        <v>2823553.1520000002</v>
      </c>
      <c r="X460" s="58"/>
      <c r="Y460" s="57">
        <v>2017</v>
      </c>
      <c r="Z460" s="55"/>
      <c r="AA460" s="54"/>
      <c r="AC460" s="308"/>
      <c r="AD460" s="156"/>
    </row>
    <row r="461" spans="2:30" ht="43.5" customHeight="1" x14ac:dyDescent="0.2">
      <c r="B461" s="278" t="s">
        <v>6557</v>
      </c>
      <c r="C461" s="59" t="s">
        <v>1979</v>
      </c>
      <c r="D461" s="55" t="s">
        <v>6912</v>
      </c>
      <c r="E461" s="74" t="s">
        <v>4118</v>
      </c>
      <c r="F461" s="210" t="s">
        <v>3115</v>
      </c>
      <c r="G461" s="74" t="s">
        <v>4119</v>
      </c>
      <c r="H461" s="116" t="s">
        <v>414</v>
      </c>
      <c r="I461" s="260" t="s">
        <v>6956</v>
      </c>
      <c r="J461" s="71">
        <v>0.6</v>
      </c>
      <c r="K461" s="60">
        <v>471810000</v>
      </c>
      <c r="L461" s="57" t="s">
        <v>3103</v>
      </c>
      <c r="M461" s="57" t="s">
        <v>1736</v>
      </c>
      <c r="N461" s="56" t="s">
        <v>3166</v>
      </c>
      <c r="O461" s="57" t="s">
        <v>1737</v>
      </c>
      <c r="P461" s="57" t="s">
        <v>1736</v>
      </c>
      <c r="Q461" s="57" t="s">
        <v>3167</v>
      </c>
      <c r="R461" s="25">
        <v>839</v>
      </c>
      <c r="S461" s="21" t="s">
        <v>6398</v>
      </c>
      <c r="T461" s="24">
        <v>240</v>
      </c>
      <c r="U461" s="15">
        <v>47386.09</v>
      </c>
      <c r="V461" s="58">
        <v>0</v>
      </c>
      <c r="W461" s="12">
        <f t="shared" si="23"/>
        <v>0</v>
      </c>
      <c r="X461" s="58"/>
      <c r="Y461" s="57">
        <v>2017</v>
      </c>
      <c r="Z461" s="16" t="s">
        <v>6807</v>
      </c>
      <c r="AA461" s="54"/>
      <c r="AC461" s="308"/>
      <c r="AD461" s="156"/>
    </row>
    <row r="462" spans="2:30" ht="43.5" customHeight="1" x14ac:dyDescent="0.2">
      <c r="B462" s="278" t="s">
        <v>6557</v>
      </c>
      <c r="C462" s="59" t="s">
        <v>6578</v>
      </c>
      <c r="D462" s="55" t="s">
        <v>6912</v>
      </c>
      <c r="E462" s="74" t="s">
        <v>4118</v>
      </c>
      <c r="F462" s="210" t="s">
        <v>3115</v>
      </c>
      <c r="G462" s="74" t="s">
        <v>4119</v>
      </c>
      <c r="H462" s="116" t="s">
        <v>414</v>
      </c>
      <c r="I462" s="260" t="s">
        <v>6956</v>
      </c>
      <c r="J462" s="71">
        <v>0.6</v>
      </c>
      <c r="K462" s="60">
        <v>471810000</v>
      </c>
      <c r="L462" s="57" t="s">
        <v>3103</v>
      </c>
      <c r="M462" s="57" t="s">
        <v>6316</v>
      </c>
      <c r="N462" s="56" t="s">
        <v>3166</v>
      </c>
      <c r="O462" s="57" t="s">
        <v>1737</v>
      </c>
      <c r="P462" s="57" t="s">
        <v>6317</v>
      </c>
      <c r="Q462" s="57" t="s">
        <v>3167</v>
      </c>
      <c r="R462" s="25">
        <v>839</v>
      </c>
      <c r="S462" s="21" t="s">
        <v>6398</v>
      </c>
      <c r="T462" s="24">
        <v>168</v>
      </c>
      <c r="U462" s="15">
        <v>47386.09</v>
      </c>
      <c r="V462" s="58">
        <f>T462*U462</f>
        <v>7960863.1199999992</v>
      </c>
      <c r="W462" s="12">
        <f t="shared" si="23"/>
        <v>8916166.6943999995</v>
      </c>
      <c r="X462" s="58"/>
      <c r="Y462" s="57">
        <v>2017</v>
      </c>
      <c r="Z462" s="55"/>
      <c r="AA462" s="54"/>
      <c r="AC462" s="308"/>
      <c r="AD462" s="156"/>
    </row>
    <row r="463" spans="2:30" ht="43.5" customHeight="1" x14ac:dyDescent="0.2">
      <c r="B463" s="278" t="s">
        <v>6557</v>
      </c>
      <c r="C463" s="59" t="s">
        <v>1980</v>
      </c>
      <c r="D463" s="55" t="s">
        <v>6912</v>
      </c>
      <c r="E463" s="74" t="s">
        <v>4120</v>
      </c>
      <c r="F463" s="210" t="s">
        <v>3115</v>
      </c>
      <c r="G463" s="74" t="s">
        <v>4121</v>
      </c>
      <c r="H463" s="116" t="s">
        <v>415</v>
      </c>
      <c r="I463" s="55" t="s">
        <v>6957</v>
      </c>
      <c r="J463" s="71">
        <v>0.6</v>
      </c>
      <c r="K463" s="60">
        <v>471810000</v>
      </c>
      <c r="L463" s="57" t="s">
        <v>3103</v>
      </c>
      <c r="M463" s="57" t="s">
        <v>1736</v>
      </c>
      <c r="N463" s="56" t="s">
        <v>3166</v>
      </c>
      <c r="O463" s="57" t="s">
        <v>1737</v>
      </c>
      <c r="P463" s="57" t="s">
        <v>6316</v>
      </c>
      <c r="Q463" s="57" t="s">
        <v>3167</v>
      </c>
      <c r="R463" s="25">
        <v>839</v>
      </c>
      <c r="S463" s="21" t="s">
        <v>6398</v>
      </c>
      <c r="T463" s="24">
        <v>3</v>
      </c>
      <c r="U463" s="15">
        <v>23601.29</v>
      </c>
      <c r="V463" s="58">
        <v>0</v>
      </c>
      <c r="W463" s="12">
        <f t="shared" si="23"/>
        <v>0</v>
      </c>
      <c r="X463" s="58"/>
      <c r="Y463" s="57">
        <v>2017</v>
      </c>
      <c r="Z463" s="16" t="s">
        <v>6807</v>
      </c>
      <c r="AA463" s="54"/>
      <c r="AC463" s="308"/>
      <c r="AD463" s="156"/>
    </row>
    <row r="464" spans="2:30" ht="43.5" customHeight="1" x14ac:dyDescent="0.2">
      <c r="B464" s="278" t="s">
        <v>6557</v>
      </c>
      <c r="C464" s="59" t="s">
        <v>1981</v>
      </c>
      <c r="D464" s="55" t="s">
        <v>6912</v>
      </c>
      <c r="E464" s="74" t="s">
        <v>1480</v>
      </c>
      <c r="F464" s="210" t="s">
        <v>3115</v>
      </c>
      <c r="G464" s="74" t="s">
        <v>3132</v>
      </c>
      <c r="H464" s="116" t="s">
        <v>416</v>
      </c>
      <c r="I464" s="55" t="s">
        <v>6957</v>
      </c>
      <c r="J464" s="71">
        <v>0.6</v>
      </c>
      <c r="K464" s="60">
        <v>471810000</v>
      </c>
      <c r="L464" s="57" t="s">
        <v>3103</v>
      </c>
      <c r="M464" s="57" t="s">
        <v>1736</v>
      </c>
      <c r="N464" s="56" t="s">
        <v>3166</v>
      </c>
      <c r="O464" s="57" t="s">
        <v>1737</v>
      </c>
      <c r="P464" s="57" t="s">
        <v>6316</v>
      </c>
      <c r="Q464" s="57" t="s">
        <v>3167</v>
      </c>
      <c r="R464" s="25">
        <v>796</v>
      </c>
      <c r="S464" s="21" t="s">
        <v>6393</v>
      </c>
      <c r="T464" s="24">
        <v>3</v>
      </c>
      <c r="U464" s="15">
        <v>61258.080000000002</v>
      </c>
      <c r="V464" s="58">
        <v>0</v>
      </c>
      <c r="W464" s="12">
        <f t="shared" si="23"/>
        <v>0</v>
      </c>
      <c r="X464" s="58"/>
      <c r="Y464" s="57">
        <v>2017</v>
      </c>
      <c r="Z464" s="16" t="s">
        <v>6807</v>
      </c>
      <c r="AA464" s="54"/>
      <c r="AC464" s="308"/>
      <c r="AD464" s="156"/>
    </row>
    <row r="465" spans="2:30" ht="43.5" customHeight="1" x14ac:dyDescent="0.2">
      <c r="B465" s="278" t="s">
        <v>6557</v>
      </c>
      <c r="C465" s="59" t="s">
        <v>1982</v>
      </c>
      <c r="D465" s="55" t="s">
        <v>6912</v>
      </c>
      <c r="E465" s="74" t="s">
        <v>4110</v>
      </c>
      <c r="F465" s="210" t="s">
        <v>3115</v>
      </c>
      <c r="G465" s="74" t="s">
        <v>4111</v>
      </c>
      <c r="H465" s="116" t="s">
        <v>417</v>
      </c>
      <c r="I465" s="55" t="s">
        <v>6957</v>
      </c>
      <c r="J465" s="71">
        <v>0.6</v>
      </c>
      <c r="K465" s="60">
        <v>471810000</v>
      </c>
      <c r="L465" s="57" t="s">
        <v>3103</v>
      </c>
      <c r="M465" s="57" t="s">
        <v>1736</v>
      </c>
      <c r="N465" s="56" t="s">
        <v>3166</v>
      </c>
      <c r="O465" s="57" t="s">
        <v>1737</v>
      </c>
      <c r="P465" s="57" t="s">
        <v>6316</v>
      </c>
      <c r="Q465" s="57" t="s">
        <v>3167</v>
      </c>
      <c r="R465" s="25">
        <v>796</v>
      </c>
      <c r="S465" s="21" t="s">
        <v>6393</v>
      </c>
      <c r="T465" s="24">
        <v>10</v>
      </c>
      <c r="U465" s="15">
        <v>28827.345000000001</v>
      </c>
      <c r="V465" s="58">
        <v>0</v>
      </c>
      <c r="W465" s="12">
        <f t="shared" si="23"/>
        <v>0</v>
      </c>
      <c r="X465" s="58"/>
      <c r="Y465" s="57">
        <v>2017</v>
      </c>
      <c r="Z465" s="16" t="s">
        <v>6807</v>
      </c>
      <c r="AA465" s="54"/>
      <c r="AC465" s="308"/>
      <c r="AD465" s="156"/>
    </row>
    <row r="466" spans="2:30" ht="43.5" customHeight="1" x14ac:dyDescent="0.2">
      <c r="B466" s="278" t="s">
        <v>6557</v>
      </c>
      <c r="C466" s="59" t="s">
        <v>6758</v>
      </c>
      <c r="D466" s="55" t="s">
        <v>6912</v>
      </c>
      <c r="E466" s="74" t="s">
        <v>4110</v>
      </c>
      <c r="F466" s="210" t="s">
        <v>3115</v>
      </c>
      <c r="G466" s="74" t="s">
        <v>4111</v>
      </c>
      <c r="H466" s="116" t="s">
        <v>417</v>
      </c>
      <c r="I466" s="55" t="s">
        <v>6957</v>
      </c>
      <c r="J466" s="71">
        <v>0.6</v>
      </c>
      <c r="K466" s="60">
        <v>471810000</v>
      </c>
      <c r="L466" s="57" t="s">
        <v>3103</v>
      </c>
      <c r="M466" s="57" t="s">
        <v>1736</v>
      </c>
      <c r="N466" s="56" t="s">
        <v>3166</v>
      </c>
      <c r="O466" s="57" t="s">
        <v>1737</v>
      </c>
      <c r="P466" s="57" t="s">
        <v>6316</v>
      </c>
      <c r="Q466" s="57" t="s">
        <v>3167</v>
      </c>
      <c r="R466" s="25">
        <v>796</v>
      </c>
      <c r="S466" s="21" t="s">
        <v>6393</v>
      </c>
      <c r="T466" s="24">
        <v>8</v>
      </c>
      <c r="U466" s="15">
        <v>28827.345000000001</v>
      </c>
      <c r="V466" s="58">
        <f>T466*U466</f>
        <v>230618.76</v>
      </c>
      <c r="W466" s="12">
        <f t="shared" si="23"/>
        <v>258293.01120000004</v>
      </c>
      <c r="X466" s="58"/>
      <c r="Y466" s="57">
        <v>2017</v>
      </c>
      <c r="Z466" s="55" t="s">
        <v>6943</v>
      </c>
      <c r="AA466" s="54"/>
      <c r="AC466" s="308"/>
      <c r="AD466" s="156"/>
    </row>
    <row r="467" spans="2:30" ht="43.5" customHeight="1" x14ac:dyDescent="0.2">
      <c r="B467" s="278" t="s">
        <v>6557</v>
      </c>
      <c r="C467" s="59" t="s">
        <v>1983</v>
      </c>
      <c r="D467" s="55" t="s">
        <v>6912</v>
      </c>
      <c r="E467" s="74" t="s">
        <v>4114</v>
      </c>
      <c r="F467" s="210" t="s">
        <v>3115</v>
      </c>
      <c r="G467" s="74" t="s">
        <v>4115</v>
      </c>
      <c r="H467" s="116" t="s">
        <v>418</v>
      </c>
      <c r="I467" s="55" t="s">
        <v>6957</v>
      </c>
      <c r="J467" s="71">
        <v>0.6</v>
      </c>
      <c r="K467" s="60">
        <v>471810000</v>
      </c>
      <c r="L467" s="57" t="s">
        <v>3103</v>
      </c>
      <c r="M467" s="57" t="s">
        <v>1736</v>
      </c>
      <c r="N467" s="56" t="s">
        <v>3166</v>
      </c>
      <c r="O467" s="57" t="s">
        <v>1737</v>
      </c>
      <c r="P467" s="57" t="s">
        <v>6316</v>
      </c>
      <c r="Q467" s="57" t="s">
        <v>3167</v>
      </c>
      <c r="R467" s="25">
        <v>796</v>
      </c>
      <c r="S467" s="21" t="s">
        <v>6393</v>
      </c>
      <c r="T467" s="24">
        <v>34</v>
      </c>
      <c r="U467" s="15">
        <v>31066.799999999999</v>
      </c>
      <c r="V467" s="58">
        <v>0</v>
      </c>
      <c r="W467" s="12">
        <f t="shared" si="23"/>
        <v>0</v>
      </c>
      <c r="X467" s="58"/>
      <c r="Y467" s="57">
        <v>2017</v>
      </c>
      <c r="Z467" s="16" t="s">
        <v>6807</v>
      </c>
      <c r="AA467" s="54"/>
      <c r="AC467" s="308"/>
      <c r="AD467" s="156"/>
    </row>
    <row r="468" spans="2:30" ht="43.5" customHeight="1" x14ac:dyDescent="0.2">
      <c r="B468" s="278" t="s">
        <v>6557</v>
      </c>
      <c r="C468" s="59" t="s">
        <v>6759</v>
      </c>
      <c r="D468" s="55" t="s">
        <v>6912</v>
      </c>
      <c r="E468" s="74" t="s">
        <v>4114</v>
      </c>
      <c r="F468" s="210" t="s">
        <v>3115</v>
      </c>
      <c r="G468" s="74" t="s">
        <v>4115</v>
      </c>
      <c r="H468" s="116" t="s">
        <v>418</v>
      </c>
      <c r="I468" s="55" t="s">
        <v>6957</v>
      </c>
      <c r="J468" s="71">
        <v>0.6</v>
      </c>
      <c r="K468" s="60">
        <v>471810000</v>
      </c>
      <c r="L468" s="57" t="s">
        <v>3103</v>
      </c>
      <c r="M468" s="57" t="s">
        <v>1736</v>
      </c>
      <c r="N468" s="56" t="s">
        <v>3166</v>
      </c>
      <c r="O468" s="57" t="s">
        <v>1737</v>
      </c>
      <c r="P468" s="57" t="s">
        <v>6316</v>
      </c>
      <c r="Q468" s="57" t="s">
        <v>3167</v>
      </c>
      <c r="R468" s="25">
        <v>796</v>
      </c>
      <c r="S468" s="21" t="s">
        <v>6393</v>
      </c>
      <c r="T468" s="24">
        <v>10</v>
      </c>
      <c r="U468" s="15">
        <v>31066.799999999999</v>
      </c>
      <c r="V468" s="58">
        <f>T468*U468</f>
        <v>310668</v>
      </c>
      <c r="W468" s="12">
        <f t="shared" si="23"/>
        <v>347948.16000000003</v>
      </c>
      <c r="X468" s="58"/>
      <c r="Y468" s="57">
        <v>2017</v>
      </c>
      <c r="Z468" s="55" t="s">
        <v>6943</v>
      </c>
      <c r="AA468" s="54"/>
      <c r="AC468" s="308"/>
      <c r="AD468" s="156"/>
    </row>
    <row r="469" spans="2:30" ht="43.5" customHeight="1" x14ac:dyDescent="0.2">
      <c r="B469" s="278" t="s">
        <v>6557</v>
      </c>
      <c r="C469" s="59" t="s">
        <v>1984</v>
      </c>
      <c r="D469" s="55" t="s">
        <v>6912</v>
      </c>
      <c r="E469" s="74" t="s">
        <v>4122</v>
      </c>
      <c r="F469" s="210" t="s">
        <v>3115</v>
      </c>
      <c r="G469" s="74" t="s">
        <v>4123</v>
      </c>
      <c r="H469" s="116" t="s">
        <v>419</v>
      </c>
      <c r="I469" s="55" t="s">
        <v>6957</v>
      </c>
      <c r="J469" s="71">
        <v>0.6</v>
      </c>
      <c r="K469" s="60">
        <v>471810000</v>
      </c>
      <c r="L469" s="57" t="s">
        <v>3103</v>
      </c>
      <c r="M469" s="57" t="s">
        <v>1736</v>
      </c>
      <c r="N469" s="56" t="s">
        <v>3166</v>
      </c>
      <c r="O469" s="57" t="s">
        <v>1737</v>
      </c>
      <c r="P469" s="57" t="s">
        <v>6316</v>
      </c>
      <c r="Q469" s="57" t="s">
        <v>3167</v>
      </c>
      <c r="R469" s="25">
        <v>839</v>
      </c>
      <c r="S469" s="21" t="s">
        <v>6398</v>
      </c>
      <c r="T469" s="24">
        <v>10</v>
      </c>
      <c r="U469" s="15">
        <v>122244.68</v>
      </c>
      <c r="V469" s="58">
        <v>0</v>
      </c>
      <c r="W469" s="12">
        <f t="shared" si="23"/>
        <v>0</v>
      </c>
      <c r="X469" s="58"/>
      <c r="Y469" s="57">
        <v>2017</v>
      </c>
      <c r="Z469" s="16" t="s">
        <v>6807</v>
      </c>
      <c r="AA469" s="54"/>
      <c r="AC469" s="308"/>
      <c r="AD469" s="156"/>
    </row>
    <row r="470" spans="2:30" ht="43.5" customHeight="1" x14ac:dyDescent="0.2">
      <c r="B470" s="278" t="s">
        <v>6557</v>
      </c>
      <c r="C470" s="59" t="s">
        <v>1985</v>
      </c>
      <c r="D470" s="55" t="s">
        <v>6912</v>
      </c>
      <c r="E470" s="72" t="s">
        <v>4124</v>
      </c>
      <c r="F470" s="212" t="s">
        <v>3115</v>
      </c>
      <c r="G470" s="72" t="s">
        <v>4125</v>
      </c>
      <c r="H470" s="115" t="s">
        <v>420</v>
      </c>
      <c r="I470" s="55" t="s">
        <v>6957</v>
      </c>
      <c r="J470" s="71">
        <v>0.6</v>
      </c>
      <c r="K470" s="60">
        <v>471810000</v>
      </c>
      <c r="L470" s="57" t="s">
        <v>3103</v>
      </c>
      <c r="M470" s="57" t="s">
        <v>1736</v>
      </c>
      <c r="N470" s="56" t="s">
        <v>3166</v>
      </c>
      <c r="O470" s="57" t="s">
        <v>1737</v>
      </c>
      <c r="P470" s="57" t="s">
        <v>6316</v>
      </c>
      <c r="Q470" s="57" t="s">
        <v>3167</v>
      </c>
      <c r="R470" s="25">
        <v>839</v>
      </c>
      <c r="S470" s="21" t="s">
        <v>6398</v>
      </c>
      <c r="T470" s="24">
        <v>4</v>
      </c>
      <c r="U470" s="15">
        <v>9578.7999999999993</v>
      </c>
      <c r="V470" s="58">
        <f>T470*U470</f>
        <v>38315.199999999997</v>
      </c>
      <c r="W470" s="12">
        <f t="shared" si="23"/>
        <v>42913.023999999998</v>
      </c>
      <c r="X470" s="58"/>
      <c r="Y470" s="57">
        <v>2017</v>
      </c>
      <c r="Z470" s="55"/>
      <c r="AA470" s="54"/>
      <c r="AC470" s="308"/>
      <c r="AD470" s="156"/>
    </row>
    <row r="471" spans="2:30" ht="43.5" customHeight="1" x14ac:dyDescent="0.2">
      <c r="B471" s="278" t="s">
        <v>6557</v>
      </c>
      <c r="C471" s="59" t="s">
        <v>1986</v>
      </c>
      <c r="D471" s="55" t="s">
        <v>6912</v>
      </c>
      <c r="E471" s="72" t="s">
        <v>4114</v>
      </c>
      <c r="F471" s="212" t="s">
        <v>3115</v>
      </c>
      <c r="G471" s="72" t="s">
        <v>4115</v>
      </c>
      <c r="H471" s="27" t="s">
        <v>421</v>
      </c>
      <c r="I471" s="55" t="s">
        <v>6957</v>
      </c>
      <c r="J471" s="71">
        <v>0.6</v>
      </c>
      <c r="K471" s="60">
        <v>471810000</v>
      </c>
      <c r="L471" s="57" t="s">
        <v>3103</v>
      </c>
      <c r="M471" s="57" t="s">
        <v>1736</v>
      </c>
      <c r="N471" s="56" t="s">
        <v>3166</v>
      </c>
      <c r="O471" s="57" t="s">
        <v>1737</v>
      </c>
      <c r="P471" s="57" t="s">
        <v>6316</v>
      </c>
      <c r="Q471" s="57" t="s">
        <v>3167</v>
      </c>
      <c r="R471" s="25">
        <v>839</v>
      </c>
      <c r="S471" s="21" t="s">
        <v>6398</v>
      </c>
      <c r="T471" s="24">
        <v>5</v>
      </c>
      <c r="U471" s="15">
        <v>200516.60560800001</v>
      </c>
      <c r="V471" s="58">
        <f>T471*U471</f>
        <v>1002583.02804</v>
      </c>
      <c r="W471" s="12">
        <f t="shared" si="23"/>
        <v>1122892.9914048002</v>
      </c>
      <c r="X471" s="58"/>
      <c r="Y471" s="57">
        <v>2017</v>
      </c>
      <c r="Z471" s="55"/>
      <c r="AA471" s="54"/>
      <c r="AC471" s="308"/>
      <c r="AD471" s="156"/>
    </row>
    <row r="472" spans="2:30" ht="43.5" customHeight="1" x14ac:dyDescent="0.2">
      <c r="B472" s="278" t="s">
        <v>6557</v>
      </c>
      <c r="C472" s="59" t="s">
        <v>1987</v>
      </c>
      <c r="D472" s="55" t="s">
        <v>6912</v>
      </c>
      <c r="E472" s="72" t="s">
        <v>4110</v>
      </c>
      <c r="F472" s="212" t="s">
        <v>3115</v>
      </c>
      <c r="G472" s="72" t="s">
        <v>4111</v>
      </c>
      <c r="H472" s="27" t="s">
        <v>422</v>
      </c>
      <c r="I472" s="55" t="s">
        <v>6957</v>
      </c>
      <c r="J472" s="71">
        <v>0.6</v>
      </c>
      <c r="K472" s="60">
        <v>471810000</v>
      </c>
      <c r="L472" s="57" t="s">
        <v>3103</v>
      </c>
      <c r="M472" s="57" t="s">
        <v>1736</v>
      </c>
      <c r="N472" s="56" t="s">
        <v>3166</v>
      </c>
      <c r="O472" s="57" t="s">
        <v>1737</v>
      </c>
      <c r="P472" s="57" t="s">
        <v>6316</v>
      </c>
      <c r="Q472" s="57" t="s">
        <v>3167</v>
      </c>
      <c r="R472" s="25">
        <v>839</v>
      </c>
      <c r="S472" s="21" t="s">
        <v>6398</v>
      </c>
      <c r="T472" s="24">
        <v>1</v>
      </c>
      <c r="U472" s="15">
        <v>175969.28852999999</v>
      </c>
      <c r="V472" s="58">
        <f>T472*U472</f>
        <v>175969.28852999999</v>
      </c>
      <c r="W472" s="12">
        <f t="shared" si="23"/>
        <v>197085.60315360001</v>
      </c>
      <c r="X472" s="58"/>
      <c r="Y472" s="57">
        <v>2017</v>
      </c>
      <c r="Z472" s="55"/>
      <c r="AA472" s="54"/>
      <c r="AC472" s="308"/>
      <c r="AD472" s="156"/>
    </row>
    <row r="473" spans="2:30" ht="43.5" customHeight="1" x14ac:dyDescent="0.2">
      <c r="B473" s="278" t="s">
        <v>6557</v>
      </c>
      <c r="C473" s="59" t="s">
        <v>1988</v>
      </c>
      <c r="D473" s="55" t="s">
        <v>6912</v>
      </c>
      <c r="E473" s="72" t="s">
        <v>4120</v>
      </c>
      <c r="F473" s="212" t="s">
        <v>3115</v>
      </c>
      <c r="G473" s="72" t="s">
        <v>4121</v>
      </c>
      <c r="H473" s="115" t="s">
        <v>423</v>
      </c>
      <c r="I473" s="55" t="s">
        <v>6957</v>
      </c>
      <c r="J473" s="71">
        <v>0.6</v>
      </c>
      <c r="K473" s="60">
        <v>471810000</v>
      </c>
      <c r="L473" s="57" t="s">
        <v>3103</v>
      </c>
      <c r="M473" s="57" t="s">
        <v>1736</v>
      </c>
      <c r="N473" s="56" t="s">
        <v>3166</v>
      </c>
      <c r="O473" s="57" t="s">
        <v>1737</v>
      </c>
      <c r="P473" s="57" t="s">
        <v>6316</v>
      </c>
      <c r="Q473" s="57" t="s">
        <v>3167</v>
      </c>
      <c r="R473" s="25">
        <v>839</v>
      </c>
      <c r="S473" s="21" t="s">
        <v>6398</v>
      </c>
      <c r="T473" s="24">
        <v>4</v>
      </c>
      <c r="U473" s="15">
        <v>23601.29</v>
      </c>
      <c r="V473" s="58">
        <f>T473*U473</f>
        <v>94405.16</v>
      </c>
      <c r="W473" s="12">
        <f t="shared" si="23"/>
        <v>105733.77920000002</v>
      </c>
      <c r="X473" s="58"/>
      <c r="Y473" s="57">
        <v>2017</v>
      </c>
      <c r="Z473" s="55"/>
      <c r="AA473" s="54"/>
      <c r="AC473" s="308"/>
      <c r="AD473" s="156"/>
    </row>
    <row r="474" spans="2:30" ht="43.5" customHeight="1" x14ac:dyDescent="0.2">
      <c r="B474" s="278" t="s">
        <v>6557</v>
      </c>
      <c r="C474" s="59" t="s">
        <v>1989</v>
      </c>
      <c r="D474" s="55" t="s">
        <v>6912</v>
      </c>
      <c r="E474" s="72" t="s">
        <v>4110</v>
      </c>
      <c r="F474" s="212" t="s">
        <v>3115</v>
      </c>
      <c r="G474" s="72" t="s">
        <v>4111</v>
      </c>
      <c r="H474" s="115" t="s">
        <v>424</v>
      </c>
      <c r="I474" s="55" t="s">
        <v>6957</v>
      </c>
      <c r="J474" s="71">
        <v>0.6</v>
      </c>
      <c r="K474" s="60">
        <v>471810000</v>
      </c>
      <c r="L474" s="57" t="s">
        <v>3103</v>
      </c>
      <c r="M474" s="57" t="s">
        <v>1736</v>
      </c>
      <c r="N474" s="56" t="s">
        <v>3166</v>
      </c>
      <c r="O474" s="57" t="s">
        <v>1737</v>
      </c>
      <c r="P474" s="57" t="s">
        <v>6316</v>
      </c>
      <c r="Q474" s="57" t="s">
        <v>3167</v>
      </c>
      <c r="R474" s="25">
        <v>839</v>
      </c>
      <c r="S474" s="21" t="s">
        <v>6398</v>
      </c>
      <c r="T474" s="24">
        <v>2</v>
      </c>
      <c r="U474" s="15">
        <v>28827.345000000001</v>
      </c>
      <c r="V474" s="58">
        <f>T474*U474</f>
        <v>57654.69</v>
      </c>
      <c r="W474" s="12">
        <f t="shared" si="23"/>
        <v>64573.252800000009</v>
      </c>
      <c r="X474" s="58"/>
      <c r="Y474" s="57">
        <v>2017</v>
      </c>
      <c r="Z474" s="55"/>
      <c r="AA474" s="54"/>
      <c r="AC474" s="308"/>
      <c r="AD474" s="156"/>
    </row>
    <row r="475" spans="2:30" ht="43.5" customHeight="1" x14ac:dyDescent="0.2">
      <c r="B475" s="278" t="s">
        <v>6557</v>
      </c>
      <c r="C475" s="59" t="s">
        <v>1990</v>
      </c>
      <c r="D475" s="55" t="s">
        <v>6912</v>
      </c>
      <c r="E475" s="74" t="s">
        <v>4126</v>
      </c>
      <c r="F475" s="111" t="s">
        <v>3550</v>
      </c>
      <c r="G475" s="62" t="s">
        <v>5509</v>
      </c>
      <c r="H475" s="116" t="s">
        <v>425</v>
      </c>
      <c r="I475" s="55" t="s">
        <v>6957</v>
      </c>
      <c r="J475" s="71">
        <v>0.6</v>
      </c>
      <c r="K475" s="60">
        <v>471810000</v>
      </c>
      <c r="L475" s="57" t="s">
        <v>3103</v>
      </c>
      <c r="M475" s="57" t="s">
        <v>1736</v>
      </c>
      <c r="N475" s="56" t="s">
        <v>3166</v>
      </c>
      <c r="O475" s="57" t="s">
        <v>1737</v>
      </c>
      <c r="P475" s="57" t="s">
        <v>6316</v>
      </c>
      <c r="Q475" s="57" t="s">
        <v>3167</v>
      </c>
      <c r="R475" s="25">
        <v>796</v>
      </c>
      <c r="S475" s="21" t="s">
        <v>6393</v>
      </c>
      <c r="T475" s="24">
        <v>1206</v>
      </c>
      <c r="U475" s="15">
        <v>2500</v>
      </c>
      <c r="V475" s="58">
        <v>0</v>
      </c>
      <c r="W475" s="12">
        <f t="shared" si="23"/>
        <v>0</v>
      </c>
      <c r="X475" s="58"/>
      <c r="Y475" s="57">
        <v>2017</v>
      </c>
      <c r="Z475" s="16" t="s">
        <v>6807</v>
      </c>
      <c r="AA475" s="54"/>
      <c r="AC475" s="308"/>
      <c r="AD475" s="156"/>
    </row>
    <row r="476" spans="2:30" ht="43.5" customHeight="1" x14ac:dyDescent="0.2">
      <c r="B476" s="278" t="s">
        <v>6557</v>
      </c>
      <c r="C476" s="59" t="s">
        <v>6760</v>
      </c>
      <c r="D476" s="55" t="s">
        <v>6912</v>
      </c>
      <c r="E476" s="74" t="s">
        <v>4126</v>
      </c>
      <c r="F476" s="111" t="s">
        <v>3550</v>
      </c>
      <c r="G476" s="62" t="s">
        <v>5509</v>
      </c>
      <c r="H476" s="116" t="s">
        <v>425</v>
      </c>
      <c r="I476" s="55" t="s">
        <v>6957</v>
      </c>
      <c r="J476" s="71">
        <v>0.6</v>
      </c>
      <c r="K476" s="60">
        <v>471810000</v>
      </c>
      <c r="L476" s="57" t="s">
        <v>3103</v>
      </c>
      <c r="M476" s="57" t="s">
        <v>1736</v>
      </c>
      <c r="N476" s="56" t="s">
        <v>3166</v>
      </c>
      <c r="O476" s="57" t="s">
        <v>1737</v>
      </c>
      <c r="P476" s="57" t="s">
        <v>6316</v>
      </c>
      <c r="Q476" s="57" t="s">
        <v>3167</v>
      </c>
      <c r="R476" s="25">
        <v>796</v>
      </c>
      <c r="S476" s="21" t="s">
        <v>6393</v>
      </c>
      <c r="T476" s="24">
        <v>1200</v>
      </c>
      <c r="U476" s="15">
        <v>2500</v>
      </c>
      <c r="V476" s="58">
        <f>T476*U476</f>
        <v>3000000</v>
      </c>
      <c r="W476" s="12">
        <f t="shared" si="23"/>
        <v>3360000.0000000005</v>
      </c>
      <c r="X476" s="58"/>
      <c r="Y476" s="57">
        <v>2017</v>
      </c>
      <c r="Z476" s="55" t="s">
        <v>6943</v>
      </c>
      <c r="AA476" s="54"/>
      <c r="AC476" s="308"/>
      <c r="AD476" s="156"/>
    </row>
    <row r="477" spans="2:30" ht="43.5" customHeight="1" x14ac:dyDescent="0.2">
      <c r="B477" s="278" t="s">
        <v>6557</v>
      </c>
      <c r="C477" s="59" t="s">
        <v>1991</v>
      </c>
      <c r="D477" s="55" t="s">
        <v>6912</v>
      </c>
      <c r="E477" s="74" t="s">
        <v>4127</v>
      </c>
      <c r="F477" s="111" t="s">
        <v>3550</v>
      </c>
      <c r="G477" s="62" t="s">
        <v>5510</v>
      </c>
      <c r="H477" s="116" t="s">
        <v>426</v>
      </c>
      <c r="I477" s="55" t="s">
        <v>6957</v>
      </c>
      <c r="J477" s="71">
        <v>0.6</v>
      </c>
      <c r="K477" s="60">
        <v>471810000</v>
      </c>
      <c r="L477" s="57" t="s">
        <v>3103</v>
      </c>
      <c r="M477" s="57" t="s">
        <v>1736</v>
      </c>
      <c r="N477" s="56" t="s">
        <v>3166</v>
      </c>
      <c r="O477" s="57" t="s">
        <v>1737</v>
      </c>
      <c r="P477" s="57" t="s">
        <v>6316</v>
      </c>
      <c r="Q477" s="57" t="s">
        <v>3167</v>
      </c>
      <c r="R477" s="25">
        <v>796</v>
      </c>
      <c r="S477" s="21" t="s">
        <v>6393</v>
      </c>
      <c r="T477" s="24">
        <v>800</v>
      </c>
      <c r="U477" s="15">
        <v>737.52</v>
      </c>
      <c r="V477" s="58">
        <f>T477*U477</f>
        <v>590016</v>
      </c>
      <c r="W477" s="12">
        <f t="shared" si="23"/>
        <v>660817.92000000004</v>
      </c>
      <c r="X477" s="58"/>
      <c r="Y477" s="57">
        <v>2017</v>
      </c>
      <c r="Z477" s="55"/>
      <c r="AA477" s="54"/>
      <c r="AC477" s="308"/>
      <c r="AD477" s="156"/>
    </row>
    <row r="478" spans="2:30" ht="43.5" customHeight="1" x14ac:dyDescent="0.2">
      <c r="B478" s="278" t="s">
        <v>6557</v>
      </c>
      <c r="C478" s="59" t="s">
        <v>1992</v>
      </c>
      <c r="D478" s="55" t="s">
        <v>6912</v>
      </c>
      <c r="E478" s="74" t="s">
        <v>4128</v>
      </c>
      <c r="F478" s="111" t="s">
        <v>3550</v>
      </c>
      <c r="G478" s="62" t="s">
        <v>5511</v>
      </c>
      <c r="H478" s="116" t="s">
        <v>427</v>
      </c>
      <c r="I478" s="55" t="s">
        <v>6957</v>
      </c>
      <c r="J478" s="71">
        <v>0.6</v>
      </c>
      <c r="K478" s="60">
        <v>471810000</v>
      </c>
      <c r="L478" s="57" t="s">
        <v>3103</v>
      </c>
      <c r="M478" s="57" t="s">
        <v>1736</v>
      </c>
      <c r="N478" s="56" t="s">
        <v>3166</v>
      </c>
      <c r="O478" s="57" t="s">
        <v>1737</v>
      </c>
      <c r="P478" s="57" t="s">
        <v>6316</v>
      </c>
      <c r="Q478" s="57" t="s">
        <v>3167</v>
      </c>
      <c r="R478" s="25">
        <v>796</v>
      </c>
      <c r="S478" s="21" t="s">
        <v>6393</v>
      </c>
      <c r="T478" s="24">
        <v>10</v>
      </c>
      <c r="U478" s="15">
        <v>849.06</v>
      </c>
      <c r="V478" s="58">
        <v>0</v>
      </c>
      <c r="W478" s="12">
        <f t="shared" si="23"/>
        <v>0</v>
      </c>
      <c r="X478" s="58"/>
      <c r="Y478" s="57">
        <v>2017</v>
      </c>
      <c r="Z478" s="16" t="s">
        <v>6807</v>
      </c>
      <c r="AA478" s="54"/>
      <c r="AC478" s="308"/>
      <c r="AD478" s="156"/>
    </row>
    <row r="479" spans="2:30" ht="43.5" customHeight="1" x14ac:dyDescent="0.2">
      <c r="B479" s="278" t="s">
        <v>6557</v>
      </c>
      <c r="C479" s="59" t="s">
        <v>1993</v>
      </c>
      <c r="D479" s="55" t="s">
        <v>6912</v>
      </c>
      <c r="E479" s="74" t="s">
        <v>4129</v>
      </c>
      <c r="F479" s="111" t="s">
        <v>3550</v>
      </c>
      <c r="G479" s="62" t="s">
        <v>5512</v>
      </c>
      <c r="H479" s="116" t="s">
        <v>428</v>
      </c>
      <c r="I479" s="55" t="s">
        <v>6957</v>
      </c>
      <c r="J479" s="71">
        <v>0.6</v>
      </c>
      <c r="K479" s="60">
        <v>471810000</v>
      </c>
      <c r="L479" s="57" t="s">
        <v>3103</v>
      </c>
      <c r="M479" s="57" t="s">
        <v>1736</v>
      </c>
      <c r="N479" s="56" t="s">
        <v>3166</v>
      </c>
      <c r="O479" s="57" t="s">
        <v>1737</v>
      </c>
      <c r="P479" s="57" t="s">
        <v>6316</v>
      </c>
      <c r="Q479" s="57" t="s">
        <v>3167</v>
      </c>
      <c r="R479" s="25">
        <v>796</v>
      </c>
      <c r="S479" s="21" t="s">
        <v>6393</v>
      </c>
      <c r="T479" s="24">
        <v>6</v>
      </c>
      <c r="U479" s="15">
        <v>1054.18</v>
      </c>
      <c r="V479" s="58">
        <v>0</v>
      </c>
      <c r="W479" s="12">
        <f t="shared" si="23"/>
        <v>0</v>
      </c>
      <c r="X479" s="58"/>
      <c r="Y479" s="57">
        <v>2017</v>
      </c>
      <c r="Z479" s="16" t="s">
        <v>6807</v>
      </c>
      <c r="AA479" s="54"/>
      <c r="AC479" s="308"/>
      <c r="AD479" s="156"/>
    </row>
    <row r="480" spans="2:30" ht="43.5" customHeight="1" x14ac:dyDescent="0.2">
      <c r="B480" s="278" t="s">
        <v>6557</v>
      </c>
      <c r="C480" s="59" t="s">
        <v>1994</v>
      </c>
      <c r="D480" s="55" t="s">
        <v>6912</v>
      </c>
      <c r="E480" s="74" t="s">
        <v>4129</v>
      </c>
      <c r="F480" s="111" t="s">
        <v>3550</v>
      </c>
      <c r="G480" s="62" t="s">
        <v>5512</v>
      </c>
      <c r="H480" s="116" t="s">
        <v>429</v>
      </c>
      <c r="I480" s="55" t="s">
        <v>6957</v>
      </c>
      <c r="J480" s="71">
        <v>0.6</v>
      </c>
      <c r="K480" s="60">
        <v>471810000</v>
      </c>
      <c r="L480" s="57" t="s">
        <v>3103</v>
      </c>
      <c r="M480" s="57" t="s">
        <v>1736</v>
      </c>
      <c r="N480" s="56" t="s">
        <v>3166</v>
      </c>
      <c r="O480" s="57" t="s">
        <v>1737</v>
      </c>
      <c r="P480" s="57" t="s">
        <v>6316</v>
      </c>
      <c r="Q480" s="57" t="s">
        <v>3167</v>
      </c>
      <c r="R480" s="25">
        <v>796</v>
      </c>
      <c r="S480" s="21" t="s">
        <v>6393</v>
      </c>
      <c r="T480" s="24">
        <v>1365</v>
      </c>
      <c r="U480" s="15">
        <v>1054.18</v>
      </c>
      <c r="V480" s="58">
        <v>0</v>
      </c>
      <c r="W480" s="12">
        <f t="shared" si="23"/>
        <v>0</v>
      </c>
      <c r="X480" s="58"/>
      <c r="Y480" s="57">
        <v>2017</v>
      </c>
      <c r="Z480" s="16" t="s">
        <v>6807</v>
      </c>
      <c r="AA480" s="54"/>
      <c r="AC480" s="308"/>
      <c r="AD480" s="156"/>
    </row>
    <row r="481" spans="2:30" ht="43.5" customHeight="1" x14ac:dyDescent="0.2">
      <c r="B481" s="278" t="s">
        <v>6557</v>
      </c>
      <c r="C481" s="59" t="s">
        <v>6761</v>
      </c>
      <c r="D481" s="55" t="s">
        <v>6912</v>
      </c>
      <c r="E481" s="74" t="s">
        <v>4129</v>
      </c>
      <c r="F481" s="111" t="s">
        <v>3550</v>
      </c>
      <c r="G481" s="62" t="s">
        <v>5512</v>
      </c>
      <c r="H481" s="116" t="s">
        <v>429</v>
      </c>
      <c r="I481" s="55" t="s">
        <v>6957</v>
      </c>
      <c r="J481" s="71">
        <v>0.6</v>
      </c>
      <c r="K481" s="60">
        <v>471810000</v>
      </c>
      <c r="L481" s="57" t="s">
        <v>3103</v>
      </c>
      <c r="M481" s="57" t="s">
        <v>1736</v>
      </c>
      <c r="N481" s="56" t="s">
        <v>3166</v>
      </c>
      <c r="O481" s="57" t="s">
        <v>1737</v>
      </c>
      <c r="P481" s="57" t="s">
        <v>6316</v>
      </c>
      <c r="Q481" s="57" t="s">
        <v>3167</v>
      </c>
      <c r="R481" s="25">
        <v>796</v>
      </c>
      <c r="S481" s="21" t="s">
        <v>6393</v>
      </c>
      <c r="T481" s="24">
        <v>1360</v>
      </c>
      <c r="U481" s="15">
        <v>1054.18</v>
      </c>
      <c r="V481" s="58">
        <f>T481*U481</f>
        <v>1433684.8</v>
      </c>
      <c r="W481" s="12">
        <f t="shared" si="23"/>
        <v>1605726.9760000003</v>
      </c>
      <c r="X481" s="58"/>
      <c r="Y481" s="57">
        <v>2017</v>
      </c>
      <c r="Z481" s="55" t="s">
        <v>6943</v>
      </c>
      <c r="AA481" s="54"/>
      <c r="AC481" s="308"/>
      <c r="AD481" s="156"/>
    </row>
    <row r="482" spans="2:30" ht="43.5" customHeight="1" x14ac:dyDescent="0.2">
      <c r="B482" s="278" t="s">
        <v>6557</v>
      </c>
      <c r="C482" s="59" t="s">
        <v>1995</v>
      </c>
      <c r="D482" s="55" t="s">
        <v>6912</v>
      </c>
      <c r="E482" s="78" t="s">
        <v>4130</v>
      </c>
      <c r="F482" s="111" t="s">
        <v>3550</v>
      </c>
      <c r="G482" s="62" t="s">
        <v>5513</v>
      </c>
      <c r="H482" s="117" t="s">
        <v>430</v>
      </c>
      <c r="I482" s="55" t="s">
        <v>6957</v>
      </c>
      <c r="J482" s="71">
        <v>0.6</v>
      </c>
      <c r="K482" s="60">
        <v>471810000</v>
      </c>
      <c r="L482" s="57" t="s">
        <v>3103</v>
      </c>
      <c r="M482" s="57" t="s">
        <v>1736</v>
      </c>
      <c r="N482" s="56" t="s">
        <v>3166</v>
      </c>
      <c r="O482" s="57" t="s">
        <v>1737</v>
      </c>
      <c r="P482" s="57" t="s">
        <v>6316</v>
      </c>
      <c r="Q482" s="57" t="s">
        <v>3167</v>
      </c>
      <c r="R482" s="25">
        <v>796</v>
      </c>
      <c r="S482" s="21" t="s">
        <v>6393</v>
      </c>
      <c r="T482" s="24">
        <v>88</v>
      </c>
      <c r="U482" s="15">
        <v>181.58</v>
      </c>
      <c r="V482" s="58">
        <f>T482*U482</f>
        <v>15979.04</v>
      </c>
      <c r="W482" s="12">
        <f t="shared" si="23"/>
        <v>17896.524800000003</v>
      </c>
      <c r="X482" s="58"/>
      <c r="Y482" s="57">
        <v>2017</v>
      </c>
      <c r="Z482" s="55"/>
      <c r="AA482" s="54"/>
      <c r="AC482" s="308"/>
      <c r="AD482" s="156"/>
    </row>
    <row r="483" spans="2:30" ht="43.5" customHeight="1" x14ac:dyDescent="0.2">
      <c r="B483" s="278" t="s">
        <v>6557</v>
      </c>
      <c r="C483" s="59" t="s">
        <v>1996</v>
      </c>
      <c r="D483" s="55" t="s">
        <v>6912</v>
      </c>
      <c r="E483" s="74" t="s">
        <v>4130</v>
      </c>
      <c r="F483" s="111" t="s">
        <v>3550</v>
      </c>
      <c r="G483" s="62" t="s">
        <v>5513</v>
      </c>
      <c r="H483" s="116" t="s">
        <v>431</v>
      </c>
      <c r="I483" s="55" t="s">
        <v>6957</v>
      </c>
      <c r="J483" s="71">
        <v>0.6</v>
      </c>
      <c r="K483" s="60">
        <v>471810000</v>
      </c>
      <c r="L483" s="57" t="s">
        <v>3103</v>
      </c>
      <c r="M483" s="57" t="s">
        <v>1736</v>
      </c>
      <c r="N483" s="56" t="s">
        <v>3166</v>
      </c>
      <c r="O483" s="57" t="s">
        <v>1737</v>
      </c>
      <c r="P483" s="57" t="s">
        <v>6316</v>
      </c>
      <c r="Q483" s="57" t="s">
        <v>3167</v>
      </c>
      <c r="R483" s="25">
        <v>796</v>
      </c>
      <c r="S483" s="21" t="s">
        <v>6393</v>
      </c>
      <c r="T483" s="24">
        <v>3</v>
      </c>
      <c r="U483" s="15">
        <v>323.42</v>
      </c>
      <c r="V483" s="58">
        <v>0</v>
      </c>
      <c r="W483" s="12">
        <f t="shared" si="23"/>
        <v>0</v>
      </c>
      <c r="X483" s="58"/>
      <c r="Y483" s="57">
        <v>2017</v>
      </c>
      <c r="Z483" s="16" t="s">
        <v>6807</v>
      </c>
      <c r="AA483" s="54"/>
      <c r="AC483" s="308"/>
      <c r="AD483" s="156"/>
    </row>
    <row r="484" spans="2:30" ht="43.5" customHeight="1" x14ac:dyDescent="0.2">
      <c r="B484" s="278" t="s">
        <v>6557</v>
      </c>
      <c r="C484" s="59" t="s">
        <v>1997</v>
      </c>
      <c r="D484" s="55" t="s">
        <v>6912</v>
      </c>
      <c r="E484" s="78" t="s">
        <v>4130</v>
      </c>
      <c r="F484" s="111" t="s">
        <v>3550</v>
      </c>
      <c r="G484" s="62" t="s">
        <v>5513</v>
      </c>
      <c r="H484" s="117" t="s">
        <v>432</v>
      </c>
      <c r="I484" s="55" t="s">
        <v>6957</v>
      </c>
      <c r="J484" s="71">
        <v>0.6</v>
      </c>
      <c r="K484" s="60">
        <v>471810000</v>
      </c>
      <c r="L484" s="57" t="s">
        <v>3103</v>
      </c>
      <c r="M484" s="57" t="s">
        <v>1736</v>
      </c>
      <c r="N484" s="56" t="s">
        <v>3166</v>
      </c>
      <c r="O484" s="57" t="s">
        <v>1737</v>
      </c>
      <c r="P484" s="57" t="s">
        <v>6316</v>
      </c>
      <c r="Q484" s="57" t="s">
        <v>3167</v>
      </c>
      <c r="R484" s="25">
        <v>796</v>
      </c>
      <c r="S484" s="21" t="s">
        <v>6393</v>
      </c>
      <c r="T484" s="24">
        <v>70</v>
      </c>
      <c r="U484" s="15">
        <v>107</v>
      </c>
      <c r="V484" s="58">
        <f t="shared" ref="V484:V493" si="24">T484*U484</f>
        <v>7490</v>
      </c>
      <c r="W484" s="12">
        <f t="shared" si="23"/>
        <v>8388.8000000000011</v>
      </c>
      <c r="X484" s="58"/>
      <c r="Y484" s="57">
        <v>2017</v>
      </c>
      <c r="Z484" s="55"/>
      <c r="AA484" s="54"/>
      <c r="AC484" s="308"/>
      <c r="AD484" s="156"/>
    </row>
    <row r="485" spans="2:30" ht="43.5" customHeight="1" x14ac:dyDescent="0.2">
      <c r="B485" s="278" t="s">
        <v>6557</v>
      </c>
      <c r="C485" s="59" t="s">
        <v>1998</v>
      </c>
      <c r="D485" s="55" t="s">
        <v>6912</v>
      </c>
      <c r="E485" s="78" t="s">
        <v>4131</v>
      </c>
      <c r="F485" s="111" t="s">
        <v>3550</v>
      </c>
      <c r="G485" s="62" t="s">
        <v>5513</v>
      </c>
      <c r="H485" s="117" t="s">
        <v>433</v>
      </c>
      <c r="I485" s="55" t="s">
        <v>6957</v>
      </c>
      <c r="J485" s="71">
        <v>0.6</v>
      </c>
      <c r="K485" s="60">
        <v>471810000</v>
      </c>
      <c r="L485" s="57" t="s">
        <v>3103</v>
      </c>
      <c r="M485" s="57" t="s">
        <v>1736</v>
      </c>
      <c r="N485" s="56" t="s">
        <v>3166</v>
      </c>
      <c r="O485" s="57" t="s">
        <v>1737</v>
      </c>
      <c r="P485" s="57" t="s">
        <v>6316</v>
      </c>
      <c r="Q485" s="57" t="s">
        <v>3167</v>
      </c>
      <c r="R485" s="25">
        <v>796</v>
      </c>
      <c r="S485" s="21" t="s">
        <v>6393</v>
      </c>
      <c r="T485" s="24">
        <v>19</v>
      </c>
      <c r="U485" s="15">
        <v>402.31</v>
      </c>
      <c r="V485" s="58">
        <f t="shared" si="24"/>
        <v>7643.89</v>
      </c>
      <c r="W485" s="12">
        <f t="shared" si="23"/>
        <v>8561.1568000000007</v>
      </c>
      <c r="X485" s="58"/>
      <c r="Y485" s="57">
        <v>2017</v>
      </c>
      <c r="Z485" s="55"/>
      <c r="AA485" s="54"/>
      <c r="AC485" s="308"/>
      <c r="AD485" s="156"/>
    </row>
    <row r="486" spans="2:30" ht="43.5" customHeight="1" x14ac:dyDescent="0.2">
      <c r="B486" s="278" t="s">
        <v>6557</v>
      </c>
      <c r="C486" s="59" t="s">
        <v>1999</v>
      </c>
      <c r="D486" s="55" t="s">
        <v>6912</v>
      </c>
      <c r="E486" s="72" t="s">
        <v>4132</v>
      </c>
      <c r="F486" s="111" t="s">
        <v>3550</v>
      </c>
      <c r="G486" s="62" t="s">
        <v>5514</v>
      </c>
      <c r="H486" s="115" t="s">
        <v>434</v>
      </c>
      <c r="I486" s="55" t="s">
        <v>6957</v>
      </c>
      <c r="J486" s="71">
        <v>0.6</v>
      </c>
      <c r="K486" s="60">
        <v>471810000</v>
      </c>
      <c r="L486" s="57" t="s">
        <v>3103</v>
      </c>
      <c r="M486" s="57" t="s">
        <v>1736</v>
      </c>
      <c r="N486" s="56" t="s">
        <v>3166</v>
      </c>
      <c r="O486" s="57" t="s">
        <v>1737</v>
      </c>
      <c r="P486" s="57" t="s">
        <v>6316</v>
      </c>
      <c r="Q486" s="57" t="s">
        <v>3167</v>
      </c>
      <c r="R486" s="25">
        <v>796</v>
      </c>
      <c r="S486" s="21" t="s">
        <v>6393</v>
      </c>
      <c r="T486" s="24">
        <v>12</v>
      </c>
      <c r="U486" s="15">
        <v>849.06</v>
      </c>
      <c r="V486" s="58">
        <f t="shared" si="24"/>
        <v>10188.719999999999</v>
      </c>
      <c r="W486" s="12">
        <f t="shared" si="23"/>
        <v>11411.366400000001</v>
      </c>
      <c r="X486" s="58"/>
      <c r="Y486" s="57">
        <v>2017</v>
      </c>
      <c r="Z486" s="55"/>
      <c r="AA486" s="54"/>
      <c r="AC486" s="308"/>
      <c r="AD486" s="156"/>
    </row>
    <row r="487" spans="2:30" ht="43.5" customHeight="1" x14ac:dyDescent="0.2">
      <c r="B487" s="278" t="s">
        <v>6557</v>
      </c>
      <c r="C487" s="59" t="s">
        <v>2000</v>
      </c>
      <c r="D487" s="55" t="s">
        <v>6912</v>
      </c>
      <c r="E487" s="72" t="s">
        <v>4133</v>
      </c>
      <c r="F487" s="111" t="s">
        <v>3550</v>
      </c>
      <c r="G487" s="62" t="s">
        <v>5515</v>
      </c>
      <c r="H487" s="53" t="s">
        <v>435</v>
      </c>
      <c r="I487" s="55" t="s">
        <v>6957</v>
      </c>
      <c r="J487" s="71">
        <v>0.6</v>
      </c>
      <c r="K487" s="60">
        <v>471810000</v>
      </c>
      <c r="L487" s="57" t="s">
        <v>3103</v>
      </c>
      <c r="M487" s="57" t="s">
        <v>1736</v>
      </c>
      <c r="N487" s="56" t="s">
        <v>3166</v>
      </c>
      <c r="O487" s="57" t="s">
        <v>1737</v>
      </c>
      <c r="P487" s="57" t="s">
        <v>6316</v>
      </c>
      <c r="Q487" s="57" t="s">
        <v>3167</v>
      </c>
      <c r="R487" s="25">
        <v>796</v>
      </c>
      <c r="S487" s="21" t="s">
        <v>6393</v>
      </c>
      <c r="T487" s="24">
        <v>3</v>
      </c>
      <c r="U487" s="15">
        <v>1064.5999999999999</v>
      </c>
      <c r="V487" s="58">
        <f t="shared" si="24"/>
        <v>3193.7999999999997</v>
      </c>
      <c r="W487" s="12">
        <f t="shared" si="23"/>
        <v>3577.056</v>
      </c>
      <c r="X487" s="58"/>
      <c r="Y487" s="57">
        <v>2017</v>
      </c>
      <c r="Z487" s="55"/>
      <c r="AA487" s="54"/>
      <c r="AC487" s="308"/>
      <c r="AD487" s="156"/>
    </row>
    <row r="488" spans="2:30" ht="43.5" customHeight="1" x14ac:dyDescent="0.2">
      <c r="B488" s="278" t="s">
        <v>6557</v>
      </c>
      <c r="C488" s="59" t="s">
        <v>2001</v>
      </c>
      <c r="D488" s="55" t="s">
        <v>6912</v>
      </c>
      <c r="E488" s="72" t="s">
        <v>4130</v>
      </c>
      <c r="F488" s="111" t="s">
        <v>3550</v>
      </c>
      <c r="G488" s="62" t="s">
        <v>5513</v>
      </c>
      <c r="H488" s="53" t="s">
        <v>436</v>
      </c>
      <c r="I488" s="55" t="s">
        <v>6957</v>
      </c>
      <c r="J488" s="71">
        <v>0.6</v>
      </c>
      <c r="K488" s="60">
        <v>471810000</v>
      </c>
      <c r="L488" s="57" t="s">
        <v>3103</v>
      </c>
      <c r="M488" s="57" t="s">
        <v>1736</v>
      </c>
      <c r="N488" s="56" t="s">
        <v>3166</v>
      </c>
      <c r="O488" s="57" t="s">
        <v>1737</v>
      </c>
      <c r="P488" s="57" t="s">
        <v>6316</v>
      </c>
      <c r="Q488" s="57" t="s">
        <v>3167</v>
      </c>
      <c r="R488" s="25">
        <v>796</v>
      </c>
      <c r="S488" s="21" t="s">
        <v>6393</v>
      </c>
      <c r="T488" s="24">
        <v>6</v>
      </c>
      <c r="U488" s="15">
        <v>323.42</v>
      </c>
      <c r="V488" s="58">
        <f t="shared" si="24"/>
        <v>1940.52</v>
      </c>
      <c r="W488" s="12">
        <f t="shared" si="23"/>
        <v>2173.3824</v>
      </c>
      <c r="X488" s="58"/>
      <c r="Y488" s="57">
        <v>2017</v>
      </c>
      <c r="Z488" s="55"/>
      <c r="AA488" s="54"/>
      <c r="AC488" s="308"/>
      <c r="AD488" s="156"/>
    </row>
    <row r="489" spans="2:30" ht="43.5" customHeight="1" x14ac:dyDescent="0.2">
      <c r="B489" s="278" t="s">
        <v>6557</v>
      </c>
      <c r="C489" s="59" t="s">
        <v>2002</v>
      </c>
      <c r="D489" s="55" t="s">
        <v>6912</v>
      </c>
      <c r="E489" s="72" t="s">
        <v>4134</v>
      </c>
      <c r="F489" s="111" t="s">
        <v>3550</v>
      </c>
      <c r="G489" s="62" t="s">
        <v>5516</v>
      </c>
      <c r="H489" s="53" t="s">
        <v>437</v>
      </c>
      <c r="I489" s="55" t="s">
        <v>6957</v>
      </c>
      <c r="J489" s="71">
        <v>0.6</v>
      </c>
      <c r="K489" s="60">
        <v>471810000</v>
      </c>
      <c r="L489" s="57" t="s">
        <v>3103</v>
      </c>
      <c r="M489" s="57" t="s">
        <v>1736</v>
      </c>
      <c r="N489" s="56" t="s">
        <v>3166</v>
      </c>
      <c r="O489" s="57" t="s">
        <v>1737</v>
      </c>
      <c r="P489" s="57" t="s">
        <v>6316</v>
      </c>
      <c r="Q489" s="57" t="s">
        <v>3167</v>
      </c>
      <c r="R489" s="25">
        <v>796</v>
      </c>
      <c r="S489" s="21" t="s">
        <v>6393</v>
      </c>
      <c r="T489" s="24">
        <v>2</v>
      </c>
      <c r="U489" s="15">
        <v>446.09</v>
      </c>
      <c r="V489" s="58">
        <f t="shared" si="24"/>
        <v>892.18</v>
      </c>
      <c r="W489" s="12">
        <f t="shared" si="23"/>
        <v>999.24160000000006</v>
      </c>
      <c r="X489" s="58"/>
      <c r="Y489" s="57">
        <v>2017</v>
      </c>
      <c r="Z489" s="55"/>
      <c r="AA489" s="54"/>
      <c r="AC489" s="308"/>
      <c r="AD489" s="156"/>
    </row>
    <row r="490" spans="2:30" ht="43.5" customHeight="1" x14ac:dyDescent="0.2">
      <c r="B490" s="278" t="s">
        <v>6557</v>
      </c>
      <c r="C490" s="59" t="s">
        <v>2003</v>
      </c>
      <c r="D490" s="55" t="s">
        <v>6912</v>
      </c>
      <c r="E490" s="74" t="s">
        <v>4135</v>
      </c>
      <c r="F490" s="111" t="s">
        <v>5517</v>
      </c>
      <c r="G490" s="62" t="s">
        <v>5518</v>
      </c>
      <c r="H490" s="116" t="s">
        <v>438</v>
      </c>
      <c r="I490" s="55" t="s">
        <v>6957</v>
      </c>
      <c r="J490" s="71">
        <v>0.6</v>
      </c>
      <c r="K490" s="60">
        <v>471810000</v>
      </c>
      <c r="L490" s="57" t="s">
        <v>3103</v>
      </c>
      <c r="M490" s="57" t="s">
        <v>1736</v>
      </c>
      <c r="N490" s="56" t="s">
        <v>3166</v>
      </c>
      <c r="O490" s="57" t="s">
        <v>1737</v>
      </c>
      <c r="P490" s="57" t="s">
        <v>6316</v>
      </c>
      <c r="Q490" s="57" t="s">
        <v>3167</v>
      </c>
      <c r="R490" s="25">
        <v>796</v>
      </c>
      <c r="S490" s="21" t="s">
        <v>6393</v>
      </c>
      <c r="T490" s="24">
        <v>1500</v>
      </c>
      <c r="U490" s="15">
        <v>194.1943</v>
      </c>
      <c r="V490" s="58">
        <f t="shared" si="24"/>
        <v>291291.45</v>
      </c>
      <c r="W490" s="12">
        <f t="shared" si="23"/>
        <v>326246.42400000006</v>
      </c>
      <c r="X490" s="58"/>
      <c r="Y490" s="57">
        <v>2017</v>
      </c>
      <c r="Z490" s="55"/>
      <c r="AA490" s="54"/>
      <c r="AC490" s="308"/>
      <c r="AD490" s="156"/>
    </row>
    <row r="491" spans="2:30" ht="43.5" customHeight="1" x14ac:dyDescent="0.2">
      <c r="B491" s="278" t="s">
        <v>6557</v>
      </c>
      <c r="C491" s="59" t="s">
        <v>2004</v>
      </c>
      <c r="D491" s="55" t="s">
        <v>6912</v>
      </c>
      <c r="E491" s="72" t="s">
        <v>3780</v>
      </c>
      <c r="F491" s="111" t="s">
        <v>3644</v>
      </c>
      <c r="G491" s="62" t="s">
        <v>5519</v>
      </c>
      <c r="H491" s="115" t="s">
        <v>439</v>
      </c>
      <c r="I491" s="55" t="s">
        <v>6957</v>
      </c>
      <c r="J491" s="71">
        <v>0.6</v>
      </c>
      <c r="K491" s="60">
        <v>471810000</v>
      </c>
      <c r="L491" s="57" t="s">
        <v>3103</v>
      </c>
      <c r="M491" s="57" t="s">
        <v>1736</v>
      </c>
      <c r="N491" s="56" t="s">
        <v>3166</v>
      </c>
      <c r="O491" s="57" t="s">
        <v>1737</v>
      </c>
      <c r="P491" s="57" t="s">
        <v>6316</v>
      </c>
      <c r="Q491" s="57" t="s">
        <v>3167</v>
      </c>
      <c r="R491" s="25">
        <v>796</v>
      </c>
      <c r="S491" s="21" t="s">
        <v>6393</v>
      </c>
      <c r="T491" s="24">
        <v>1</v>
      </c>
      <c r="U491" s="15">
        <v>2000</v>
      </c>
      <c r="V491" s="58">
        <f t="shared" si="24"/>
        <v>2000</v>
      </c>
      <c r="W491" s="12">
        <f t="shared" si="23"/>
        <v>2240</v>
      </c>
      <c r="X491" s="58"/>
      <c r="Y491" s="57">
        <v>2017</v>
      </c>
      <c r="Z491" s="55"/>
      <c r="AA491" s="54"/>
      <c r="AC491" s="308"/>
      <c r="AD491" s="156"/>
    </row>
    <row r="492" spans="2:30" ht="43.5" customHeight="1" x14ac:dyDescent="0.2">
      <c r="B492" s="278" t="s">
        <v>6557</v>
      </c>
      <c r="C492" s="59" t="s">
        <v>2005</v>
      </c>
      <c r="D492" s="55" t="s">
        <v>6912</v>
      </c>
      <c r="E492" s="72" t="s">
        <v>4136</v>
      </c>
      <c r="F492" s="111" t="s">
        <v>5520</v>
      </c>
      <c r="G492" s="62" t="s">
        <v>5521</v>
      </c>
      <c r="H492" s="115" t="s">
        <v>440</v>
      </c>
      <c r="I492" s="55" t="s">
        <v>6957</v>
      </c>
      <c r="J492" s="71">
        <v>0.6</v>
      </c>
      <c r="K492" s="60">
        <v>471810000</v>
      </c>
      <c r="L492" s="57" t="s">
        <v>3103</v>
      </c>
      <c r="M492" s="57" t="s">
        <v>1736</v>
      </c>
      <c r="N492" s="56" t="s">
        <v>3166</v>
      </c>
      <c r="O492" s="57" t="s">
        <v>1737</v>
      </c>
      <c r="P492" s="57" t="s">
        <v>6316</v>
      </c>
      <c r="Q492" s="57" t="s">
        <v>3167</v>
      </c>
      <c r="R492" s="25">
        <v>796</v>
      </c>
      <c r="S492" s="21" t="s">
        <v>6393</v>
      </c>
      <c r="T492" s="24">
        <v>74</v>
      </c>
      <c r="U492" s="15">
        <v>1200</v>
      </c>
      <c r="V492" s="58">
        <f t="shared" si="24"/>
        <v>88800</v>
      </c>
      <c r="W492" s="12">
        <f t="shared" si="23"/>
        <v>99456.000000000015</v>
      </c>
      <c r="X492" s="58"/>
      <c r="Y492" s="57">
        <v>2017</v>
      </c>
      <c r="Z492" s="55"/>
      <c r="AA492" s="54"/>
      <c r="AC492" s="308"/>
      <c r="AD492" s="156"/>
    </row>
    <row r="493" spans="2:30" ht="43.5" customHeight="1" x14ac:dyDescent="0.2">
      <c r="B493" s="278" t="s">
        <v>6557</v>
      </c>
      <c r="C493" s="59" t="s">
        <v>2006</v>
      </c>
      <c r="D493" s="55" t="s">
        <v>6912</v>
      </c>
      <c r="E493" s="72" t="s">
        <v>4137</v>
      </c>
      <c r="F493" s="111" t="s">
        <v>5522</v>
      </c>
      <c r="G493" s="62" t="s">
        <v>4007</v>
      </c>
      <c r="H493" s="115" t="s">
        <v>441</v>
      </c>
      <c r="I493" s="55" t="s">
        <v>6957</v>
      </c>
      <c r="J493" s="71">
        <v>0.6</v>
      </c>
      <c r="K493" s="60">
        <v>471810000</v>
      </c>
      <c r="L493" s="57" t="s">
        <v>3103</v>
      </c>
      <c r="M493" s="57" t="s">
        <v>1736</v>
      </c>
      <c r="N493" s="56" t="s">
        <v>3166</v>
      </c>
      <c r="O493" s="57" t="s">
        <v>1737</v>
      </c>
      <c r="P493" s="57" t="s">
        <v>6316</v>
      </c>
      <c r="Q493" s="57" t="s">
        <v>3167</v>
      </c>
      <c r="R493" s="25">
        <v>796</v>
      </c>
      <c r="S493" s="21" t="s">
        <v>6393</v>
      </c>
      <c r="T493" s="24">
        <v>1</v>
      </c>
      <c r="U493" s="15">
        <v>110840.4</v>
      </c>
      <c r="V493" s="58">
        <f t="shared" si="24"/>
        <v>110840.4</v>
      </c>
      <c r="W493" s="12">
        <f t="shared" si="23"/>
        <v>124141.24800000001</v>
      </c>
      <c r="X493" s="58"/>
      <c r="Y493" s="57">
        <v>2017</v>
      </c>
      <c r="Z493" s="55"/>
      <c r="AA493" s="54"/>
      <c r="AC493" s="308"/>
      <c r="AD493" s="156"/>
    </row>
    <row r="494" spans="2:30" ht="43.5" customHeight="1" x14ac:dyDescent="0.2">
      <c r="B494" s="278" t="s">
        <v>6557</v>
      </c>
      <c r="C494" s="59" t="s">
        <v>2007</v>
      </c>
      <c r="D494" s="55" t="s">
        <v>6912</v>
      </c>
      <c r="E494" s="74" t="s">
        <v>4138</v>
      </c>
      <c r="F494" s="111" t="s">
        <v>5523</v>
      </c>
      <c r="G494" s="62" t="s">
        <v>5524</v>
      </c>
      <c r="H494" s="116" t="s">
        <v>442</v>
      </c>
      <c r="I494" s="55" t="s">
        <v>6957</v>
      </c>
      <c r="J494" s="71">
        <v>0.6</v>
      </c>
      <c r="K494" s="60">
        <v>471810000</v>
      </c>
      <c r="L494" s="57" t="s">
        <v>3103</v>
      </c>
      <c r="M494" s="57" t="s">
        <v>1736</v>
      </c>
      <c r="N494" s="56" t="s">
        <v>3166</v>
      </c>
      <c r="O494" s="57" t="s">
        <v>1737</v>
      </c>
      <c r="P494" s="57" t="s">
        <v>6316</v>
      </c>
      <c r="Q494" s="57" t="s">
        <v>3167</v>
      </c>
      <c r="R494" s="25">
        <v>166</v>
      </c>
      <c r="S494" s="21" t="s">
        <v>6322</v>
      </c>
      <c r="T494" s="24">
        <v>562</v>
      </c>
      <c r="U494" s="15">
        <v>56.5</v>
      </c>
      <c r="V494" s="58">
        <v>0</v>
      </c>
      <c r="W494" s="12">
        <f t="shared" si="23"/>
        <v>0</v>
      </c>
      <c r="X494" s="58"/>
      <c r="Y494" s="57">
        <v>2017</v>
      </c>
      <c r="Z494" s="16" t="s">
        <v>6807</v>
      </c>
      <c r="AA494" s="54"/>
      <c r="AC494" s="308"/>
      <c r="AD494" s="156"/>
    </row>
    <row r="495" spans="2:30" ht="43.5" customHeight="1" x14ac:dyDescent="0.2">
      <c r="B495" s="278" t="s">
        <v>6557</v>
      </c>
      <c r="C495" s="59" t="s">
        <v>6762</v>
      </c>
      <c r="D495" s="55" t="s">
        <v>6912</v>
      </c>
      <c r="E495" s="74" t="s">
        <v>4138</v>
      </c>
      <c r="F495" s="111" t="s">
        <v>5523</v>
      </c>
      <c r="G495" s="62" t="s">
        <v>5524</v>
      </c>
      <c r="H495" s="116" t="s">
        <v>442</v>
      </c>
      <c r="I495" s="55" t="s">
        <v>6957</v>
      </c>
      <c r="J495" s="71">
        <v>0.6</v>
      </c>
      <c r="K495" s="60">
        <v>471810000</v>
      </c>
      <c r="L495" s="57" t="s">
        <v>3103</v>
      </c>
      <c r="M495" s="57" t="s">
        <v>1736</v>
      </c>
      <c r="N495" s="56" t="s">
        <v>3166</v>
      </c>
      <c r="O495" s="57" t="s">
        <v>1737</v>
      </c>
      <c r="P495" s="57" t="s">
        <v>6316</v>
      </c>
      <c r="Q495" s="57" t="s">
        <v>3167</v>
      </c>
      <c r="R495" s="25">
        <v>166</v>
      </c>
      <c r="S495" s="21" t="s">
        <v>6322</v>
      </c>
      <c r="T495" s="24">
        <v>537</v>
      </c>
      <c r="U495" s="15">
        <v>56.5</v>
      </c>
      <c r="V495" s="58">
        <f>T495*U495</f>
        <v>30340.5</v>
      </c>
      <c r="W495" s="12">
        <f t="shared" si="23"/>
        <v>33981.360000000001</v>
      </c>
      <c r="X495" s="58"/>
      <c r="Y495" s="57">
        <v>2017</v>
      </c>
      <c r="Z495" s="55" t="s">
        <v>6943</v>
      </c>
      <c r="AA495" s="54"/>
      <c r="AC495" s="308"/>
      <c r="AD495" s="156"/>
    </row>
    <row r="496" spans="2:30" ht="43.5" customHeight="1" x14ac:dyDescent="0.2">
      <c r="B496" s="278" t="s">
        <v>6557</v>
      </c>
      <c r="C496" s="59" t="s">
        <v>2008</v>
      </c>
      <c r="D496" s="55" t="s">
        <v>6912</v>
      </c>
      <c r="E496" s="72" t="s">
        <v>4139</v>
      </c>
      <c r="F496" s="111" t="s">
        <v>5525</v>
      </c>
      <c r="G496" s="62" t="s">
        <v>5526</v>
      </c>
      <c r="H496" s="115" t="s">
        <v>443</v>
      </c>
      <c r="I496" s="55" t="s">
        <v>6957</v>
      </c>
      <c r="J496" s="71">
        <v>0.6</v>
      </c>
      <c r="K496" s="60">
        <v>471810000</v>
      </c>
      <c r="L496" s="57" t="s">
        <v>3103</v>
      </c>
      <c r="M496" s="57" t="s">
        <v>1736</v>
      </c>
      <c r="N496" s="56" t="s">
        <v>3166</v>
      </c>
      <c r="O496" s="57" t="s">
        <v>1737</v>
      </c>
      <c r="P496" s="57" t="s">
        <v>6316</v>
      </c>
      <c r="Q496" s="57" t="s">
        <v>3167</v>
      </c>
      <c r="R496" s="25">
        <v>796</v>
      </c>
      <c r="S496" s="21" t="s">
        <v>6393</v>
      </c>
      <c r="T496" s="24">
        <v>3</v>
      </c>
      <c r="U496" s="15">
        <v>363.99</v>
      </c>
      <c r="V496" s="58">
        <f>T496*U496</f>
        <v>1091.97</v>
      </c>
      <c r="W496" s="12">
        <f t="shared" si="23"/>
        <v>1223.0064000000002</v>
      </c>
      <c r="X496" s="58"/>
      <c r="Y496" s="57">
        <v>2017</v>
      </c>
      <c r="Z496" s="55"/>
      <c r="AA496" s="54"/>
      <c r="AC496" s="308"/>
      <c r="AD496" s="156"/>
    </row>
    <row r="497" spans="2:30" ht="43.5" customHeight="1" x14ac:dyDescent="0.2">
      <c r="B497" s="278" t="s">
        <v>6557</v>
      </c>
      <c r="C497" s="59" t="s">
        <v>2009</v>
      </c>
      <c r="D497" s="55" t="s">
        <v>6912</v>
      </c>
      <c r="E497" s="72" t="s">
        <v>4140</v>
      </c>
      <c r="F497" s="111" t="s">
        <v>5529</v>
      </c>
      <c r="G497" s="62" t="s">
        <v>5530</v>
      </c>
      <c r="H497" s="115" t="s">
        <v>444</v>
      </c>
      <c r="I497" s="55" t="s">
        <v>6957</v>
      </c>
      <c r="J497" s="71">
        <v>0.6</v>
      </c>
      <c r="K497" s="60">
        <v>471810000</v>
      </c>
      <c r="L497" s="57" t="s">
        <v>3103</v>
      </c>
      <c r="M497" s="57" t="s">
        <v>1736</v>
      </c>
      <c r="N497" s="56" t="s">
        <v>3166</v>
      </c>
      <c r="O497" s="57" t="s">
        <v>1737</v>
      </c>
      <c r="P497" s="57" t="s">
        <v>6316</v>
      </c>
      <c r="Q497" s="57" t="s">
        <v>3167</v>
      </c>
      <c r="R497" s="25">
        <v>166</v>
      </c>
      <c r="S497" s="21" t="s">
        <v>6322</v>
      </c>
      <c r="T497" s="24">
        <v>83</v>
      </c>
      <c r="U497" s="15">
        <v>109</v>
      </c>
      <c r="V497" s="58">
        <v>0</v>
      </c>
      <c r="W497" s="12">
        <f t="shared" si="23"/>
        <v>0</v>
      </c>
      <c r="X497" s="58"/>
      <c r="Y497" s="57">
        <v>2017</v>
      </c>
      <c r="Z497" s="16" t="s">
        <v>6807</v>
      </c>
      <c r="AA497" s="54"/>
      <c r="AC497" s="308"/>
      <c r="AD497" s="156"/>
    </row>
    <row r="498" spans="2:30" ht="43.5" customHeight="1" x14ac:dyDescent="0.2">
      <c r="B498" s="278" t="s">
        <v>6557</v>
      </c>
      <c r="C498" s="59" t="s">
        <v>6967</v>
      </c>
      <c r="D498" s="55" t="s">
        <v>6912</v>
      </c>
      <c r="E498" s="72" t="s">
        <v>4140</v>
      </c>
      <c r="F498" s="111" t="s">
        <v>5529</v>
      </c>
      <c r="G498" s="62" t="s">
        <v>5530</v>
      </c>
      <c r="H498" s="115" t="s">
        <v>444</v>
      </c>
      <c r="I498" s="55" t="s">
        <v>3677</v>
      </c>
      <c r="J498" s="71">
        <v>0.6</v>
      </c>
      <c r="K498" s="60">
        <v>471810000</v>
      </c>
      <c r="L498" s="57" t="s">
        <v>3103</v>
      </c>
      <c r="M498" s="57" t="s">
        <v>1736</v>
      </c>
      <c r="N498" s="56" t="s">
        <v>3166</v>
      </c>
      <c r="O498" s="57" t="s">
        <v>1737</v>
      </c>
      <c r="P498" s="57" t="s">
        <v>6316</v>
      </c>
      <c r="Q498" s="57" t="s">
        <v>3167</v>
      </c>
      <c r="R498" s="25">
        <v>166</v>
      </c>
      <c r="S498" s="21" t="s">
        <v>6322</v>
      </c>
      <c r="T498" s="24">
        <v>83</v>
      </c>
      <c r="U498" s="15">
        <v>109</v>
      </c>
      <c r="V498" s="58">
        <f>T498*U498</f>
        <v>9047</v>
      </c>
      <c r="W498" s="12">
        <f t="shared" ref="W498" si="25">V498*1.12</f>
        <v>10132.640000000001</v>
      </c>
      <c r="X498" s="58"/>
      <c r="Y498" s="57">
        <v>2017</v>
      </c>
      <c r="Z498" s="55" t="s">
        <v>6966</v>
      </c>
      <c r="AA498" s="54"/>
      <c r="AC498" s="308"/>
      <c r="AD498" s="156"/>
    </row>
    <row r="499" spans="2:30" ht="43.5" customHeight="1" x14ac:dyDescent="0.2">
      <c r="B499" s="278" t="s">
        <v>6557</v>
      </c>
      <c r="C499" s="59" t="s">
        <v>2010</v>
      </c>
      <c r="D499" s="55" t="s">
        <v>6912</v>
      </c>
      <c r="E499" s="74" t="s">
        <v>4141</v>
      </c>
      <c r="F499" s="111" t="s">
        <v>5527</v>
      </c>
      <c r="G499" s="62" t="s">
        <v>5528</v>
      </c>
      <c r="H499" s="116" t="s">
        <v>445</v>
      </c>
      <c r="I499" s="55" t="s">
        <v>6957</v>
      </c>
      <c r="J499" s="71">
        <v>0.6</v>
      </c>
      <c r="K499" s="60">
        <v>471810000</v>
      </c>
      <c r="L499" s="57" t="s">
        <v>3103</v>
      </c>
      <c r="M499" s="57" t="s">
        <v>1736</v>
      </c>
      <c r="N499" s="56" t="s">
        <v>3166</v>
      </c>
      <c r="O499" s="57" t="s">
        <v>1737</v>
      </c>
      <c r="P499" s="57" t="s">
        <v>6316</v>
      </c>
      <c r="Q499" s="57" t="s">
        <v>3167</v>
      </c>
      <c r="R499" s="25">
        <v>796</v>
      </c>
      <c r="S499" s="21" t="s">
        <v>6393</v>
      </c>
      <c r="T499" s="24">
        <v>1</v>
      </c>
      <c r="U499" s="15">
        <v>3033.1</v>
      </c>
      <c r="V499" s="58">
        <v>0</v>
      </c>
      <c r="W499" s="12">
        <f t="shared" si="23"/>
        <v>0</v>
      </c>
      <c r="X499" s="58"/>
      <c r="Y499" s="57">
        <v>2017</v>
      </c>
      <c r="Z499" s="16" t="s">
        <v>6807</v>
      </c>
      <c r="AA499" s="54"/>
      <c r="AC499" s="308"/>
      <c r="AD499" s="156"/>
    </row>
    <row r="500" spans="2:30" ht="43.5" customHeight="1" x14ac:dyDescent="0.2">
      <c r="B500" s="278" t="s">
        <v>6557</v>
      </c>
      <c r="C500" s="59" t="s">
        <v>2011</v>
      </c>
      <c r="D500" s="55" t="s">
        <v>6912</v>
      </c>
      <c r="E500" s="72" t="s">
        <v>4141</v>
      </c>
      <c r="F500" s="111" t="s">
        <v>5527</v>
      </c>
      <c r="G500" s="62" t="s">
        <v>5528</v>
      </c>
      <c r="H500" s="115" t="s">
        <v>446</v>
      </c>
      <c r="I500" s="55" t="s">
        <v>6957</v>
      </c>
      <c r="J500" s="71">
        <v>0.6</v>
      </c>
      <c r="K500" s="60">
        <v>471810000</v>
      </c>
      <c r="L500" s="57" t="s">
        <v>3103</v>
      </c>
      <c r="M500" s="57" t="s">
        <v>1736</v>
      </c>
      <c r="N500" s="56" t="s">
        <v>3166</v>
      </c>
      <c r="O500" s="57" t="s">
        <v>1737</v>
      </c>
      <c r="P500" s="57" t="s">
        <v>6316</v>
      </c>
      <c r="Q500" s="57" t="s">
        <v>3167</v>
      </c>
      <c r="R500" s="25">
        <v>796</v>
      </c>
      <c r="S500" s="21" t="s">
        <v>6393</v>
      </c>
      <c r="T500" s="24">
        <v>12</v>
      </c>
      <c r="U500" s="15">
        <v>8700</v>
      </c>
      <c r="V500" s="58">
        <f>T500*U500</f>
        <v>104400</v>
      </c>
      <c r="W500" s="12">
        <f t="shared" si="23"/>
        <v>116928.00000000001</v>
      </c>
      <c r="X500" s="58"/>
      <c r="Y500" s="57">
        <v>2017</v>
      </c>
      <c r="Z500" s="55"/>
      <c r="AA500" s="54"/>
      <c r="AC500" s="308"/>
      <c r="AD500" s="156"/>
    </row>
    <row r="501" spans="2:30" ht="43.5" customHeight="1" x14ac:dyDescent="0.2">
      <c r="B501" s="278" t="s">
        <v>6557</v>
      </c>
      <c r="C501" s="59" t="s">
        <v>2012</v>
      </c>
      <c r="D501" s="55" t="s">
        <v>6912</v>
      </c>
      <c r="E501" s="78" t="s">
        <v>4142</v>
      </c>
      <c r="F501" s="111" t="s">
        <v>4063</v>
      </c>
      <c r="G501" s="62" t="s">
        <v>5531</v>
      </c>
      <c r="H501" s="117" t="s">
        <v>447</v>
      </c>
      <c r="I501" s="55" t="s">
        <v>6957</v>
      </c>
      <c r="J501" s="71">
        <v>0.6</v>
      </c>
      <c r="K501" s="60">
        <v>471810000</v>
      </c>
      <c r="L501" s="57" t="s">
        <v>3103</v>
      </c>
      <c r="M501" s="57" t="s">
        <v>1736</v>
      </c>
      <c r="N501" s="56" t="s">
        <v>3166</v>
      </c>
      <c r="O501" s="57" t="s">
        <v>1737</v>
      </c>
      <c r="P501" s="57" t="s">
        <v>6316</v>
      </c>
      <c r="Q501" s="57" t="s">
        <v>3167</v>
      </c>
      <c r="R501" s="25">
        <v>796</v>
      </c>
      <c r="S501" s="21" t="s">
        <v>6393</v>
      </c>
      <c r="T501" s="24">
        <v>8</v>
      </c>
      <c r="U501" s="15">
        <v>2500</v>
      </c>
      <c r="V501" s="58">
        <v>0</v>
      </c>
      <c r="W501" s="12">
        <f t="shared" si="23"/>
        <v>0</v>
      </c>
      <c r="X501" s="58"/>
      <c r="Y501" s="57">
        <v>2017</v>
      </c>
      <c r="Z501" s="16" t="s">
        <v>6807</v>
      </c>
      <c r="AA501" s="54"/>
      <c r="AC501" s="308"/>
      <c r="AD501" s="156"/>
    </row>
    <row r="502" spans="2:30" ht="43.5" customHeight="1" x14ac:dyDescent="0.2">
      <c r="B502" s="278" t="s">
        <v>6557</v>
      </c>
      <c r="C502" s="59" t="s">
        <v>2013</v>
      </c>
      <c r="D502" s="55" t="s">
        <v>6912</v>
      </c>
      <c r="E502" s="78" t="s">
        <v>4143</v>
      </c>
      <c r="F502" s="111" t="s">
        <v>4063</v>
      </c>
      <c r="G502" s="62" t="s">
        <v>5532</v>
      </c>
      <c r="H502" s="117" t="s">
        <v>448</v>
      </c>
      <c r="I502" s="55" t="s">
        <v>6957</v>
      </c>
      <c r="J502" s="71">
        <v>0.6</v>
      </c>
      <c r="K502" s="60">
        <v>471810000</v>
      </c>
      <c r="L502" s="57" t="s">
        <v>3103</v>
      </c>
      <c r="M502" s="57" t="s">
        <v>1736</v>
      </c>
      <c r="N502" s="56" t="s">
        <v>3166</v>
      </c>
      <c r="O502" s="57" t="s">
        <v>1737</v>
      </c>
      <c r="P502" s="57" t="s">
        <v>6316</v>
      </c>
      <c r="Q502" s="57" t="s">
        <v>3167</v>
      </c>
      <c r="R502" s="25">
        <v>796</v>
      </c>
      <c r="S502" s="21" t="s">
        <v>6393</v>
      </c>
      <c r="T502" s="24">
        <v>22</v>
      </c>
      <c r="U502" s="15">
        <v>5190</v>
      </c>
      <c r="V502" s="58">
        <v>0</v>
      </c>
      <c r="W502" s="12">
        <f t="shared" si="23"/>
        <v>0</v>
      </c>
      <c r="X502" s="58"/>
      <c r="Y502" s="57">
        <v>2017</v>
      </c>
      <c r="Z502" s="16" t="s">
        <v>6807</v>
      </c>
      <c r="AA502" s="54"/>
      <c r="AC502" s="308"/>
      <c r="AD502" s="156"/>
    </row>
    <row r="503" spans="2:30" ht="43.5" customHeight="1" x14ac:dyDescent="0.2">
      <c r="B503" s="278" t="s">
        <v>6557</v>
      </c>
      <c r="C503" s="59" t="s">
        <v>2014</v>
      </c>
      <c r="D503" s="55" t="s">
        <v>6912</v>
      </c>
      <c r="E503" s="78" t="s">
        <v>4144</v>
      </c>
      <c r="F503" s="111" t="s">
        <v>4063</v>
      </c>
      <c r="G503" s="62" t="s">
        <v>5533</v>
      </c>
      <c r="H503" s="117" t="s">
        <v>449</v>
      </c>
      <c r="I503" s="55" t="s">
        <v>6957</v>
      </c>
      <c r="J503" s="71">
        <v>0.6</v>
      </c>
      <c r="K503" s="60">
        <v>471810000</v>
      </c>
      <c r="L503" s="57" t="s">
        <v>3103</v>
      </c>
      <c r="M503" s="57" t="s">
        <v>1736</v>
      </c>
      <c r="N503" s="56" t="s">
        <v>3166</v>
      </c>
      <c r="O503" s="57" t="s">
        <v>1737</v>
      </c>
      <c r="P503" s="57" t="s">
        <v>6316</v>
      </c>
      <c r="Q503" s="57" t="s">
        <v>3167</v>
      </c>
      <c r="R503" s="25">
        <v>796</v>
      </c>
      <c r="S503" s="21" t="s">
        <v>6393</v>
      </c>
      <c r="T503" s="24">
        <v>9</v>
      </c>
      <c r="U503" s="15">
        <v>5093</v>
      </c>
      <c r="V503" s="58">
        <v>0</v>
      </c>
      <c r="W503" s="12">
        <f t="shared" si="23"/>
        <v>0</v>
      </c>
      <c r="X503" s="58"/>
      <c r="Y503" s="57">
        <v>2017</v>
      </c>
      <c r="Z503" s="16" t="s">
        <v>6807</v>
      </c>
      <c r="AA503" s="54"/>
      <c r="AC503" s="308"/>
      <c r="AD503" s="156"/>
    </row>
    <row r="504" spans="2:30" ht="43.5" customHeight="1" x14ac:dyDescent="0.2">
      <c r="B504" s="278" t="s">
        <v>6557</v>
      </c>
      <c r="C504" s="59" t="s">
        <v>2015</v>
      </c>
      <c r="D504" s="55" t="s">
        <v>6912</v>
      </c>
      <c r="E504" s="78" t="s">
        <v>4144</v>
      </c>
      <c r="F504" s="111" t="s">
        <v>4063</v>
      </c>
      <c r="G504" s="62" t="s">
        <v>5533</v>
      </c>
      <c r="H504" s="117" t="s">
        <v>450</v>
      </c>
      <c r="I504" s="55" t="s">
        <v>6957</v>
      </c>
      <c r="J504" s="71">
        <v>0.6</v>
      </c>
      <c r="K504" s="60">
        <v>471810000</v>
      </c>
      <c r="L504" s="57" t="s">
        <v>3103</v>
      </c>
      <c r="M504" s="57" t="s">
        <v>1736</v>
      </c>
      <c r="N504" s="56" t="s">
        <v>3166</v>
      </c>
      <c r="O504" s="57" t="s">
        <v>1737</v>
      </c>
      <c r="P504" s="57" t="s">
        <v>6316</v>
      </c>
      <c r="Q504" s="57" t="s">
        <v>3167</v>
      </c>
      <c r="R504" s="25">
        <v>796</v>
      </c>
      <c r="S504" s="21" t="s">
        <v>6393</v>
      </c>
      <c r="T504" s="24">
        <v>80</v>
      </c>
      <c r="U504" s="15">
        <v>5190</v>
      </c>
      <c r="V504" s="58">
        <f>T504*U504</f>
        <v>415200</v>
      </c>
      <c r="W504" s="12">
        <f t="shared" si="23"/>
        <v>465024.00000000006</v>
      </c>
      <c r="X504" s="58"/>
      <c r="Y504" s="57">
        <v>2017</v>
      </c>
      <c r="Z504" s="55"/>
      <c r="AA504" s="54"/>
      <c r="AC504" s="308"/>
      <c r="AD504" s="156"/>
    </row>
    <row r="505" spans="2:30" ht="43.5" customHeight="1" x14ac:dyDescent="0.2">
      <c r="B505" s="278" t="s">
        <v>6557</v>
      </c>
      <c r="C505" s="59" t="s">
        <v>2016</v>
      </c>
      <c r="D505" s="55" t="s">
        <v>6912</v>
      </c>
      <c r="E505" s="78" t="s">
        <v>4145</v>
      </c>
      <c r="F505" s="111" t="s">
        <v>4529</v>
      </c>
      <c r="G505" s="62" t="s">
        <v>5534</v>
      </c>
      <c r="H505" s="117" t="s">
        <v>451</v>
      </c>
      <c r="I505" s="55" t="s">
        <v>6957</v>
      </c>
      <c r="J505" s="71">
        <v>0.6</v>
      </c>
      <c r="K505" s="60">
        <v>471810000</v>
      </c>
      <c r="L505" s="57" t="s">
        <v>3103</v>
      </c>
      <c r="M505" s="57" t="s">
        <v>1736</v>
      </c>
      <c r="N505" s="56" t="s">
        <v>3166</v>
      </c>
      <c r="O505" s="57" t="s">
        <v>1737</v>
      </c>
      <c r="P505" s="57" t="s">
        <v>6316</v>
      </c>
      <c r="Q505" s="57" t="s">
        <v>3167</v>
      </c>
      <c r="R505" s="25">
        <v>796</v>
      </c>
      <c r="S505" s="21" t="s">
        <v>6393</v>
      </c>
      <c r="T505" s="24">
        <v>17</v>
      </c>
      <c r="U505" s="15">
        <v>4000</v>
      </c>
      <c r="V505" s="58">
        <v>0</v>
      </c>
      <c r="W505" s="12">
        <f t="shared" si="23"/>
        <v>0</v>
      </c>
      <c r="X505" s="58"/>
      <c r="Y505" s="57">
        <v>2017</v>
      </c>
      <c r="Z505" s="16" t="s">
        <v>6807</v>
      </c>
      <c r="AA505" s="54"/>
      <c r="AC505" s="308"/>
      <c r="AD505" s="156"/>
    </row>
    <row r="506" spans="2:30" ht="43.5" customHeight="1" x14ac:dyDescent="0.2">
      <c r="B506" s="278" t="s">
        <v>6557</v>
      </c>
      <c r="C506" s="59" t="s">
        <v>2017</v>
      </c>
      <c r="D506" s="55" t="s">
        <v>6912</v>
      </c>
      <c r="E506" s="78" t="s">
        <v>4065</v>
      </c>
      <c r="F506" s="111" t="s">
        <v>4063</v>
      </c>
      <c r="G506" s="62" t="s">
        <v>5535</v>
      </c>
      <c r="H506" s="117" t="s">
        <v>452</v>
      </c>
      <c r="I506" s="55" t="s">
        <v>6957</v>
      </c>
      <c r="J506" s="71">
        <v>0.6</v>
      </c>
      <c r="K506" s="60">
        <v>471810000</v>
      </c>
      <c r="L506" s="57" t="s">
        <v>3103</v>
      </c>
      <c r="M506" s="57" t="s">
        <v>1736</v>
      </c>
      <c r="N506" s="56" t="s">
        <v>3166</v>
      </c>
      <c r="O506" s="57" t="s">
        <v>1737</v>
      </c>
      <c r="P506" s="57" t="s">
        <v>6316</v>
      </c>
      <c r="Q506" s="57" t="s">
        <v>3167</v>
      </c>
      <c r="R506" s="25">
        <v>796</v>
      </c>
      <c r="S506" s="21" t="s">
        <v>6393</v>
      </c>
      <c r="T506" s="24">
        <v>10</v>
      </c>
      <c r="U506" s="15">
        <v>5190</v>
      </c>
      <c r="V506" s="58">
        <v>0</v>
      </c>
      <c r="W506" s="12">
        <f t="shared" si="23"/>
        <v>0</v>
      </c>
      <c r="X506" s="58"/>
      <c r="Y506" s="57">
        <v>2017</v>
      </c>
      <c r="Z506" s="16" t="s">
        <v>6807</v>
      </c>
      <c r="AA506" s="54"/>
      <c r="AC506" s="308"/>
      <c r="AD506" s="156"/>
    </row>
    <row r="507" spans="2:30" ht="43.5" customHeight="1" x14ac:dyDescent="0.2">
      <c r="B507" s="278" t="s">
        <v>6557</v>
      </c>
      <c r="C507" s="59" t="s">
        <v>2018</v>
      </c>
      <c r="D507" s="55" t="s">
        <v>6912</v>
      </c>
      <c r="E507" s="78" t="s">
        <v>4062</v>
      </c>
      <c r="F507" s="111" t="s">
        <v>4063</v>
      </c>
      <c r="G507" s="62" t="s">
        <v>4064</v>
      </c>
      <c r="H507" s="117" t="s">
        <v>453</v>
      </c>
      <c r="I507" s="55" t="s">
        <v>6957</v>
      </c>
      <c r="J507" s="71">
        <v>0.6</v>
      </c>
      <c r="K507" s="60">
        <v>471810000</v>
      </c>
      <c r="L507" s="57" t="s">
        <v>3103</v>
      </c>
      <c r="M507" s="57" t="s">
        <v>1736</v>
      </c>
      <c r="N507" s="56" t="s">
        <v>3166</v>
      </c>
      <c r="O507" s="57" t="s">
        <v>1737</v>
      </c>
      <c r="P507" s="57" t="s">
        <v>6316</v>
      </c>
      <c r="Q507" s="57" t="s">
        <v>3167</v>
      </c>
      <c r="R507" s="25">
        <v>796</v>
      </c>
      <c r="S507" s="21" t="s">
        <v>6393</v>
      </c>
      <c r="T507" s="24">
        <v>19</v>
      </c>
      <c r="U507" s="15">
        <v>5190</v>
      </c>
      <c r="V507" s="58">
        <v>0</v>
      </c>
      <c r="W507" s="12">
        <f t="shared" si="23"/>
        <v>0</v>
      </c>
      <c r="X507" s="58"/>
      <c r="Y507" s="57">
        <v>2017</v>
      </c>
      <c r="Z507" s="16" t="s">
        <v>6807</v>
      </c>
      <c r="AA507" s="54"/>
      <c r="AC507" s="308"/>
      <c r="AD507" s="156"/>
    </row>
    <row r="508" spans="2:30" ht="43.5" customHeight="1" x14ac:dyDescent="0.2">
      <c r="B508" s="278" t="s">
        <v>6557</v>
      </c>
      <c r="C508" s="59" t="s">
        <v>2019</v>
      </c>
      <c r="D508" s="55" t="s">
        <v>6912</v>
      </c>
      <c r="E508" s="74" t="s">
        <v>4146</v>
      </c>
      <c r="F508" s="111" t="s">
        <v>4063</v>
      </c>
      <c r="G508" s="62" t="s">
        <v>5536</v>
      </c>
      <c r="H508" s="116" t="s">
        <v>454</v>
      </c>
      <c r="I508" s="55" t="s">
        <v>6957</v>
      </c>
      <c r="J508" s="71">
        <v>0.6</v>
      </c>
      <c r="K508" s="60">
        <v>471810000</v>
      </c>
      <c r="L508" s="57" t="s">
        <v>3103</v>
      </c>
      <c r="M508" s="57" t="s">
        <v>1736</v>
      </c>
      <c r="N508" s="56" t="s">
        <v>3166</v>
      </c>
      <c r="O508" s="57" t="s">
        <v>1737</v>
      </c>
      <c r="P508" s="57" t="s">
        <v>6316</v>
      </c>
      <c r="Q508" s="57" t="s">
        <v>3167</v>
      </c>
      <c r="R508" s="25">
        <v>796</v>
      </c>
      <c r="S508" s="21" t="s">
        <v>6393</v>
      </c>
      <c r="T508" s="24">
        <v>2</v>
      </c>
      <c r="U508" s="15">
        <v>28396.69602580645</v>
      </c>
      <c r="V508" s="58">
        <f t="shared" ref="V508:V513" si="26">T508*U508</f>
        <v>56793.3920516129</v>
      </c>
      <c r="W508" s="12">
        <f t="shared" si="23"/>
        <v>63608.599097806451</v>
      </c>
      <c r="X508" s="58"/>
      <c r="Y508" s="57">
        <v>2017</v>
      </c>
      <c r="Z508" s="55"/>
      <c r="AA508" s="54"/>
      <c r="AC508" s="308"/>
      <c r="AD508" s="156"/>
    </row>
    <row r="509" spans="2:30" ht="43.5" customHeight="1" x14ac:dyDescent="0.2">
      <c r="B509" s="278" t="s">
        <v>6557</v>
      </c>
      <c r="C509" s="59" t="s">
        <v>2020</v>
      </c>
      <c r="D509" s="55" t="s">
        <v>6912</v>
      </c>
      <c r="E509" s="74" t="s">
        <v>4147</v>
      </c>
      <c r="F509" s="111" t="s">
        <v>5537</v>
      </c>
      <c r="G509" s="62" t="s">
        <v>5538</v>
      </c>
      <c r="H509" s="116" t="s">
        <v>455</v>
      </c>
      <c r="I509" s="55" t="s">
        <v>6957</v>
      </c>
      <c r="J509" s="71">
        <v>0.6</v>
      </c>
      <c r="K509" s="60">
        <v>471810000</v>
      </c>
      <c r="L509" s="57" t="s">
        <v>3103</v>
      </c>
      <c r="M509" s="57" t="s">
        <v>1736</v>
      </c>
      <c r="N509" s="56" t="s">
        <v>3166</v>
      </c>
      <c r="O509" s="57" t="s">
        <v>1737</v>
      </c>
      <c r="P509" s="57" t="s">
        <v>6316</v>
      </c>
      <c r="Q509" s="57" t="s">
        <v>3167</v>
      </c>
      <c r="R509" s="25">
        <v>796</v>
      </c>
      <c r="S509" s="21" t="s">
        <v>6393</v>
      </c>
      <c r="T509" s="24">
        <v>2</v>
      </c>
      <c r="U509" s="15">
        <v>5963.6346580645168</v>
      </c>
      <c r="V509" s="58">
        <f t="shared" si="26"/>
        <v>11927.269316129034</v>
      </c>
      <c r="W509" s="12">
        <f t="shared" si="23"/>
        <v>13358.541634064519</v>
      </c>
      <c r="X509" s="58"/>
      <c r="Y509" s="57">
        <v>2017</v>
      </c>
      <c r="Z509" s="55"/>
      <c r="AA509" s="54"/>
      <c r="AC509" s="308"/>
      <c r="AD509" s="156"/>
    </row>
    <row r="510" spans="2:30" ht="43.5" customHeight="1" x14ac:dyDescent="0.2">
      <c r="B510" s="278" t="s">
        <v>6557</v>
      </c>
      <c r="C510" s="59" t="s">
        <v>2021</v>
      </c>
      <c r="D510" s="55" t="s">
        <v>6912</v>
      </c>
      <c r="E510" s="74" t="s">
        <v>4148</v>
      </c>
      <c r="F510" s="111" t="s">
        <v>4063</v>
      </c>
      <c r="G510" s="62" t="s">
        <v>5539</v>
      </c>
      <c r="H510" s="116" t="s">
        <v>456</v>
      </c>
      <c r="I510" s="55" t="s">
        <v>6957</v>
      </c>
      <c r="J510" s="71">
        <v>0.6</v>
      </c>
      <c r="K510" s="60">
        <v>471810000</v>
      </c>
      <c r="L510" s="57" t="s">
        <v>3103</v>
      </c>
      <c r="M510" s="57" t="s">
        <v>1736</v>
      </c>
      <c r="N510" s="56" t="s">
        <v>3166</v>
      </c>
      <c r="O510" s="57" t="s">
        <v>1737</v>
      </c>
      <c r="P510" s="57" t="s">
        <v>6316</v>
      </c>
      <c r="Q510" s="57" t="s">
        <v>3167</v>
      </c>
      <c r="R510" s="25">
        <v>796</v>
      </c>
      <c r="S510" s="21" t="s">
        <v>6393</v>
      </c>
      <c r="T510" s="24">
        <v>4</v>
      </c>
      <c r="U510" s="15">
        <v>35286.082683870969</v>
      </c>
      <c r="V510" s="58">
        <f t="shared" si="26"/>
        <v>141144.33073548388</v>
      </c>
      <c r="W510" s="12">
        <f t="shared" si="23"/>
        <v>158081.65042374196</v>
      </c>
      <c r="X510" s="58"/>
      <c r="Y510" s="57">
        <v>2017</v>
      </c>
      <c r="Z510" s="55"/>
      <c r="AA510" s="54"/>
      <c r="AC510" s="308"/>
      <c r="AD510" s="156"/>
    </row>
    <row r="511" spans="2:30" ht="43.5" customHeight="1" x14ac:dyDescent="0.2">
      <c r="B511" s="278" t="s">
        <v>6557</v>
      </c>
      <c r="C511" s="59" t="s">
        <v>2022</v>
      </c>
      <c r="D511" s="55" t="s">
        <v>6912</v>
      </c>
      <c r="E511" s="74" t="s">
        <v>4065</v>
      </c>
      <c r="F511" s="111" t="s">
        <v>5540</v>
      </c>
      <c r="G511" s="62" t="s">
        <v>4066</v>
      </c>
      <c r="H511" s="116" t="s">
        <v>457</v>
      </c>
      <c r="I511" s="55" t="s">
        <v>6957</v>
      </c>
      <c r="J511" s="71">
        <v>0.6</v>
      </c>
      <c r="K511" s="60">
        <v>471810000</v>
      </c>
      <c r="L511" s="57" t="s">
        <v>3103</v>
      </c>
      <c r="M511" s="57" t="s">
        <v>1736</v>
      </c>
      <c r="N511" s="56" t="s">
        <v>3166</v>
      </c>
      <c r="O511" s="57" t="s">
        <v>1737</v>
      </c>
      <c r="P511" s="57" t="s">
        <v>6316</v>
      </c>
      <c r="Q511" s="57" t="s">
        <v>3167</v>
      </c>
      <c r="R511" s="25">
        <v>796</v>
      </c>
      <c r="S511" s="21" t="s">
        <v>6393</v>
      </c>
      <c r="T511" s="24">
        <v>2</v>
      </c>
      <c r="U511" s="15">
        <v>13644.389961290322</v>
      </c>
      <c r="V511" s="58">
        <f t="shared" si="26"/>
        <v>27288.779922580645</v>
      </c>
      <c r="W511" s="12">
        <f t="shared" si="23"/>
        <v>30563.433513290325</v>
      </c>
      <c r="X511" s="58"/>
      <c r="Y511" s="57">
        <v>2017</v>
      </c>
      <c r="Z511" s="55"/>
      <c r="AA511" s="54"/>
      <c r="AC511" s="308"/>
      <c r="AD511" s="156"/>
    </row>
    <row r="512" spans="2:30" ht="43.5" customHeight="1" x14ac:dyDescent="0.2">
      <c r="B512" s="278" t="s">
        <v>6557</v>
      </c>
      <c r="C512" s="59" t="s">
        <v>2023</v>
      </c>
      <c r="D512" s="55" t="s">
        <v>6912</v>
      </c>
      <c r="E512" s="74" t="s">
        <v>4065</v>
      </c>
      <c r="F512" s="111" t="s">
        <v>5540</v>
      </c>
      <c r="G512" s="62" t="s">
        <v>4066</v>
      </c>
      <c r="H512" s="116" t="s">
        <v>458</v>
      </c>
      <c r="I512" s="55" t="s">
        <v>6957</v>
      </c>
      <c r="J512" s="71">
        <v>0.6</v>
      </c>
      <c r="K512" s="60">
        <v>471810000</v>
      </c>
      <c r="L512" s="57" t="s">
        <v>3103</v>
      </c>
      <c r="M512" s="57" t="s">
        <v>1736</v>
      </c>
      <c r="N512" s="56" t="s">
        <v>3166</v>
      </c>
      <c r="O512" s="57" t="s">
        <v>1737</v>
      </c>
      <c r="P512" s="57" t="s">
        <v>6316</v>
      </c>
      <c r="Q512" s="57" t="s">
        <v>3167</v>
      </c>
      <c r="R512" s="25">
        <v>796</v>
      </c>
      <c r="S512" s="21" t="s">
        <v>6393</v>
      </c>
      <c r="T512" s="24">
        <v>4</v>
      </c>
      <c r="U512" s="15">
        <v>8648.315458064515</v>
      </c>
      <c r="V512" s="58">
        <f t="shared" si="26"/>
        <v>34593.26183225806</v>
      </c>
      <c r="W512" s="12">
        <f t="shared" si="23"/>
        <v>38744.453252129031</v>
      </c>
      <c r="X512" s="58"/>
      <c r="Y512" s="57">
        <v>2017</v>
      </c>
      <c r="Z512" s="55"/>
      <c r="AA512" s="54"/>
      <c r="AC512" s="308"/>
      <c r="AD512" s="156"/>
    </row>
    <row r="513" spans="2:30" ht="43.5" customHeight="1" x14ac:dyDescent="0.2">
      <c r="B513" s="278" t="s">
        <v>6557</v>
      </c>
      <c r="C513" s="59" t="s">
        <v>2024</v>
      </c>
      <c r="D513" s="55" t="s">
        <v>6912</v>
      </c>
      <c r="E513" s="74" t="s">
        <v>4065</v>
      </c>
      <c r="F513" s="111" t="s">
        <v>5540</v>
      </c>
      <c r="G513" s="62" t="s">
        <v>4066</v>
      </c>
      <c r="H513" s="116" t="s">
        <v>459</v>
      </c>
      <c r="I513" s="55" t="s">
        <v>6957</v>
      </c>
      <c r="J513" s="71">
        <v>0.6</v>
      </c>
      <c r="K513" s="60">
        <v>471810000</v>
      </c>
      <c r="L513" s="57" t="s">
        <v>3103</v>
      </c>
      <c r="M513" s="57" t="s">
        <v>1736</v>
      </c>
      <c r="N513" s="56" t="s">
        <v>3166</v>
      </c>
      <c r="O513" s="57" t="s">
        <v>1737</v>
      </c>
      <c r="P513" s="57" t="s">
        <v>6316</v>
      </c>
      <c r="Q513" s="57" t="s">
        <v>3167</v>
      </c>
      <c r="R513" s="25">
        <v>796</v>
      </c>
      <c r="S513" s="21" t="s">
        <v>6393</v>
      </c>
      <c r="T513" s="24">
        <v>11</v>
      </c>
      <c r="U513" s="15">
        <v>9914.5052903225805</v>
      </c>
      <c r="V513" s="58">
        <f t="shared" si="26"/>
        <v>109059.55819354838</v>
      </c>
      <c r="W513" s="12">
        <f t="shared" si="23"/>
        <v>122146.70517677419</v>
      </c>
      <c r="X513" s="58"/>
      <c r="Y513" s="57">
        <v>2017</v>
      </c>
      <c r="Z513" s="55"/>
      <c r="AA513" s="54"/>
      <c r="AC513" s="308"/>
      <c r="AD513" s="156"/>
    </row>
    <row r="514" spans="2:30" s="43" customFormat="1" ht="43.5" customHeight="1" x14ac:dyDescent="0.2">
      <c r="B514" s="278" t="s">
        <v>6557</v>
      </c>
      <c r="C514" s="59" t="s">
        <v>2025</v>
      </c>
      <c r="D514" s="55" t="s">
        <v>6912</v>
      </c>
      <c r="E514" s="65" t="s">
        <v>6202</v>
      </c>
      <c r="F514" s="111" t="s">
        <v>6203</v>
      </c>
      <c r="G514" s="53" t="s">
        <v>6204</v>
      </c>
      <c r="H514" s="323" t="s">
        <v>460</v>
      </c>
      <c r="I514" s="55" t="s">
        <v>6957</v>
      </c>
      <c r="J514" s="71">
        <v>0.6</v>
      </c>
      <c r="K514" s="93">
        <v>471810000</v>
      </c>
      <c r="L514" s="91" t="s">
        <v>3103</v>
      </c>
      <c r="M514" s="91" t="s">
        <v>1736</v>
      </c>
      <c r="N514" s="94" t="s">
        <v>3166</v>
      </c>
      <c r="O514" s="91" t="s">
        <v>1737</v>
      </c>
      <c r="P514" s="57" t="s">
        <v>6316</v>
      </c>
      <c r="Q514" s="91" t="s">
        <v>3167</v>
      </c>
      <c r="R514" s="25">
        <v>796</v>
      </c>
      <c r="S514" s="21" t="s">
        <v>6393</v>
      </c>
      <c r="T514" s="97">
        <v>9</v>
      </c>
      <c r="U514" s="96">
        <v>1043.43</v>
      </c>
      <c r="V514" s="98">
        <v>0</v>
      </c>
      <c r="W514" s="99">
        <f t="shared" ref="W514:W577" si="27">V514*1.12</f>
        <v>0</v>
      </c>
      <c r="X514" s="98"/>
      <c r="Y514" s="91">
        <v>2017</v>
      </c>
      <c r="Z514" s="16" t="s">
        <v>6807</v>
      </c>
      <c r="AB514" s="47"/>
      <c r="AC514" s="308"/>
      <c r="AD514" s="156"/>
    </row>
    <row r="515" spans="2:30" ht="43.5" customHeight="1" x14ac:dyDescent="0.2">
      <c r="B515" s="278" t="s">
        <v>6557</v>
      </c>
      <c r="C515" s="59" t="s">
        <v>2026</v>
      </c>
      <c r="D515" s="55" t="s">
        <v>6912</v>
      </c>
      <c r="E515" s="72" t="s">
        <v>4149</v>
      </c>
      <c r="F515" s="111" t="s">
        <v>5541</v>
      </c>
      <c r="G515" s="62" t="s">
        <v>5542</v>
      </c>
      <c r="H515" s="115" t="s">
        <v>461</v>
      </c>
      <c r="I515" s="55" t="s">
        <v>6957</v>
      </c>
      <c r="J515" s="71">
        <v>0.6</v>
      </c>
      <c r="K515" s="60">
        <v>471810000</v>
      </c>
      <c r="L515" s="57" t="s">
        <v>3103</v>
      </c>
      <c r="M515" s="57" t="s">
        <v>1736</v>
      </c>
      <c r="N515" s="56" t="s">
        <v>3166</v>
      </c>
      <c r="O515" s="57" t="s">
        <v>1737</v>
      </c>
      <c r="P515" s="57" t="s">
        <v>6316</v>
      </c>
      <c r="Q515" s="57" t="s">
        <v>3167</v>
      </c>
      <c r="R515" s="25">
        <v>796</v>
      </c>
      <c r="S515" s="21" t="s">
        <v>6393</v>
      </c>
      <c r="T515" s="24">
        <v>76</v>
      </c>
      <c r="U515" s="15">
        <v>1530</v>
      </c>
      <c r="V515" s="58">
        <f>T515*U515</f>
        <v>116280</v>
      </c>
      <c r="W515" s="12">
        <f t="shared" si="27"/>
        <v>130233.60000000001</v>
      </c>
      <c r="X515" s="58"/>
      <c r="Y515" s="57">
        <v>2017</v>
      </c>
      <c r="Z515" s="55"/>
      <c r="AA515" s="54"/>
      <c r="AC515" s="308"/>
      <c r="AD515" s="156"/>
    </row>
    <row r="516" spans="2:30" ht="43.5" customHeight="1" x14ac:dyDescent="0.2">
      <c r="B516" s="278" t="s">
        <v>6557</v>
      </c>
      <c r="C516" s="59" t="s">
        <v>2027</v>
      </c>
      <c r="D516" s="55" t="s">
        <v>6912</v>
      </c>
      <c r="E516" s="72" t="s">
        <v>4150</v>
      </c>
      <c r="F516" s="111" t="s">
        <v>5543</v>
      </c>
      <c r="G516" s="62" t="s">
        <v>5544</v>
      </c>
      <c r="H516" s="115" t="s">
        <v>462</v>
      </c>
      <c r="I516" s="55" t="s">
        <v>6957</v>
      </c>
      <c r="J516" s="71">
        <v>0.6</v>
      </c>
      <c r="K516" s="60">
        <v>471810000</v>
      </c>
      <c r="L516" s="57" t="s">
        <v>3103</v>
      </c>
      <c r="M516" s="57" t="s">
        <v>1736</v>
      </c>
      <c r="N516" s="56" t="s">
        <v>3166</v>
      </c>
      <c r="O516" s="57" t="s">
        <v>1737</v>
      </c>
      <c r="P516" s="57" t="s">
        <v>6316</v>
      </c>
      <c r="Q516" s="57" t="s">
        <v>3167</v>
      </c>
      <c r="R516" s="25">
        <v>796</v>
      </c>
      <c r="S516" s="21" t="s">
        <v>6393</v>
      </c>
      <c r="T516" s="24">
        <v>10</v>
      </c>
      <c r="U516" s="15">
        <v>1100</v>
      </c>
      <c r="V516" s="58">
        <f>T516*U516</f>
        <v>11000</v>
      </c>
      <c r="W516" s="12">
        <f t="shared" si="27"/>
        <v>12320.000000000002</v>
      </c>
      <c r="X516" s="58"/>
      <c r="Y516" s="57">
        <v>2017</v>
      </c>
      <c r="Z516" s="55"/>
      <c r="AA516" s="54"/>
      <c r="AC516" s="308"/>
      <c r="AD516" s="156"/>
    </row>
    <row r="517" spans="2:30" ht="43.5" customHeight="1" x14ac:dyDescent="0.2">
      <c r="B517" s="278" t="s">
        <v>6557</v>
      </c>
      <c r="C517" s="59" t="s">
        <v>2028</v>
      </c>
      <c r="D517" s="55" t="s">
        <v>6912</v>
      </c>
      <c r="E517" s="72" t="s">
        <v>3774</v>
      </c>
      <c r="F517" s="111" t="s">
        <v>463</v>
      </c>
      <c r="G517" s="62" t="s">
        <v>5545</v>
      </c>
      <c r="H517" s="115" t="s">
        <v>463</v>
      </c>
      <c r="I517" s="55" t="s">
        <v>6957</v>
      </c>
      <c r="J517" s="71">
        <v>0.6</v>
      </c>
      <c r="K517" s="60">
        <v>471810000</v>
      </c>
      <c r="L517" s="57" t="s">
        <v>3103</v>
      </c>
      <c r="M517" s="57" t="s">
        <v>1736</v>
      </c>
      <c r="N517" s="56" t="s">
        <v>3166</v>
      </c>
      <c r="O517" s="57" t="s">
        <v>1737</v>
      </c>
      <c r="P517" s="57" t="s">
        <v>6316</v>
      </c>
      <c r="Q517" s="57" t="s">
        <v>3167</v>
      </c>
      <c r="R517" s="25">
        <v>796</v>
      </c>
      <c r="S517" s="21" t="s">
        <v>6393</v>
      </c>
      <c r="T517" s="24">
        <v>176</v>
      </c>
      <c r="U517" s="15">
        <v>250</v>
      </c>
      <c r="V517" s="58">
        <f>T517*U517</f>
        <v>44000</v>
      </c>
      <c r="W517" s="12">
        <f t="shared" si="27"/>
        <v>49280.000000000007</v>
      </c>
      <c r="X517" s="58"/>
      <c r="Y517" s="57">
        <v>2017</v>
      </c>
      <c r="Z517" s="55"/>
      <c r="AA517" s="54"/>
      <c r="AC517" s="308"/>
      <c r="AD517" s="156"/>
    </row>
    <row r="518" spans="2:30" ht="43.5" customHeight="1" x14ac:dyDescent="0.2">
      <c r="B518" s="278" t="s">
        <v>6557</v>
      </c>
      <c r="C518" s="59" t="s">
        <v>2029</v>
      </c>
      <c r="D518" s="55" t="s">
        <v>6912</v>
      </c>
      <c r="E518" s="74" t="s">
        <v>4151</v>
      </c>
      <c r="F518" s="111" t="s">
        <v>5546</v>
      </c>
      <c r="G518" s="62" t="s">
        <v>5547</v>
      </c>
      <c r="H518" s="116" t="s">
        <v>464</v>
      </c>
      <c r="I518" s="55" t="s">
        <v>6957</v>
      </c>
      <c r="J518" s="71">
        <v>0.6</v>
      </c>
      <c r="K518" s="60">
        <v>471810000</v>
      </c>
      <c r="L518" s="57" t="s">
        <v>3103</v>
      </c>
      <c r="M518" s="57" t="s">
        <v>1736</v>
      </c>
      <c r="N518" s="56" t="s">
        <v>3166</v>
      </c>
      <c r="O518" s="57" t="s">
        <v>1737</v>
      </c>
      <c r="P518" s="57" t="s">
        <v>6316</v>
      </c>
      <c r="Q518" s="57" t="s">
        <v>3167</v>
      </c>
      <c r="R518" s="25">
        <v>796</v>
      </c>
      <c r="S518" s="21" t="s">
        <v>6393</v>
      </c>
      <c r="T518" s="24">
        <v>1765</v>
      </c>
      <c r="U518" s="15">
        <v>1204.54</v>
      </c>
      <c r="V518" s="58">
        <v>0</v>
      </c>
      <c r="W518" s="12">
        <f t="shared" si="27"/>
        <v>0</v>
      </c>
      <c r="X518" s="58"/>
      <c r="Y518" s="57">
        <v>2017</v>
      </c>
      <c r="Z518" s="16" t="s">
        <v>6807</v>
      </c>
      <c r="AA518" s="54"/>
      <c r="AC518" s="308"/>
      <c r="AD518" s="156"/>
    </row>
    <row r="519" spans="2:30" ht="43.5" customHeight="1" x14ac:dyDescent="0.2">
      <c r="B519" s="278" t="s">
        <v>6557</v>
      </c>
      <c r="C519" s="59" t="s">
        <v>6763</v>
      </c>
      <c r="D519" s="55" t="s">
        <v>6912</v>
      </c>
      <c r="E519" s="74" t="s">
        <v>4151</v>
      </c>
      <c r="F519" s="111" t="s">
        <v>5546</v>
      </c>
      <c r="G519" s="62" t="s">
        <v>5547</v>
      </c>
      <c r="H519" s="116" t="s">
        <v>464</v>
      </c>
      <c r="I519" s="55" t="s">
        <v>6957</v>
      </c>
      <c r="J519" s="71">
        <v>0.6</v>
      </c>
      <c r="K519" s="60">
        <v>471810000</v>
      </c>
      <c r="L519" s="57" t="s">
        <v>3103</v>
      </c>
      <c r="M519" s="57" t="s">
        <v>1736</v>
      </c>
      <c r="N519" s="56" t="s">
        <v>3166</v>
      </c>
      <c r="O519" s="57" t="s">
        <v>1737</v>
      </c>
      <c r="P519" s="57" t="s">
        <v>6316</v>
      </c>
      <c r="Q519" s="57" t="s">
        <v>3167</v>
      </c>
      <c r="R519" s="25">
        <v>796</v>
      </c>
      <c r="S519" s="21" t="s">
        <v>6393</v>
      </c>
      <c r="T519" s="24">
        <v>1760</v>
      </c>
      <c r="U519" s="15">
        <v>1204.54</v>
      </c>
      <c r="V519" s="58">
        <f>T519*U519</f>
        <v>2119990.4</v>
      </c>
      <c r="W519" s="12">
        <f t="shared" si="27"/>
        <v>2374389.2480000001</v>
      </c>
      <c r="X519" s="58"/>
      <c r="Y519" s="57">
        <v>2017</v>
      </c>
      <c r="Z519" s="55" t="s">
        <v>6943</v>
      </c>
      <c r="AA519" s="54"/>
      <c r="AC519" s="308"/>
      <c r="AD519" s="156"/>
    </row>
    <row r="520" spans="2:30" ht="43.5" customHeight="1" x14ac:dyDescent="0.2">
      <c r="B520" s="278" t="s">
        <v>6557</v>
      </c>
      <c r="C520" s="59" t="s">
        <v>2030</v>
      </c>
      <c r="D520" s="55" t="s">
        <v>6912</v>
      </c>
      <c r="E520" s="74" t="s">
        <v>4152</v>
      </c>
      <c r="F520" s="111" t="s">
        <v>5548</v>
      </c>
      <c r="G520" s="62" t="s">
        <v>5549</v>
      </c>
      <c r="H520" s="116" t="s">
        <v>465</v>
      </c>
      <c r="I520" s="55" t="s">
        <v>6957</v>
      </c>
      <c r="J520" s="71">
        <v>0.6</v>
      </c>
      <c r="K520" s="60">
        <v>471810000</v>
      </c>
      <c r="L520" s="57" t="s">
        <v>3103</v>
      </c>
      <c r="M520" s="57" t="s">
        <v>1736</v>
      </c>
      <c r="N520" s="56" t="s">
        <v>3166</v>
      </c>
      <c r="O520" s="57" t="s">
        <v>1737</v>
      </c>
      <c r="P520" s="57" t="s">
        <v>6316</v>
      </c>
      <c r="Q520" s="57" t="s">
        <v>3167</v>
      </c>
      <c r="R520" s="25">
        <v>796</v>
      </c>
      <c r="S520" s="21" t="s">
        <v>6393</v>
      </c>
      <c r="T520" s="24">
        <v>5</v>
      </c>
      <c r="U520" s="15">
        <v>37.53</v>
      </c>
      <c r="V520" s="58">
        <v>0</v>
      </c>
      <c r="W520" s="12">
        <f t="shared" si="27"/>
        <v>0</v>
      </c>
      <c r="X520" s="58"/>
      <c r="Y520" s="57">
        <v>2017</v>
      </c>
      <c r="Z520" s="16" t="s">
        <v>6807</v>
      </c>
      <c r="AA520" s="54"/>
      <c r="AC520" s="308"/>
      <c r="AD520" s="156"/>
    </row>
    <row r="521" spans="2:30" ht="43.5" customHeight="1" x14ac:dyDescent="0.2">
      <c r="B521" s="278" t="s">
        <v>6557</v>
      </c>
      <c r="C521" s="59" t="s">
        <v>2031</v>
      </c>
      <c r="D521" s="55" t="s">
        <v>6912</v>
      </c>
      <c r="E521" s="74" t="s">
        <v>4153</v>
      </c>
      <c r="F521" s="111" t="s">
        <v>5546</v>
      </c>
      <c r="G521" s="62" t="s">
        <v>5550</v>
      </c>
      <c r="H521" s="115" t="s">
        <v>466</v>
      </c>
      <c r="I521" s="260" t="s">
        <v>6956</v>
      </c>
      <c r="J521" s="71">
        <v>0.6</v>
      </c>
      <c r="K521" s="60">
        <v>471810000</v>
      </c>
      <c r="L521" s="57" t="s">
        <v>3103</v>
      </c>
      <c r="M521" s="57" t="s">
        <v>1736</v>
      </c>
      <c r="N521" s="56" t="s">
        <v>3166</v>
      </c>
      <c r="O521" s="57" t="s">
        <v>1737</v>
      </c>
      <c r="P521" s="57" t="s">
        <v>1736</v>
      </c>
      <c r="Q521" s="57" t="s">
        <v>3167</v>
      </c>
      <c r="R521" s="25">
        <v>796</v>
      </c>
      <c r="S521" s="21" t="s">
        <v>6393</v>
      </c>
      <c r="T521" s="24">
        <v>2569</v>
      </c>
      <c r="U521" s="15">
        <v>1977.11</v>
      </c>
      <c r="V521" s="58">
        <v>0</v>
      </c>
      <c r="W521" s="12">
        <f t="shared" si="27"/>
        <v>0</v>
      </c>
      <c r="X521" s="58"/>
      <c r="Y521" s="57">
        <v>2017</v>
      </c>
      <c r="Z521" s="16" t="s">
        <v>6807</v>
      </c>
      <c r="AA521" s="54"/>
      <c r="AC521" s="308"/>
      <c r="AD521" s="156"/>
    </row>
    <row r="522" spans="2:30" ht="43.5" customHeight="1" x14ac:dyDescent="0.2">
      <c r="B522" s="278" t="s">
        <v>6557</v>
      </c>
      <c r="C522" s="59" t="s">
        <v>6579</v>
      </c>
      <c r="D522" s="55" t="s">
        <v>6912</v>
      </c>
      <c r="E522" s="74" t="s">
        <v>4153</v>
      </c>
      <c r="F522" s="111" t="s">
        <v>5546</v>
      </c>
      <c r="G522" s="62" t="s">
        <v>5550</v>
      </c>
      <c r="H522" s="115" t="s">
        <v>466</v>
      </c>
      <c r="I522" s="260" t="s">
        <v>6956</v>
      </c>
      <c r="J522" s="71">
        <v>0.6</v>
      </c>
      <c r="K522" s="60">
        <v>471810000</v>
      </c>
      <c r="L522" s="57" t="s">
        <v>3103</v>
      </c>
      <c r="M522" s="57" t="s">
        <v>6316</v>
      </c>
      <c r="N522" s="56" t="s">
        <v>3166</v>
      </c>
      <c r="O522" s="57" t="s">
        <v>1737</v>
      </c>
      <c r="P522" s="57" t="s">
        <v>6317</v>
      </c>
      <c r="Q522" s="57" t="s">
        <v>3167</v>
      </c>
      <c r="R522" s="25">
        <v>796</v>
      </c>
      <c r="S522" s="21" t="s">
        <v>6393</v>
      </c>
      <c r="T522" s="24">
        <v>2566</v>
      </c>
      <c r="U522" s="15">
        <v>1977.11</v>
      </c>
      <c r="V522" s="58">
        <v>0</v>
      </c>
      <c r="W522" s="12">
        <f t="shared" si="27"/>
        <v>0</v>
      </c>
      <c r="X522" s="58"/>
      <c r="Y522" s="57">
        <v>2017</v>
      </c>
      <c r="Z522" s="16" t="s">
        <v>6807</v>
      </c>
      <c r="AA522" s="54"/>
      <c r="AC522" s="308"/>
      <c r="AD522" s="156"/>
    </row>
    <row r="523" spans="2:30" ht="43.5" customHeight="1" x14ac:dyDescent="0.2">
      <c r="B523" s="278" t="s">
        <v>6557</v>
      </c>
      <c r="C523" s="59" t="s">
        <v>6764</v>
      </c>
      <c r="D523" s="55" t="s">
        <v>6912</v>
      </c>
      <c r="E523" s="74" t="s">
        <v>4153</v>
      </c>
      <c r="F523" s="111" t="s">
        <v>5546</v>
      </c>
      <c r="G523" s="62" t="s">
        <v>5550</v>
      </c>
      <c r="H523" s="115" t="s">
        <v>466</v>
      </c>
      <c r="I523" s="260" t="s">
        <v>6956</v>
      </c>
      <c r="J523" s="71">
        <v>0.6</v>
      </c>
      <c r="K523" s="60">
        <v>471810000</v>
      </c>
      <c r="L523" s="57" t="s">
        <v>3103</v>
      </c>
      <c r="M523" s="57" t="s">
        <v>6316</v>
      </c>
      <c r="N523" s="56" t="s">
        <v>3166</v>
      </c>
      <c r="O523" s="57" t="s">
        <v>1737</v>
      </c>
      <c r="P523" s="57" t="s">
        <v>6317</v>
      </c>
      <c r="Q523" s="57" t="s">
        <v>3167</v>
      </c>
      <c r="R523" s="25">
        <v>796</v>
      </c>
      <c r="S523" s="21" t="s">
        <v>6393</v>
      </c>
      <c r="T523" s="24">
        <v>1798</v>
      </c>
      <c r="U523" s="15">
        <v>1977.11</v>
      </c>
      <c r="V523" s="58">
        <f t="shared" ref="V523:V544" si="28">T523*U523</f>
        <v>3554843.78</v>
      </c>
      <c r="W523" s="12">
        <f t="shared" si="27"/>
        <v>3981425.0336000002</v>
      </c>
      <c r="X523" s="58"/>
      <c r="Y523" s="57">
        <v>2017</v>
      </c>
      <c r="Z523" s="55" t="s">
        <v>6943</v>
      </c>
      <c r="AA523" s="54"/>
      <c r="AC523" s="308"/>
      <c r="AD523" s="156"/>
    </row>
    <row r="524" spans="2:30" ht="43.5" customHeight="1" x14ac:dyDescent="0.2">
      <c r="B524" s="278" t="s">
        <v>6557</v>
      </c>
      <c r="C524" s="59" t="s">
        <v>2032</v>
      </c>
      <c r="D524" s="55" t="s">
        <v>6912</v>
      </c>
      <c r="E524" s="78" t="s">
        <v>4154</v>
      </c>
      <c r="F524" s="111" t="s">
        <v>5546</v>
      </c>
      <c r="G524" s="62" t="s">
        <v>5551</v>
      </c>
      <c r="H524" s="117" t="s">
        <v>467</v>
      </c>
      <c r="I524" s="55" t="s">
        <v>6957</v>
      </c>
      <c r="J524" s="71">
        <v>0.6</v>
      </c>
      <c r="K524" s="60">
        <v>471810000</v>
      </c>
      <c r="L524" s="57" t="s">
        <v>3103</v>
      </c>
      <c r="M524" s="57" t="s">
        <v>1736</v>
      </c>
      <c r="N524" s="56" t="s">
        <v>3166</v>
      </c>
      <c r="O524" s="57" t="s">
        <v>1737</v>
      </c>
      <c r="P524" s="57" t="s">
        <v>6316</v>
      </c>
      <c r="Q524" s="57" t="s">
        <v>3167</v>
      </c>
      <c r="R524" s="25">
        <v>796</v>
      </c>
      <c r="S524" s="21" t="s">
        <v>6393</v>
      </c>
      <c r="T524" s="24">
        <v>28</v>
      </c>
      <c r="U524" s="15">
        <v>166.25</v>
      </c>
      <c r="V524" s="58">
        <f t="shared" si="28"/>
        <v>4655</v>
      </c>
      <c r="W524" s="12">
        <f t="shared" si="27"/>
        <v>5213.6000000000004</v>
      </c>
      <c r="X524" s="58"/>
      <c r="Y524" s="57">
        <v>2017</v>
      </c>
      <c r="Z524" s="55"/>
      <c r="AA524" s="54"/>
      <c r="AC524" s="308"/>
      <c r="AD524" s="156"/>
    </row>
    <row r="525" spans="2:30" ht="43.5" customHeight="1" x14ac:dyDescent="0.2">
      <c r="B525" s="278" t="s">
        <v>6557</v>
      </c>
      <c r="C525" s="59" t="s">
        <v>2033</v>
      </c>
      <c r="D525" s="55" t="s">
        <v>6912</v>
      </c>
      <c r="E525" s="78" t="s">
        <v>4155</v>
      </c>
      <c r="F525" s="111" t="s">
        <v>5546</v>
      </c>
      <c r="G525" s="62" t="s">
        <v>5552</v>
      </c>
      <c r="H525" s="117" t="s">
        <v>468</v>
      </c>
      <c r="I525" s="55" t="s">
        <v>6957</v>
      </c>
      <c r="J525" s="71">
        <v>0.6</v>
      </c>
      <c r="K525" s="60">
        <v>471810000</v>
      </c>
      <c r="L525" s="57" t="s">
        <v>3103</v>
      </c>
      <c r="M525" s="57" t="s">
        <v>1736</v>
      </c>
      <c r="N525" s="56" t="s">
        <v>3166</v>
      </c>
      <c r="O525" s="57" t="s">
        <v>1737</v>
      </c>
      <c r="P525" s="57" t="s">
        <v>6316</v>
      </c>
      <c r="Q525" s="57" t="s">
        <v>3167</v>
      </c>
      <c r="R525" s="25">
        <v>796</v>
      </c>
      <c r="S525" s="21" t="s">
        <v>6393</v>
      </c>
      <c r="T525" s="24">
        <v>48</v>
      </c>
      <c r="U525" s="15">
        <v>1141</v>
      </c>
      <c r="V525" s="58">
        <f t="shared" si="28"/>
        <v>54768</v>
      </c>
      <c r="W525" s="12">
        <f t="shared" si="27"/>
        <v>61340.160000000003</v>
      </c>
      <c r="X525" s="58"/>
      <c r="Y525" s="57">
        <v>2017</v>
      </c>
      <c r="Z525" s="55"/>
      <c r="AA525" s="54"/>
      <c r="AC525" s="308"/>
      <c r="AD525" s="156"/>
    </row>
    <row r="526" spans="2:30" ht="43.5" customHeight="1" x14ac:dyDescent="0.2">
      <c r="B526" s="278" t="s">
        <v>6557</v>
      </c>
      <c r="C526" s="59" t="s">
        <v>2034</v>
      </c>
      <c r="D526" s="55" t="s">
        <v>6912</v>
      </c>
      <c r="E526" s="72" t="s">
        <v>4155</v>
      </c>
      <c r="F526" s="111" t="s">
        <v>5546</v>
      </c>
      <c r="G526" s="62" t="s">
        <v>5552</v>
      </c>
      <c r="H526" s="115" t="s">
        <v>469</v>
      </c>
      <c r="I526" s="55" t="s">
        <v>6957</v>
      </c>
      <c r="J526" s="71">
        <v>0.6</v>
      </c>
      <c r="K526" s="60">
        <v>471810000</v>
      </c>
      <c r="L526" s="57" t="s">
        <v>3103</v>
      </c>
      <c r="M526" s="57" t="s">
        <v>1736</v>
      </c>
      <c r="N526" s="56" t="s">
        <v>3166</v>
      </c>
      <c r="O526" s="57" t="s">
        <v>1737</v>
      </c>
      <c r="P526" s="57" t="s">
        <v>6316</v>
      </c>
      <c r="Q526" s="57" t="s">
        <v>3167</v>
      </c>
      <c r="R526" s="25">
        <v>796</v>
      </c>
      <c r="S526" s="21" t="s">
        <v>6393</v>
      </c>
      <c r="T526" s="24">
        <v>5</v>
      </c>
      <c r="U526" s="15">
        <v>1204.54</v>
      </c>
      <c r="V526" s="58">
        <f t="shared" si="28"/>
        <v>6022.7</v>
      </c>
      <c r="W526" s="12">
        <f t="shared" si="27"/>
        <v>6745.4240000000009</v>
      </c>
      <c r="X526" s="58"/>
      <c r="Y526" s="57">
        <v>2017</v>
      </c>
      <c r="Z526" s="55"/>
      <c r="AA526" s="54"/>
      <c r="AC526" s="308"/>
      <c r="AD526" s="156"/>
    </row>
    <row r="527" spans="2:30" ht="43.5" customHeight="1" x14ac:dyDescent="0.2">
      <c r="B527" s="278" t="s">
        <v>6557</v>
      </c>
      <c r="C527" s="59" t="s">
        <v>2035</v>
      </c>
      <c r="D527" s="55" t="s">
        <v>6912</v>
      </c>
      <c r="E527" s="72" t="s">
        <v>4156</v>
      </c>
      <c r="F527" s="111" t="s">
        <v>5553</v>
      </c>
      <c r="G527" s="62" t="s">
        <v>5554</v>
      </c>
      <c r="H527" s="115" t="s">
        <v>470</v>
      </c>
      <c r="I527" s="55" t="s">
        <v>6957</v>
      </c>
      <c r="J527" s="71">
        <v>0.6</v>
      </c>
      <c r="K527" s="60">
        <v>471810000</v>
      </c>
      <c r="L527" s="57" t="s">
        <v>3103</v>
      </c>
      <c r="M527" s="57" t="s">
        <v>1736</v>
      </c>
      <c r="N527" s="56" t="s">
        <v>3166</v>
      </c>
      <c r="O527" s="57" t="s">
        <v>1737</v>
      </c>
      <c r="P527" s="57" t="s">
        <v>6316</v>
      </c>
      <c r="Q527" s="57" t="s">
        <v>3167</v>
      </c>
      <c r="R527" s="25">
        <v>796</v>
      </c>
      <c r="S527" s="21" t="s">
        <v>6393</v>
      </c>
      <c r="T527" s="24">
        <v>14</v>
      </c>
      <c r="U527" s="15">
        <v>26400</v>
      </c>
      <c r="V527" s="58">
        <f t="shared" si="28"/>
        <v>369600</v>
      </c>
      <c r="W527" s="12">
        <f t="shared" si="27"/>
        <v>413952.00000000006</v>
      </c>
      <c r="X527" s="58"/>
      <c r="Y527" s="57">
        <v>2017</v>
      </c>
      <c r="Z527" s="55"/>
      <c r="AA527" s="54"/>
      <c r="AC527" s="308"/>
      <c r="AD527" s="156"/>
    </row>
    <row r="528" spans="2:30" ht="43.5" customHeight="1" x14ac:dyDescent="0.2">
      <c r="B528" s="278" t="s">
        <v>6557</v>
      </c>
      <c r="C528" s="59" t="s">
        <v>2036</v>
      </c>
      <c r="D528" s="55" t="s">
        <v>6912</v>
      </c>
      <c r="E528" s="72" t="s">
        <v>4157</v>
      </c>
      <c r="F528" s="111" t="s">
        <v>5555</v>
      </c>
      <c r="G528" s="62" t="s">
        <v>5556</v>
      </c>
      <c r="H528" s="115" t="s">
        <v>471</v>
      </c>
      <c r="I528" s="55" t="s">
        <v>6957</v>
      </c>
      <c r="J528" s="71">
        <v>0.6</v>
      </c>
      <c r="K528" s="60">
        <v>471810000</v>
      </c>
      <c r="L528" s="57" t="s">
        <v>3103</v>
      </c>
      <c r="M528" s="57" t="s">
        <v>1736</v>
      </c>
      <c r="N528" s="56" t="s">
        <v>3166</v>
      </c>
      <c r="O528" s="57" t="s">
        <v>1737</v>
      </c>
      <c r="P528" s="57" t="s">
        <v>6316</v>
      </c>
      <c r="Q528" s="57" t="s">
        <v>3167</v>
      </c>
      <c r="R528" s="205" t="s">
        <v>6399</v>
      </c>
      <c r="S528" s="65" t="s">
        <v>6400</v>
      </c>
      <c r="T528" s="24">
        <v>30</v>
      </c>
      <c r="U528" s="15">
        <v>189</v>
      </c>
      <c r="V528" s="58">
        <f t="shared" si="28"/>
        <v>5670</v>
      </c>
      <c r="W528" s="12">
        <f t="shared" si="27"/>
        <v>6350.4000000000005</v>
      </c>
      <c r="X528" s="58"/>
      <c r="Y528" s="57">
        <v>2017</v>
      </c>
      <c r="Z528" s="55"/>
      <c r="AA528" s="54"/>
      <c r="AC528" s="308"/>
      <c r="AD528" s="156"/>
    </row>
    <row r="529" spans="2:30" ht="43.5" customHeight="1" x14ac:dyDescent="0.2">
      <c r="B529" s="278" t="s">
        <v>6557</v>
      </c>
      <c r="C529" s="59" t="s">
        <v>2037</v>
      </c>
      <c r="D529" s="55" t="s">
        <v>6912</v>
      </c>
      <c r="E529" s="72" t="s">
        <v>4158</v>
      </c>
      <c r="F529" s="111" t="s">
        <v>5557</v>
      </c>
      <c r="G529" s="62" t="s">
        <v>5558</v>
      </c>
      <c r="H529" s="115" t="s">
        <v>472</v>
      </c>
      <c r="I529" s="55" t="s">
        <v>6957</v>
      </c>
      <c r="J529" s="71">
        <v>0.6</v>
      </c>
      <c r="K529" s="60">
        <v>471810000</v>
      </c>
      <c r="L529" s="57" t="s">
        <v>3103</v>
      </c>
      <c r="M529" s="57" t="s">
        <v>1736</v>
      </c>
      <c r="N529" s="56" t="s">
        <v>3166</v>
      </c>
      <c r="O529" s="57" t="s">
        <v>1737</v>
      </c>
      <c r="P529" s="57" t="s">
        <v>6316</v>
      </c>
      <c r="Q529" s="57" t="s">
        <v>3167</v>
      </c>
      <c r="R529" s="205" t="s">
        <v>6399</v>
      </c>
      <c r="S529" s="65" t="s">
        <v>6400</v>
      </c>
      <c r="T529" s="24">
        <v>10</v>
      </c>
      <c r="U529" s="15">
        <v>637.94808</v>
      </c>
      <c r="V529" s="58">
        <f t="shared" si="28"/>
        <v>6379.4808000000003</v>
      </c>
      <c r="W529" s="12">
        <f t="shared" si="27"/>
        <v>7145.0184960000006</v>
      </c>
      <c r="X529" s="58"/>
      <c r="Y529" s="57">
        <v>2017</v>
      </c>
      <c r="Z529" s="55"/>
      <c r="AA529" s="54"/>
      <c r="AC529" s="308"/>
      <c r="AD529" s="156"/>
    </row>
    <row r="530" spans="2:30" ht="43.5" customHeight="1" x14ac:dyDescent="0.2">
      <c r="B530" s="278" t="s">
        <v>6557</v>
      </c>
      <c r="C530" s="59" t="s">
        <v>2038</v>
      </c>
      <c r="D530" s="55" t="s">
        <v>6912</v>
      </c>
      <c r="E530" s="72" t="s">
        <v>4159</v>
      </c>
      <c r="F530" s="111" t="s">
        <v>5555</v>
      </c>
      <c r="G530" s="62" t="s">
        <v>5559</v>
      </c>
      <c r="H530" s="115" t="s">
        <v>473</v>
      </c>
      <c r="I530" s="55" t="s">
        <v>6957</v>
      </c>
      <c r="J530" s="71">
        <v>0.6</v>
      </c>
      <c r="K530" s="60">
        <v>471810000</v>
      </c>
      <c r="L530" s="57" t="s">
        <v>3103</v>
      </c>
      <c r="M530" s="57" t="s">
        <v>1736</v>
      </c>
      <c r="N530" s="56" t="s">
        <v>3166</v>
      </c>
      <c r="O530" s="57" t="s">
        <v>1737</v>
      </c>
      <c r="P530" s="57" t="s">
        <v>6316</v>
      </c>
      <c r="Q530" s="57" t="s">
        <v>3167</v>
      </c>
      <c r="R530" s="205" t="s">
        <v>6399</v>
      </c>
      <c r="S530" s="65" t="s">
        <v>6400</v>
      </c>
      <c r="T530" s="24">
        <v>110</v>
      </c>
      <c r="U530" s="15">
        <v>1067.3520000000001</v>
      </c>
      <c r="V530" s="58">
        <f t="shared" si="28"/>
        <v>117408.72000000002</v>
      </c>
      <c r="W530" s="12">
        <f t="shared" si="27"/>
        <v>131497.76640000002</v>
      </c>
      <c r="X530" s="58"/>
      <c r="Y530" s="57">
        <v>2017</v>
      </c>
      <c r="Z530" s="55"/>
      <c r="AA530" s="54"/>
      <c r="AC530" s="308"/>
      <c r="AD530" s="156"/>
    </row>
    <row r="531" spans="2:30" ht="43.5" customHeight="1" x14ac:dyDescent="0.2">
      <c r="B531" s="278" t="s">
        <v>6557</v>
      </c>
      <c r="C531" s="59" t="s">
        <v>2039</v>
      </c>
      <c r="D531" s="55" t="s">
        <v>6912</v>
      </c>
      <c r="E531" s="72" t="s">
        <v>4160</v>
      </c>
      <c r="F531" s="111" t="s">
        <v>5555</v>
      </c>
      <c r="G531" s="62" t="s">
        <v>5560</v>
      </c>
      <c r="H531" s="115" t="s">
        <v>474</v>
      </c>
      <c r="I531" s="55" t="s">
        <v>6957</v>
      </c>
      <c r="J531" s="71">
        <v>0.6</v>
      </c>
      <c r="K531" s="60">
        <v>471810000</v>
      </c>
      <c r="L531" s="57" t="s">
        <v>3103</v>
      </c>
      <c r="M531" s="57" t="s">
        <v>1736</v>
      </c>
      <c r="N531" s="56" t="s">
        <v>3166</v>
      </c>
      <c r="O531" s="57" t="s">
        <v>1737</v>
      </c>
      <c r="P531" s="57" t="s">
        <v>6316</v>
      </c>
      <c r="Q531" s="57" t="s">
        <v>3167</v>
      </c>
      <c r="R531" s="205" t="s">
        <v>6399</v>
      </c>
      <c r="S531" s="65" t="s">
        <v>6400</v>
      </c>
      <c r="T531" s="24">
        <v>235</v>
      </c>
      <c r="U531" s="15">
        <v>380.41520000000003</v>
      </c>
      <c r="V531" s="58">
        <f t="shared" si="28"/>
        <v>89397.572</v>
      </c>
      <c r="W531" s="12">
        <f t="shared" si="27"/>
        <v>100125.28064000001</v>
      </c>
      <c r="X531" s="58"/>
      <c r="Y531" s="57">
        <v>2017</v>
      </c>
      <c r="Z531" s="55"/>
      <c r="AA531" s="54"/>
      <c r="AC531" s="308"/>
      <c r="AD531" s="156"/>
    </row>
    <row r="532" spans="2:30" ht="43.5" customHeight="1" x14ac:dyDescent="0.2">
      <c r="B532" s="278" t="s">
        <v>6557</v>
      </c>
      <c r="C532" s="59" t="s">
        <v>2040</v>
      </c>
      <c r="D532" s="55" t="s">
        <v>6912</v>
      </c>
      <c r="E532" s="72" t="s">
        <v>4158</v>
      </c>
      <c r="F532" s="111" t="s">
        <v>5555</v>
      </c>
      <c r="G532" s="62" t="s">
        <v>5824</v>
      </c>
      <c r="H532" s="115" t="s">
        <v>475</v>
      </c>
      <c r="I532" s="55" t="s">
        <v>6957</v>
      </c>
      <c r="J532" s="71">
        <v>0.6</v>
      </c>
      <c r="K532" s="60">
        <v>471810000</v>
      </c>
      <c r="L532" s="57" t="s">
        <v>3103</v>
      </c>
      <c r="M532" s="57" t="s">
        <v>1736</v>
      </c>
      <c r="N532" s="56" t="s">
        <v>3166</v>
      </c>
      <c r="O532" s="57" t="s">
        <v>1737</v>
      </c>
      <c r="P532" s="57" t="s">
        <v>6316</v>
      </c>
      <c r="Q532" s="57" t="s">
        <v>3167</v>
      </c>
      <c r="R532" s="205" t="s">
        <v>6399</v>
      </c>
      <c r="S532" s="65" t="s">
        <v>6400</v>
      </c>
      <c r="T532" s="24">
        <v>40</v>
      </c>
      <c r="U532" s="15">
        <v>500.83440000000002</v>
      </c>
      <c r="V532" s="58">
        <f t="shared" si="28"/>
        <v>20033.376</v>
      </c>
      <c r="W532" s="12">
        <f t="shared" si="27"/>
        <v>22437.381120000002</v>
      </c>
      <c r="X532" s="58"/>
      <c r="Y532" s="57">
        <v>2017</v>
      </c>
      <c r="Z532" s="55"/>
      <c r="AA532" s="54"/>
      <c r="AC532" s="308"/>
      <c r="AD532" s="156"/>
    </row>
    <row r="533" spans="2:30" ht="43.5" customHeight="1" x14ac:dyDescent="0.2">
      <c r="B533" s="278" t="s">
        <v>6557</v>
      </c>
      <c r="C533" s="59" t="s">
        <v>2041</v>
      </c>
      <c r="D533" s="55" t="s">
        <v>6912</v>
      </c>
      <c r="E533" s="72" t="s">
        <v>4161</v>
      </c>
      <c r="F533" s="111" t="s">
        <v>5555</v>
      </c>
      <c r="G533" s="62" t="s">
        <v>5825</v>
      </c>
      <c r="H533" s="115" t="s">
        <v>476</v>
      </c>
      <c r="I533" s="55" t="s">
        <v>6957</v>
      </c>
      <c r="J533" s="71">
        <v>0.6</v>
      </c>
      <c r="K533" s="60">
        <v>471810000</v>
      </c>
      <c r="L533" s="57" t="s">
        <v>3103</v>
      </c>
      <c r="M533" s="57" t="s">
        <v>1736</v>
      </c>
      <c r="N533" s="56" t="s">
        <v>3166</v>
      </c>
      <c r="O533" s="57" t="s">
        <v>1737</v>
      </c>
      <c r="P533" s="57" t="s">
        <v>6316</v>
      </c>
      <c r="Q533" s="57" t="s">
        <v>3167</v>
      </c>
      <c r="R533" s="205" t="s">
        <v>6399</v>
      </c>
      <c r="S533" s="65" t="s">
        <v>6400</v>
      </c>
      <c r="T533" s="24">
        <v>20</v>
      </c>
      <c r="U533" s="15">
        <v>514.51840000000004</v>
      </c>
      <c r="V533" s="58">
        <f t="shared" si="28"/>
        <v>10290.368</v>
      </c>
      <c r="W533" s="12">
        <f t="shared" si="27"/>
        <v>11525.212160000001</v>
      </c>
      <c r="X533" s="58"/>
      <c r="Y533" s="57">
        <v>2017</v>
      </c>
      <c r="Z533" s="55"/>
      <c r="AA533" s="54"/>
      <c r="AC533" s="308"/>
      <c r="AD533" s="156"/>
    </row>
    <row r="534" spans="2:30" ht="43.5" customHeight="1" x14ac:dyDescent="0.2">
      <c r="B534" s="278" t="s">
        <v>6557</v>
      </c>
      <c r="C534" s="59" t="s">
        <v>2042</v>
      </c>
      <c r="D534" s="55" t="s">
        <v>6912</v>
      </c>
      <c r="E534" s="72" t="s">
        <v>4162</v>
      </c>
      <c r="F534" s="111" t="s">
        <v>5555</v>
      </c>
      <c r="G534" s="62" t="s">
        <v>5826</v>
      </c>
      <c r="H534" s="115" t="s">
        <v>477</v>
      </c>
      <c r="I534" s="55" t="s">
        <v>6957</v>
      </c>
      <c r="J534" s="71">
        <v>0.6</v>
      </c>
      <c r="K534" s="60">
        <v>471810000</v>
      </c>
      <c r="L534" s="57" t="s">
        <v>3103</v>
      </c>
      <c r="M534" s="57" t="s">
        <v>1736</v>
      </c>
      <c r="N534" s="56" t="s">
        <v>3166</v>
      </c>
      <c r="O534" s="57" t="s">
        <v>1737</v>
      </c>
      <c r="P534" s="57" t="s">
        <v>6316</v>
      </c>
      <c r="Q534" s="57" t="s">
        <v>3167</v>
      </c>
      <c r="R534" s="205" t="s">
        <v>6399</v>
      </c>
      <c r="S534" s="65" t="s">
        <v>6400</v>
      </c>
      <c r="T534" s="24">
        <v>120</v>
      </c>
      <c r="U534" s="15">
        <v>922.30160000000001</v>
      </c>
      <c r="V534" s="58">
        <f t="shared" si="28"/>
        <v>110676.192</v>
      </c>
      <c r="W534" s="12">
        <f t="shared" si="27"/>
        <v>123957.33504000001</v>
      </c>
      <c r="X534" s="58"/>
      <c r="Y534" s="57">
        <v>2017</v>
      </c>
      <c r="Z534" s="55"/>
      <c r="AA534" s="54"/>
      <c r="AC534" s="308"/>
      <c r="AD534" s="156"/>
    </row>
    <row r="535" spans="2:30" ht="43.5" customHeight="1" x14ac:dyDescent="0.2">
      <c r="B535" s="278" t="s">
        <v>6557</v>
      </c>
      <c r="C535" s="59" t="s">
        <v>2043</v>
      </c>
      <c r="D535" s="55" t="s">
        <v>6912</v>
      </c>
      <c r="E535" s="72" t="s">
        <v>4163</v>
      </c>
      <c r="F535" s="111" t="s">
        <v>5555</v>
      </c>
      <c r="G535" s="62" t="s">
        <v>5827</v>
      </c>
      <c r="H535" s="115" t="s">
        <v>478</v>
      </c>
      <c r="I535" s="55" t="s">
        <v>6957</v>
      </c>
      <c r="J535" s="71">
        <v>0.6</v>
      </c>
      <c r="K535" s="60">
        <v>471810000</v>
      </c>
      <c r="L535" s="57" t="s">
        <v>3103</v>
      </c>
      <c r="M535" s="57" t="s">
        <v>1736</v>
      </c>
      <c r="N535" s="56" t="s">
        <v>3166</v>
      </c>
      <c r="O535" s="57" t="s">
        <v>1737</v>
      </c>
      <c r="P535" s="57" t="s">
        <v>6316</v>
      </c>
      <c r="Q535" s="57" t="s">
        <v>3167</v>
      </c>
      <c r="R535" s="205" t="s">
        <v>6399</v>
      </c>
      <c r="S535" s="65" t="s">
        <v>6400</v>
      </c>
      <c r="T535" s="24">
        <v>85</v>
      </c>
      <c r="U535" s="15">
        <v>268.53482000000002</v>
      </c>
      <c r="V535" s="58">
        <f t="shared" si="28"/>
        <v>22825.459700000003</v>
      </c>
      <c r="W535" s="12">
        <f t="shared" si="27"/>
        <v>25564.514864000004</v>
      </c>
      <c r="X535" s="58"/>
      <c r="Y535" s="57">
        <v>2017</v>
      </c>
      <c r="Z535" s="55"/>
      <c r="AA535" s="54"/>
      <c r="AC535" s="308"/>
      <c r="AD535" s="156"/>
    </row>
    <row r="536" spans="2:30" ht="43.5" customHeight="1" x14ac:dyDescent="0.2">
      <c r="B536" s="278" t="s">
        <v>6557</v>
      </c>
      <c r="C536" s="59" t="s">
        <v>2044</v>
      </c>
      <c r="D536" s="55" t="s">
        <v>6912</v>
      </c>
      <c r="E536" s="72" t="s">
        <v>4164</v>
      </c>
      <c r="F536" s="111" t="s">
        <v>5555</v>
      </c>
      <c r="G536" s="62" t="s">
        <v>5828</v>
      </c>
      <c r="H536" s="115" t="s">
        <v>479</v>
      </c>
      <c r="I536" s="55" t="s">
        <v>6957</v>
      </c>
      <c r="J536" s="71">
        <v>0.6</v>
      </c>
      <c r="K536" s="60">
        <v>471810000</v>
      </c>
      <c r="L536" s="57" t="s">
        <v>3103</v>
      </c>
      <c r="M536" s="57" t="s">
        <v>1736</v>
      </c>
      <c r="N536" s="56" t="s">
        <v>3166</v>
      </c>
      <c r="O536" s="57" t="s">
        <v>1737</v>
      </c>
      <c r="P536" s="57" t="s">
        <v>6316</v>
      </c>
      <c r="Q536" s="57" t="s">
        <v>3167</v>
      </c>
      <c r="R536" s="205" t="s">
        <v>6399</v>
      </c>
      <c r="S536" s="65" t="s">
        <v>6400</v>
      </c>
      <c r="T536" s="24">
        <v>8</v>
      </c>
      <c r="U536" s="15">
        <v>361.25760000000002</v>
      </c>
      <c r="V536" s="58">
        <f t="shared" si="28"/>
        <v>2890.0608000000002</v>
      </c>
      <c r="W536" s="12">
        <f t="shared" si="27"/>
        <v>3236.8680960000006</v>
      </c>
      <c r="X536" s="58"/>
      <c r="Y536" s="57">
        <v>2017</v>
      </c>
      <c r="Z536" s="55"/>
      <c r="AA536" s="54"/>
      <c r="AC536" s="308"/>
      <c r="AD536" s="156"/>
    </row>
    <row r="537" spans="2:30" ht="43.5" customHeight="1" x14ac:dyDescent="0.2">
      <c r="B537" s="278" t="s">
        <v>6557</v>
      </c>
      <c r="C537" s="59" t="s">
        <v>2045</v>
      </c>
      <c r="D537" s="55" t="s">
        <v>6912</v>
      </c>
      <c r="E537" s="72" t="s">
        <v>4165</v>
      </c>
      <c r="F537" s="111" t="s">
        <v>5555</v>
      </c>
      <c r="G537" s="62" t="s">
        <v>5829</v>
      </c>
      <c r="H537" s="115" t="s">
        <v>480</v>
      </c>
      <c r="I537" s="55" t="s">
        <v>6957</v>
      </c>
      <c r="J537" s="71">
        <v>0.6</v>
      </c>
      <c r="K537" s="60">
        <v>471810000</v>
      </c>
      <c r="L537" s="57" t="s">
        <v>3103</v>
      </c>
      <c r="M537" s="57" t="s">
        <v>1736</v>
      </c>
      <c r="N537" s="56" t="s">
        <v>3166</v>
      </c>
      <c r="O537" s="57" t="s">
        <v>1737</v>
      </c>
      <c r="P537" s="57" t="s">
        <v>6316</v>
      </c>
      <c r="Q537" s="57" t="s">
        <v>3167</v>
      </c>
      <c r="R537" s="205" t="s">
        <v>6399</v>
      </c>
      <c r="S537" s="65" t="s">
        <v>6400</v>
      </c>
      <c r="T537" s="24">
        <v>160</v>
      </c>
      <c r="U537" s="15">
        <v>4833.1277999999993</v>
      </c>
      <c r="V537" s="58">
        <f t="shared" si="28"/>
        <v>773300.44799999986</v>
      </c>
      <c r="W537" s="12">
        <f t="shared" si="27"/>
        <v>866096.5017599999</v>
      </c>
      <c r="X537" s="58"/>
      <c r="Y537" s="57">
        <v>2017</v>
      </c>
      <c r="Z537" s="55"/>
      <c r="AA537" s="54"/>
      <c r="AC537" s="308"/>
      <c r="AD537" s="156"/>
    </row>
    <row r="538" spans="2:30" ht="43.5" customHeight="1" x14ac:dyDescent="0.2">
      <c r="B538" s="278" t="s">
        <v>6557</v>
      </c>
      <c r="C538" s="59" t="s">
        <v>2046</v>
      </c>
      <c r="D538" s="55" t="s">
        <v>6912</v>
      </c>
      <c r="E538" s="72" t="s">
        <v>4166</v>
      </c>
      <c r="F538" s="111" t="s">
        <v>5555</v>
      </c>
      <c r="G538" s="62" t="s">
        <v>5830</v>
      </c>
      <c r="H538" s="115" t="s">
        <v>481</v>
      </c>
      <c r="I538" s="55" t="s">
        <v>6957</v>
      </c>
      <c r="J538" s="71">
        <v>0.6</v>
      </c>
      <c r="K538" s="60">
        <v>471810000</v>
      </c>
      <c r="L538" s="57" t="s">
        <v>3103</v>
      </c>
      <c r="M538" s="57" t="s">
        <v>1736</v>
      </c>
      <c r="N538" s="56" t="s">
        <v>3166</v>
      </c>
      <c r="O538" s="57" t="s">
        <v>1737</v>
      </c>
      <c r="P538" s="57" t="s">
        <v>6316</v>
      </c>
      <c r="Q538" s="57" t="s">
        <v>3167</v>
      </c>
      <c r="R538" s="205" t="s">
        <v>6399</v>
      </c>
      <c r="S538" s="65" t="s">
        <v>6400</v>
      </c>
      <c r="T538" s="24">
        <v>1029</v>
      </c>
      <c r="U538" s="15">
        <v>242.25</v>
      </c>
      <c r="V538" s="58">
        <f t="shared" si="28"/>
        <v>249275.25</v>
      </c>
      <c r="W538" s="12">
        <f t="shared" si="27"/>
        <v>279188.28000000003</v>
      </c>
      <c r="X538" s="58"/>
      <c r="Y538" s="57">
        <v>2017</v>
      </c>
      <c r="Z538" s="55"/>
      <c r="AA538" s="54"/>
      <c r="AC538" s="308"/>
      <c r="AD538" s="156"/>
    </row>
    <row r="539" spans="2:30" ht="43.5" customHeight="1" x14ac:dyDescent="0.2">
      <c r="B539" s="278" t="s">
        <v>6557</v>
      </c>
      <c r="C539" s="59" t="s">
        <v>2047</v>
      </c>
      <c r="D539" s="55" t="s">
        <v>6912</v>
      </c>
      <c r="E539" s="72" t="s">
        <v>4167</v>
      </c>
      <c r="F539" s="111" t="s">
        <v>5555</v>
      </c>
      <c r="G539" s="62" t="s">
        <v>5831</v>
      </c>
      <c r="H539" s="115" t="s">
        <v>482</v>
      </c>
      <c r="I539" s="55" t="s">
        <v>6957</v>
      </c>
      <c r="J539" s="71">
        <v>0.6</v>
      </c>
      <c r="K539" s="60">
        <v>471810000</v>
      </c>
      <c r="L539" s="57" t="s">
        <v>3103</v>
      </c>
      <c r="M539" s="57" t="s">
        <v>1736</v>
      </c>
      <c r="N539" s="56" t="s">
        <v>3166</v>
      </c>
      <c r="O539" s="57" t="s">
        <v>1737</v>
      </c>
      <c r="P539" s="57" t="s">
        <v>6316</v>
      </c>
      <c r="Q539" s="57" t="s">
        <v>3167</v>
      </c>
      <c r="R539" s="205" t="s">
        <v>6399</v>
      </c>
      <c r="S539" s="65" t="s">
        <v>6400</v>
      </c>
      <c r="T539" s="24">
        <v>205</v>
      </c>
      <c r="U539" s="15">
        <v>381.26</v>
      </c>
      <c r="V539" s="58">
        <f t="shared" si="28"/>
        <v>78158.3</v>
      </c>
      <c r="W539" s="12">
        <f t="shared" si="27"/>
        <v>87537.296000000017</v>
      </c>
      <c r="X539" s="58"/>
      <c r="Y539" s="57">
        <v>2017</v>
      </c>
      <c r="Z539" s="55"/>
      <c r="AA539" s="54"/>
      <c r="AC539" s="308"/>
      <c r="AD539" s="156"/>
    </row>
    <row r="540" spans="2:30" ht="43.5" customHeight="1" x14ac:dyDescent="0.2">
      <c r="B540" s="278" t="s">
        <v>6557</v>
      </c>
      <c r="C540" s="59" t="s">
        <v>2048</v>
      </c>
      <c r="D540" s="55" t="s">
        <v>6912</v>
      </c>
      <c r="E540" s="72" t="s">
        <v>4168</v>
      </c>
      <c r="F540" s="111" t="s">
        <v>5555</v>
      </c>
      <c r="G540" s="62" t="s">
        <v>5832</v>
      </c>
      <c r="H540" s="115" t="s">
        <v>483</v>
      </c>
      <c r="I540" s="55" t="s">
        <v>6957</v>
      </c>
      <c r="J540" s="71">
        <v>0.6</v>
      </c>
      <c r="K540" s="60">
        <v>471810000</v>
      </c>
      <c r="L540" s="57" t="s">
        <v>3103</v>
      </c>
      <c r="M540" s="57" t="s">
        <v>1736</v>
      </c>
      <c r="N540" s="56" t="s">
        <v>3166</v>
      </c>
      <c r="O540" s="57" t="s">
        <v>1737</v>
      </c>
      <c r="P540" s="57" t="s">
        <v>6316</v>
      </c>
      <c r="Q540" s="57" t="s">
        <v>3167</v>
      </c>
      <c r="R540" s="205" t="s">
        <v>6399</v>
      </c>
      <c r="S540" s="65" t="s">
        <v>6400</v>
      </c>
      <c r="T540" s="24">
        <v>25</v>
      </c>
      <c r="U540" s="15">
        <v>8347.24</v>
      </c>
      <c r="V540" s="58">
        <f t="shared" si="28"/>
        <v>208681</v>
      </c>
      <c r="W540" s="12">
        <f t="shared" si="27"/>
        <v>233722.72000000003</v>
      </c>
      <c r="X540" s="58"/>
      <c r="Y540" s="57">
        <v>2017</v>
      </c>
      <c r="Z540" s="55"/>
      <c r="AA540" s="54"/>
      <c r="AC540" s="308"/>
      <c r="AD540" s="156"/>
    </row>
    <row r="541" spans="2:30" ht="43.5" customHeight="1" x14ac:dyDescent="0.2">
      <c r="B541" s="278" t="s">
        <v>6557</v>
      </c>
      <c r="C541" s="59" t="s">
        <v>2049</v>
      </c>
      <c r="D541" s="55" t="s">
        <v>6912</v>
      </c>
      <c r="E541" s="72" t="s">
        <v>4168</v>
      </c>
      <c r="F541" s="111" t="s">
        <v>5555</v>
      </c>
      <c r="G541" s="62" t="s">
        <v>5833</v>
      </c>
      <c r="H541" s="115" t="s">
        <v>484</v>
      </c>
      <c r="I541" s="55" t="s">
        <v>6957</v>
      </c>
      <c r="J541" s="71">
        <v>0.6</v>
      </c>
      <c r="K541" s="60">
        <v>471810000</v>
      </c>
      <c r="L541" s="57" t="s">
        <v>3103</v>
      </c>
      <c r="M541" s="57" t="s">
        <v>1736</v>
      </c>
      <c r="N541" s="56" t="s">
        <v>3166</v>
      </c>
      <c r="O541" s="57" t="s">
        <v>1737</v>
      </c>
      <c r="P541" s="57" t="s">
        <v>6316</v>
      </c>
      <c r="Q541" s="57" t="s">
        <v>3167</v>
      </c>
      <c r="R541" s="205" t="s">
        <v>6399</v>
      </c>
      <c r="S541" s="65" t="s">
        <v>6400</v>
      </c>
      <c r="T541" s="24">
        <v>100</v>
      </c>
      <c r="U541" s="15">
        <v>8347.24</v>
      </c>
      <c r="V541" s="58">
        <f t="shared" si="28"/>
        <v>834724</v>
      </c>
      <c r="W541" s="12">
        <f t="shared" si="27"/>
        <v>934890.88000000012</v>
      </c>
      <c r="X541" s="58"/>
      <c r="Y541" s="57">
        <v>2017</v>
      </c>
      <c r="Z541" s="55"/>
      <c r="AA541" s="54"/>
      <c r="AC541" s="308"/>
      <c r="AD541" s="156"/>
    </row>
    <row r="542" spans="2:30" ht="43.5" customHeight="1" x14ac:dyDescent="0.2">
      <c r="B542" s="278" t="s">
        <v>6557</v>
      </c>
      <c r="C542" s="59" t="s">
        <v>2050</v>
      </c>
      <c r="D542" s="55" t="s">
        <v>6912</v>
      </c>
      <c r="E542" s="72" t="s">
        <v>4169</v>
      </c>
      <c r="F542" s="111" t="s">
        <v>5555</v>
      </c>
      <c r="G542" s="62" t="s">
        <v>5834</v>
      </c>
      <c r="H542" s="115" t="s">
        <v>485</v>
      </c>
      <c r="I542" s="55" t="s">
        <v>6957</v>
      </c>
      <c r="J542" s="71">
        <v>0.6</v>
      </c>
      <c r="K542" s="60">
        <v>471810000</v>
      </c>
      <c r="L542" s="57" t="s">
        <v>3103</v>
      </c>
      <c r="M542" s="57" t="s">
        <v>1736</v>
      </c>
      <c r="N542" s="56" t="s">
        <v>3166</v>
      </c>
      <c r="O542" s="57" t="s">
        <v>1737</v>
      </c>
      <c r="P542" s="57" t="s">
        <v>6316</v>
      </c>
      <c r="Q542" s="57" t="s">
        <v>3167</v>
      </c>
      <c r="R542" s="205" t="s">
        <v>6399</v>
      </c>
      <c r="S542" s="65" t="s">
        <v>6400</v>
      </c>
      <c r="T542" s="24">
        <v>5</v>
      </c>
      <c r="U542" s="15">
        <v>265.46960000000001</v>
      </c>
      <c r="V542" s="58">
        <f t="shared" si="28"/>
        <v>1327.348</v>
      </c>
      <c r="W542" s="12">
        <f t="shared" si="27"/>
        <v>1486.62976</v>
      </c>
      <c r="X542" s="58"/>
      <c r="Y542" s="57">
        <v>2017</v>
      </c>
      <c r="Z542" s="55"/>
      <c r="AA542" s="54"/>
      <c r="AC542" s="308"/>
      <c r="AD542" s="156"/>
    </row>
    <row r="543" spans="2:30" ht="43.5" customHeight="1" x14ac:dyDescent="0.2">
      <c r="B543" s="278" t="s">
        <v>6557</v>
      </c>
      <c r="C543" s="59" t="s">
        <v>2051</v>
      </c>
      <c r="D543" s="55" t="s">
        <v>6912</v>
      </c>
      <c r="E543" s="72" t="s">
        <v>4170</v>
      </c>
      <c r="F543" s="111" t="s">
        <v>5555</v>
      </c>
      <c r="G543" s="62" t="s">
        <v>5835</v>
      </c>
      <c r="H543" s="115" t="s">
        <v>486</v>
      </c>
      <c r="I543" s="55" t="s">
        <v>6957</v>
      </c>
      <c r="J543" s="71">
        <v>0.6</v>
      </c>
      <c r="K543" s="60">
        <v>471810000</v>
      </c>
      <c r="L543" s="57" t="s">
        <v>3103</v>
      </c>
      <c r="M543" s="57" t="s">
        <v>1736</v>
      </c>
      <c r="N543" s="56" t="s">
        <v>3166</v>
      </c>
      <c r="O543" s="57" t="s">
        <v>1737</v>
      </c>
      <c r="P543" s="57" t="s">
        <v>6316</v>
      </c>
      <c r="Q543" s="57" t="s">
        <v>3167</v>
      </c>
      <c r="R543" s="205" t="s">
        <v>6399</v>
      </c>
      <c r="S543" s="65" t="s">
        <v>6400</v>
      </c>
      <c r="T543" s="24">
        <v>80</v>
      </c>
      <c r="U543" s="15">
        <v>549.38743199999999</v>
      </c>
      <c r="V543" s="58">
        <f t="shared" si="28"/>
        <v>43950.994559999999</v>
      </c>
      <c r="W543" s="12">
        <f t="shared" si="27"/>
        <v>49225.113907200001</v>
      </c>
      <c r="X543" s="58"/>
      <c r="Y543" s="57">
        <v>2017</v>
      </c>
      <c r="Z543" s="55"/>
      <c r="AA543" s="54"/>
      <c r="AC543" s="308"/>
      <c r="AD543" s="156"/>
    </row>
    <row r="544" spans="2:30" ht="43.5" customHeight="1" x14ac:dyDescent="0.2">
      <c r="B544" s="278" t="s">
        <v>6557</v>
      </c>
      <c r="C544" s="59" t="s">
        <v>2052</v>
      </c>
      <c r="D544" s="55" t="s">
        <v>6912</v>
      </c>
      <c r="E544" s="65" t="s">
        <v>5836</v>
      </c>
      <c r="F544" s="111" t="s">
        <v>5699</v>
      </c>
      <c r="G544" s="62" t="s">
        <v>5837</v>
      </c>
      <c r="H544" s="115" t="s">
        <v>487</v>
      </c>
      <c r="I544" s="55" t="s">
        <v>6957</v>
      </c>
      <c r="J544" s="71">
        <v>0.6</v>
      </c>
      <c r="K544" s="60">
        <v>471810000</v>
      </c>
      <c r="L544" s="57" t="s">
        <v>3103</v>
      </c>
      <c r="M544" s="57" t="s">
        <v>1736</v>
      </c>
      <c r="N544" s="56" t="s">
        <v>3166</v>
      </c>
      <c r="O544" s="57" t="s">
        <v>1737</v>
      </c>
      <c r="P544" s="57" t="s">
        <v>6316</v>
      </c>
      <c r="Q544" s="57" t="s">
        <v>3167</v>
      </c>
      <c r="R544" s="205" t="s">
        <v>6399</v>
      </c>
      <c r="S544" s="65" t="s">
        <v>6400</v>
      </c>
      <c r="T544" s="24">
        <v>2650</v>
      </c>
      <c r="U544" s="15">
        <v>52</v>
      </c>
      <c r="V544" s="58">
        <f t="shared" si="28"/>
        <v>137800</v>
      </c>
      <c r="W544" s="12">
        <f t="shared" si="27"/>
        <v>154336.00000000003</v>
      </c>
      <c r="X544" s="58"/>
      <c r="Y544" s="57">
        <v>2017</v>
      </c>
      <c r="Z544" s="55"/>
      <c r="AA544" s="54"/>
      <c r="AC544" s="308"/>
      <c r="AD544" s="156"/>
    </row>
    <row r="545" spans="2:30" s="43" customFormat="1" ht="43.5" customHeight="1" x14ac:dyDescent="0.2">
      <c r="B545" s="278" t="s">
        <v>6557</v>
      </c>
      <c r="C545" s="59" t="s">
        <v>2053</v>
      </c>
      <c r="D545" s="55" t="s">
        <v>6912</v>
      </c>
      <c r="E545" s="65" t="s">
        <v>5838</v>
      </c>
      <c r="F545" s="111" t="s">
        <v>5555</v>
      </c>
      <c r="G545" s="53" t="s">
        <v>5839</v>
      </c>
      <c r="H545" s="324" t="s">
        <v>488</v>
      </c>
      <c r="I545" s="55" t="s">
        <v>6957</v>
      </c>
      <c r="J545" s="71">
        <v>0.6</v>
      </c>
      <c r="K545" s="93">
        <v>471810000</v>
      </c>
      <c r="L545" s="91" t="s">
        <v>3103</v>
      </c>
      <c r="M545" s="91" t="s">
        <v>1736</v>
      </c>
      <c r="N545" s="94" t="s">
        <v>3166</v>
      </c>
      <c r="O545" s="91" t="s">
        <v>1737</v>
      </c>
      <c r="P545" s="57" t="s">
        <v>6316</v>
      </c>
      <c r="Q545" s="91" t="s">
        <v>3167</v>
      </c>
      <c r="R545" s="205" t="s">
        <v>6399</v>
      </c>
      <c r="S545" s="65" t="s">
        <v>6400</v>
      </c>
      <c r="T545" s="97">
        <v>396.5</v>
      </c>
      <c r="U545" s="96">
        <v>200</v>
      </c>
      <c r="V545" s="98">
        <v>0</v>
      </c>
      <c r="W545" s="99">
        <f t="shared" si="27"/>
        <v>0</v>
      </c>
      <c r="X545" s="98"/>
      <c r="Y545" s="91">
        <v>2017</v>
      </c>
      <c r="Z545" s="16" t="s">
        <v>6807</v>
      </c>
      <c r="AB545" s="47"/>
      <c r="AC545" s="308"/>
      <c r="AD545" s="156"/>
    </row>
    <row r="546" spans="2:30" s="43" customFormat="1" ht="43.5" customHeight="1" x14ac:dyDescent="0.2">
      <c r="B546" s="278" t="s">
        <v>6557</v>
      </c>
      <c r="C546" s="59" t="s">
        <v>6765</v>
      </c>
      <c r="D546" s="55" t="s">
        <v>6912</v>
      </c>
      <c r="E546" s="65" t="s">
        <v>5838</v>
      </c>
      <c r="F546" s="111" t="s">
        <v>5555</v>
      </c>
      <c r="G546" s="53" t="s">
        <v>5839</v>
      </c>
      <c r="H546" s="324" t="s">
        <v>488</v>
      </c>
      <c r="I546" s="55" t="s">
        <v>6957</v>
      </c>
      <c r="J546" s="71">
        <v>0.6</v>
      </c>
      <c r="K546" s="93">
        <v>471810000</v>
      </c>
      <c r="L546" s="91" t="s">
        <v>3103</v>
      </c>
      <c r="M546" s="91" t="s">
        <v>1736</v>
      </c>
      <c r="N546" s="94" t="s">
        <v>3166</v>
      </c>
      <c r="O546" s="91" t="s">
        <v>1737</v>
      </c>
      <c r="P546" s="57" t="s">
        <v>6316</v>
      </c>
      <c r="Q546" s="91" t="s">
        <v>3167</v>
      </c>
      <c r="R546" s="205" t="s">
        <v>6399</v>
      </c>
      <c r="S546" s="65" t="s">
        <v>6400</v>
      </c>
      <c r="T546" s="97">
        <v>240</v>
      </c>
      <c r="U546" s="96">
        <v>200</v>
      </c>
      <c r="V546" s="98">
        <f>T546*U546</f>
        <v>48000</v>
      </c>
      <c r="W546" s="99">
        <f t="shared" si="27"/>
        <v>53760.000000000007</v>
      </c>
      <c r="X546" s="98"/>
      <c r="Y546" s="91">
        <v>2017</v>
      </c>
      <c r="Z546" s="55" t="s">
        <v>6943</v>
      </c>
      <c r="AB546" s="47"/>
      <c r="AC546" s="308"/>
      <c r="AD546" s="156"/>
    </row>
    <row r="547" spans="2:30" s="43" customFormat="1" ht="43.5" customHeight="1" x14ac:dyDescent="0.2">
      <c r="B547" s="278" t="s">
        <v>6557</v>
      </c>
      <c r="C547" s="59" t="s">
        <v>2054</v>
      </c>
      <c r="D547" s="55" t="s">
        <v>6912</v>
      </c>
      <c r="E547" s="65" t="s">
        <v>5838</v>
      </c>
      <c r="F547" s="111" t="s">
        <v>5555</v>
      </c>
      <c r="G547" s="53" t="s">
        <v>5839</v>
      </c>
      <c r="H547" s="119" t="s">
        <v>489</v>
      </c>
      <c r="I547" s="55" t="s">
        <v>6957</v>
      </c>
      <c r="J547" s="71">
        <v>0.6</v>
      </c>
      <c r="K547" s="93">
        <v>471810000</v>
      </c>
      <c r="L547" s="91" t="s">
        <v>3103</v>
      </c>
      <c r="M547" s="91" t="s">
        <v>1736</v>
      </c>
      <c r="N547" s="94" t="s">
        <v>3166</v>
      </c>
      <c r="O547" s="91" t="s">
        <v>1737</v>
      </c>
      <c r="P547" s="57" t="s">
        <v>6316</v>
      </c>
      <c r="Q547" s="91" t="s">
        <v>3167</v>
      </c>
      <c r="R547" s="205" t="s">
        <v>6399</v>
      </c>
      <c r="S547" s="65" t="s">
        <v>6400</v>
      </c>
      <c r="T547" s="97">
        <v>660</v>
      </c>
      <c r="U547" s="96">
        <v>130</v>
      </c>
      <c r="V547" s="98">
        <f>T547*U547</f>
        <v>85800</v>
      </c>
      <c r="W547" s="99">
        <f t="shared" si="27"/>
        <v>96096.000000000015</v>
      </c>
      <c r="X547" s="98"/>
      <c r="Y547" s="91">
        <v>2017</v>
      </c>
      <c r="Z547" s="94"/>
      <c r="AB547" s="47"/>
      <c r="AC547" s="308"/>
      <c r="AD547" s="156"/>
    </row>
    <row r="548" spans="2:30" ht="43.5" customHeight="1" x14ac:dyDescent="0.2">
      <c r="B548" s="278" t="s">
        <v>6557</v>
      </c>
      <c r="C548" s="59" t="s">
        <v>2055</v>
      </c>
      <c r="D548" s="55" t="s">
        <v>6912</v>
      </c>
      <c r="E548" s="74" t="s">
        <v>4171</v>
      </c>
      <c r="F548" s="111" t="s">
        <v>5555</v>
      </c>
      <c r="G548" s="62" t="s">
        <v>5840</v>
      </c>
      <c r="H548" s="116" t="s">
        <v>490</v>
      </c>
      <c r="I548" s="55" t="s">
        <v>6957</v>
      </c>
      <c r="J548" s="71">
        <v>0.6</v>
      </c>
      <c r="K548" s="60">
        <v>471810000</v>
      </c>
      <c r="L548" s="57" t="s">
        <v>3103</v>
      </c>
      <c r="M548" s="57" t="s">
        <v>1736</v>
      </c>
      <c r="N548" s="56" t="s">
        <v>3166</v>
      </c>
      <c r="O548" s="57" t="s">
        <v>1737</v>
      </c>
      <c r="P548" s="57" t="s">
        <v>6316</v>
      </c>
      <c r="Q548" s="57" t="s">
        <v>3167</v>
      </c>
      <c r="R548" s="205" t="s">
        <v>6399</v>
      </c>
      <c r="S548" s="65" t="s">
        <v>6400</v>
      </c>
      <c r="T548" s="24">
        <v>1200</v>
      </c>
      <c r="U548" s="15">
        <v>226.88</v>
      </c>
      <c r="V548" s="58">
        <f>T548*U548</f>
        <v>272256</v>
      </c>
      <c r="W548" s="12">
        <f t="shared" si="27"/>
        <v>304926.72000000003</v>
      </c>
      <c r="X548" s="58"/>
      <c r="Y548" s="57">
        <v>2017</v>
      </c>
      <c r="Z548" s="55"/>
      <c r="AA548" s="54"/>
      <c r="AC548" s="308"/>
      <c r="AD548" s="156"/>
    </row>
    <row r="549" spans="2:30" s="43" customFormat="1" ht="43.5" customHeight="1" x14ac:dyDescent="0.2">
      <c r="B549" s="278" t="s">
        <v>6557</v>
      </c>
      <c r="C549" s="272" t="s">
        <v>2056</v>
      </c>
      <c r="D549" s="55" t="s">
        <v>6912</v>
      </c>
      <c r="E549" s="141" t="s">
        <v>3776</v>
      </c>
      <c r="F549" s="228" t="s">
        <v>5699</v>
      </c>
      <c r="G549" s="92" t="s">
        <v>5841</v>
      </c>
      <c r="H549" s="119" t="s">
        <v>491</v>
      </c>
      <c r="I549" s="55" t="s">
        <v>6957</v>
      </c>
      <c r="J549" s="227">
        <v>0.6</v>
      </c>
      <c r="K549" s="93">
        <v>471810000</v>
      </c>
      <c r="L549" s="91" t="s">
        <v>3103</v>
      </c>
      <c r="M549" s="91" t="s">
        <v>1736</v>
      </c>
      <c r="N549" s="94" t="s">
        <v>3166</v>
      </c>
      <c r="O549" s="91" t="s">
        <v>1737</v>
      </c>
      <c r="P549" s="91" t="s">
        <v>6316</v>
      </c>
      <c r="Q549" s="91" t="s">
        <v>3167</v>
      </c>
      <c r="R549" s="273" t="s">
        <v>6399</v>
      </c>
      <c r="S549" s="230" t="s">
        <v>6400</v>
      </c>
      <c r="T549" s="97">
        <v>261</v>
      </c>
      <c r="U549" s="96">
        <v>15</v>
      </c>
      <c r="V549" s="98">
        <f>T549*U549</f>
        <v>3915</v>
      </c>
      <c r="W549" s="99">
        <f t="shared" si="27"/>
        <v>4384.8</v>
      </c>
      <c r="X549" s="98"/>
      <c r="Y549" s="91">
        <v>2017</v>
      </c>
      <c r="Z549" s="94"/>
      <c r="AB549" s="47"/>
      <c r="AC549" s="308"/>
      <c r="AD549" s="156"/>
    </row>
    <row r="550" spans="2:30" s="43" customFormat="1" ht="43.5" customHeight="1" x14ac:dyDescent="0.2">
      <c r="B550" s="278" t="s">
        <v>6557</v>
      </c>
      <c r="C550" s="272" t="s">
        <v>2057</v>
      </c>
      <c r="D550" s="55" t="s">
        <v>6912</v>
      </c>
      <c r="E550" s="141" t="s">
        <v>3773</v>
      </c>
      <c r="F550" s="228" t="s">
        <v>5699</v>
      </c>
      <c r="G550" s="92" t="s">
        <v>5706</v>
      </c>
      <c r="H550" s="119" t="s">
        <v>492</v>
      </c>
      <c r="I550" s="55" t="s">
        <v>6957</v>
      </c>
      <c r="J550" s="227">
        <v>0.6</v>
      </c>
      <c r="K550" s="93">
        <v>471810000</v>
      </c>
      <c r="L550" s="91" t="s">
        <v>3103</v>
      </c>
      <c r="M550" s="91" t="s">
        <v>1736</v>
      </c>
      <c r="N550" s="94" t="s">
        <v>3166</v>
      </c>
      <c r="O550" s="91" t="s">
        <v>1737</v>
      </c>
      <c r="P550" s="91" t="s">
        <v>6316</v>
      </c>
      <c r="Q550" s="91" t="s">
        <v>3167</v>
      </c>
      <c r="R550" s="273" t="s">
        <v>6399</v>
      </c>
      <c r="S550" s="230" t="s">
        <v>6400</v>
      </c>
      <c r="T550" s="97">
        <v>500</v>
      </c>
      <c r="U550" s="96">
        <v>15</v>
      </c>
      <c r="V550" s="98">
        <f>T550*U550</f>
        <v>7500</v>
      </c>
      <c r="W550" s="99">
        <f t="shared" si="27"/>
        <v>8400</v>
      </c>
      <c r="X550" s="98"/>
      <c r="Y550" s="91">
        <v>2017</v>
      </c>
      <c r="Z550" s="94"/>
      <c r="AB550" s="47"/>
      <c r="AC550" s="308"/>
      <c r="AD550" s="156"/>
    </row>
    <row r="551" spans="2:30" ht="43.5" customHeight="1" x14ac:dyDescent="0.2">
      <c r="B551" s="278" t="s">
        <v>6557</v>
      </c>
      <c r="C551" s="59" t="s">
        <v>2058</v>
      </c>
      <c r="D551" s="55" t="s">
        <v>6912</v>
      </c>
      <c r="E551" s="74" t="s">
        <v>4172</v>
      </c>
      <c r="F551" s="111" t="s">
        <v>5555</v>
      </c>
      <c r="G551" s="62" t="s">
        <v>5842</v>
      </c>
      <c r="H551" s="116" t="s">
        <v>493</v>
      </c>
      <c r="I551" s="55" t="s">
        <v>6957</v>
      </c>
      <c r="J551" s="71">
        <v>0.6</v>
      </c>
      <c r="K551" s="60">
        <v>471810000</v>
      </c>
      <c r="L551" s="57" t="s">
        <v>3103</v>
      </c>
      <c r="M551" s="57" t="s">
        <v>1736</v>
      </c>
      <c r="N551" s="56" t="s">
        <v>3166</v>
      </c>
      <c r="O551" s="57" t="s">
        <v>1737</v>
      </c>
      <c r="P551" s="57" t="s">
        <v>6316</v>
      </c>
      <c r="Q551" s="57" t="s">
        <v>3167</v>
      </c>
      <c r="R551" s="205" t="s">
        <v>6399</v>
      </c>
      <c r="S551" s="65" t="s">
        <v>6400</v>
      </c>
      <c r="T551" s="24">
        <v>35</v>
      </c>
      <c r="U551" s="15">
        <v>260.85000000000002</v>
      </c>
      <c r="V551" s="58">
        <v>0</v>
      </c>
      <c r="W551" s="12">
        <f t="shared" si="27"/>
        <v>0</v>
      </c>
      <c r="X551" s="58"/>
      <c r="Y551" s="57">
        <v>2017</v>
      </c>
      <c r="Z551" s="16" t="s">
        <v>6807</v>
      </c>
      <c r="AA551" s="54"/>
      <c r="AC551" s="308"/>
      <c r="AD551" s="156"/>
    </row>
    <row r="552" spans="2:30" ht="43.5" customHeight="1" x14ac:dyDescent="0.2">
      <c r="B552" s="278" t="s">
        <v>6557</v>
      </c>
      <c r="C552" s="59" t="s">
        <v>2059</v>
      </c>
      <c r="D552" s="55" t="s">
        <v>6912</v>
      </c>
      <c r="E552" s="65" t="s">
        <v>4173</v>
      </c>
      <c r="F552" s="111" t="s">
        <v>5555</v>
      </c>
      <c r="G552" s="62" t="s">
        <v>5843</v>
      </c>
      <c r="H552" s="115" t="s">
        <v>494</v>
      </c>
      <c r="I552" s="55" t="s">
        <v>6957</v>
      </c>
      <c r="J552" s="71">
        <v>0.6</v>
      </c>
      <c r="K552" s="60">
        <v>471810000</v>
      </c>
      <c r="L552" s="57" t="s">
        <v>3103</v>
      </c>
      <c r="M552" s="57" t="s">
        <v>1736</v>
      </c>
      <c r="N552" s="56" t="s">
        <v>3166</v>
      </c>
      <c r="O552" s="57" t="s">
        <v>1737</v>
      </c>
      <c r="P552" s="57" t="s">
        <v>6316</v>
      </c>
      <c r="Q552" s="57" t="s">
        <v>3167</v>
      </c>
      <c r="R552" s="205" t="s">
        <v>6399</v>
      </c>
      <c r="S552" s="65" t="s">
        <v>6400</v>
      </c>
      <c r="T552" s="24">
        <v>490</v>
      </c>
      <c r="U552" s="15">
        <v>358.73</v>
      </c>
      <c r="V552" s="58">
        <v>0</v>
      </c>
      <c r="W552" s="12">
        <f t="shared" si="27"/>
        <v>0</v>
      </c>
      <c r="X552" s="58"/>
      <c r="Y552" s="57">
        <v>2017</v>
      </c>
      <c r="Z552" s="16" t="s">
        <v>6807</v>
      </c>
      <c r="AA552" s="54"/>
      <c r="AC552" s="308"/>
      <c r="AD552" s="156"/>
    </row>
    <row r="553" spans="2:30" ht="43.5" customHeight="1" x14ac:dyDescent="0.2">
      <c r="B553" s="278" t="s">
        <v>6557</v>
      </c>
      <c r="C553" s="59" t="s">
        <v>6766</v>
      </c>
      <c r="D553" s="55" t="s">
        <v>6912</v>
      </c>
      <c r="E553" s="65" t="s">
        <v>4173</v>
      </c>
      <c r="F553" s="111" t="s">
        <v>5555</v>
      </c>
      <c r="G553" s="62" t="s">
        <v>5843</v>
      </c>
      <c r="H553" s="115" t="s">
        <v>494</v>
      </c>
      <c r="I553" s="55" t="s">
        <v>6957</v>
      </c>
      <c r="J553" s="71">
        <v>0.6</v>
      </c>
      <c r="K553" s="60">
        <v>471810000</v>
      </c>
      <c r="L553" s="57" t="s">
        <v>3103</v>
      </c>
      <c r="M553" s="57" t="s">
        <v>1736</v>
      </c>
      <c r="N553" s="56" t="s">
        <v>3166</v>
      </c>
      <c r="O553" s="57" t="s">
        <v>1737</v>
      </c>
      <c r="P553" s="57" t="s">
        <v>6316</v>
      </c>
      <c r="Q553" s="57" t="s">
        <v>3167</v>
      </c>
      <c r="R553" s="205" t="s">
        <v>6399</v>
      </c>
      <c r="S553" s="65" t="s">
        <v>6400</v>
      </c>
      <c r="T553" s="24">
        <v>345</v>
      </c>
      <c r="U553" s="15">
        <v>358.73</v>
      </c>
      <c r="V553" s="58">
        <f>T553*U553</f>
        <v>123761.85</v>
      </c>
      <c r="W553" s="12">
        <f t="shared" si="27"/>
        <v>138613.27200000003</v>
      </c>
      <c r="X553" s="58"/>
      <c r="Y553" s="57">
        <v>2017</v>
      </c>
      <c r="Z553" s="55" t="s">
        <v>6943</v>
      </c>
      <c r="AA553" s="54"/>
      <c r="AC553" s="308"/>
      <c r="AD553" s="156"/>
    </row>
    <row r="554" spans="2:30" ht="43.5" customHeight="1" x14ac:dyDescent="0.2">
      <c r="B554" s="278" t="s">
        <v>6557</v>
      </c>
      <c r="C554" s="59" t="s">
        <v>2060</v>
      </c>
      <c r="D554" s="55" t="s">
        <v>6912</v>
      </c>
      <c r="E554" s="74" t="s">
        <v>4174</v>
      </c>
      <c r="F554" s="111" t="s">
        <v>5555</v>
      </c>
      <c r="G554" s="62" t="s">
        <v>5844</v>
      </c>
      <c r="H554" s="116" t="s">
        <v>495</v>
      </c>
      <c r="I554" s="55" t="s">
        <v>6957</v>
      </c>
      <c r="J554" s="71">
        <v>0.6</v>
      </c>
      <c r="K554" s="60">
        <v>471810000</v>
      </c>
      <c r="L554" s="57" t="s">
        <v>3103</v>
      </c>
      <c r="M554" s="57" t="s">
        <v>1736</v>
      </c>
      <c r="N554" s="56" t="s">
        <v>3166</v>
      </c>
      <c r="O554" s="57" t="s">
        <v>1737</v>
      </c>
      <c r="P554" s="57" t="s">
        <v>6316</v>
      </c>
      <c r="Q554" s="57" t="s">
        <v>3167</v>
      </c>
      <c r="R554" s="205" t="s">
        <v>6399</v>
      </c>
      <c r="S554" s="65" t="s">
        <v>6400</v>
      </c>
      <c r="T554" s="24">
        <v>180</v>
      </c>
      <c r="U554" s="15">
        <v>1840.57</v>
      </c>
      <c r="V554" s="58">
        <v>0</v>
      </c>
      <c r="W554" s="12">
        <f t="shared" si="27"/>
        <v>0</v>
      </c>
      <c r="X554" s="58"/>
      <c r="Y554" s="57">
        <v>2017</v>
      </c>
      <c r="Z554" s="16" t="s">
        <v>6807</v>
      </c>
      <c r="AA554" s="54"/>
      <c r="AC554" s="308"/>
      <c r="AD554" s="156"/>
    </row>
    <row r="555" spans="2:30" ht="43.5" customHeight="1" x14ac:dyDescent="0.2">
      <c r="B555" s="278" t="s">
        <v>6557</v>
      </c>
      <c r="C555" s="59" t="s">
        <v>2061</v>
      </c>
      <c r="D555" s="55" t="s">
        <v>6912</v>
      </c>
      <c r="E555" s="74" t="s">
        <v>4175</v>
      </c>
      <c r="F555" s="111" t="s">
        <v>5555</v>
      </c>
      <c r="G555" s="62" t="s">
        <v>5845</v>
      </c>
      <c r="H555" s="116" t="s">
        <v>496</v>
      </c>
      <c r="I555" s="55" t="s">
        <v>6957</v>
      </c>
      <c r="J555" s="71">
        <v>0.6</v>
      </c>
      <c r="K555" s="60">
        <v>471810000</v>
      </c>
      <c r="L555" s="57" t="s">
        <v>3103</v>
      </c>
      <c r="M555" s="57" t="s">
        <v>1736</v>
      </c>
      <c r="N555" s="56" t="s">
        <v>3166</v>
      </c>
      <c r="O555" s="57" t="s">
        <v>1737</v>
      </c>
      <c r="P555" s="57" t="s">
        <v>6316</v>
      </c>
      <c r="Q555" s="57" t="s">
        <v>3167</v>
      </c>
      <c r="R555" s="205" t="s">
        <v>6399</v>
      </c>
      <c r="S555" s="65" t="s">
        <v>6400</v>
      </c>
      <c r="T555" s="24">
        <v>191</v>
      </c>
      <c r="U555" s="15">
        <v>1840.57</v>
      </c>
      <c r="V555" s="58">
        <v>0</v>
      </c>
      <c r="W555" s="12">
        <f t="shared" si="27"/>
        <v>0</v>
      </c>
      <c r="X555" s="58"/>
      <c r="Y555" s="57">
        <v>2017</v>
      </c>
      <c r="Z555" s="16" t="s">
        <v>6807</v>
      </c>
      <c r="AA555" s="54"/>
      <c r="AC555" s="308"/>
      <c r="AD555" s="156"/>
    </row>
    <row r="556" spans="2:30" ht="43.5" customHeight="1" x14ac:dyDescent="0.2">
      <c r="B556" s="278" t="s">
        <v>6557</v>
      </c>
      <c r="C556" s="59" t="s">
        <v>2062</v>
      </c>
      <c r="D556" s="55" t="s">
        <v>6912</v>
      </c>
      <c r="E556" s="74" t="s">
        <v>4176</v>
      </c>
      <c r="F556" s="111" t="s">
        <v>5555</v>
      </c>
      <c r="G556" s="62" t="s">
        <v>5846</v>
      </c>
      <c r="H556" s="116" t="s">
        <v>497</v>
      </c>
      <c r="I556" s="55" t="s">
        <v>6957</v>
      </c>
      <c r="J556" s="71">
        <v>0.6</v>
      </c>
      <c r="K556" s="60">
        <v>471810000</v>
      </c>
      <c r="L556" s="57" t="s">
        <v>3103</v>
      </c>
      <c r="M556" s="57" t="s">
        <v>1736</v>
      </c>
      <c r="N556" s="56" t="s">
        <v>3166</v>
      </c>
      <c r="O556" s="57" t="s">
        <v>1737</v>
      </c>
      <c r="P556" s="57" t="s">
        <v>6316</v>
      </c>
      <c r="Q556" s="57" t="s">
        <v>3167</v>
      </c>
      <c r="R556" s="205" t="s">
        <v>6399</v>
      </c>
      <c r="S556" s="65" t="s">
        <v>6400</v>
      </c>
      <c r="T556" s="24">
        <v>124</v>
      </c>
      <c r="U556" s="15">
        <v>2474.86</v>
      </c>
      <c r="V556" s="58">
        <v>0</v>
      </c>
      <c r="W556" s="12">
        <f t="shared" si="27"/>
        <v>0</v>
      </c>
      <c r="X556" s="58"/>
      <c r="Y556" s="57">
        <v>2017</v>
      </c>
      <c r="Z556" s="16" t="s">
        <v>6807</v>
      </c>
      <c r="AA556" s="54"/>
      <c r="AC556" s="308"/>
      <c r="AD556" s="156"/>
    </row>
    <row r="557" spans="2:30" ht="43.5" customHeight="1" x14ac:dyDescent="0.2">
      <c r="B557" s="278" t="s">
        <v>6557</v>
      </c>
      <c r="C557" s="59" t="s">
        <v>2063</v>
      </c>
      <c r="D557" s="55" t="s">
        <v>6912</v>
      </c>
      <c r="E557" s="72" t="s">
        <v>4177</v>
      </c>
      <c r="F557" s="111" t="s">
        <v>5555</v>
      </c>
      <c r="G557" s="62" t="s">
        <v>5847</v>
      </c>
      <c r="H557" s="115" t="s">
        <v>498</v>
      </c>
      <c r="I557" s="55" t="s">
        <v>6957</v>
      </c>
      <c r="J557" s="71">
        <v>0.6</v>
      </c>
      <c r="K557" s="60">
        <v>471810000</v>
      </c>
      <c r="L557" s="57" t="s">
        <v>3103</v>
      </c>
      <c r="M557" s="57" t="s">
        <v>1736</v>
      </c>
      <c r="N557" s="56" t="s">
        <v>3166</v>
      </c>
      <c r="O557" s="57" t="s">
        <v>1737</v>
      </c>
      <c r="P557" s="57" t="s">
        <v>6316</v>
      </c>
      <c r="Q557" s="57" t="s">
        <v>3167</v>
      </c>
      <c r="R557" s="205" t="s">
        <v>6399</v>
      </c>
      <c r="S557" s="65" t="s">
        <v>6400</v>
      </c>
      <c r="T557" s="24">
        <v>230</v>
      </c>
      <c r="U557" s="15">
        <v>242.25</v>
      </c>
      <c r="V557" s="58">
        <f>T557*U557</f>
        <v>55717.5</v>
      </c>
      <c r="W557" s="12">
        <f t="shared" si="27"/>
        <v>62403.600000000006</v>
      </c>
      <c r="X557" s="58"/>
      <c r="Y557" s="57">
        <v>2017</v>
      </c>
      <c r="Z557" s="55"/>
      <c r="AA557" s="54"/>
      <c r="AC557" s="308"/>
      <c r="AD557" s="156"/>
    </row>
    <row r="558" spans="2:30" ht="43.5" customHeight="1" x14ac:dyDescent="0.2">
      <c r="B558" s="278" t="s">
        <v>6557</v>
      </c>
      <c r="C558" s="59" t="s">
        <v>2064</v>
      </c>
      <c r="D558" s="55" t="s">
        <v>6912</v>
      </c>
      <c r="E558" s="74" t="s">
        <v>4178</v>
      </c>
      <c r="F558" s="111" t="s">
        <v>5555</v>
      </c>
      <c r="G558" s="62" t="s">
        <v>5848</v>
      </c>
      <c r="H558" s="116" t="s">
        <v>499</v>
      </c>
      <c r="I558" s="55" t="s">
        <v>6957</v>
      </c>
      <c r="J558" s="71">
        <v>0.6</v>
      </c>
      <c r="K558" s="60">
        <v>471810000</v>
      </c>
      <c r="L558" s="57" t="s">
        <v>3103</v>
      </c>
      <c r="M558" s="57" t="s">
        <v>1736</v>
      </c>
      <c r="N558" s="56" t="s">
        <v>3166</v>
      </c>
      <c r="O558" s="57" t="s">
        <v>1737</v>
      </c>
      <c r="P558" s="57" t="s">
        <v>6316</v>
      </c>
      <c r="Q558" s="57" t="s">
        <v>3167</v>
      </c>
      <c r="R558" s="205" t="s">
        <v>6399</v>
      </c>
      <c r="S558" s="65" t="s">
        <v>6400</v>
      </c>
      <c r="T558" s="24">
        <v>30</v>
      </c>
      <c r="U558" s="15">
        <v>2304.23</v>
      </c>
      <c r="V558" s="58">
        <v>0</v>
      </c>
      <c r="W558" s="12">
        <f t="shared" si="27"/>
        <v>0</v>
      </c>
      <c r="X558" s="58"/>
      <c r="Y558" s="57">
        <v>2017</v>
      </c>
      <c r="Z558" s="16" t="s">
        <v>6807</v>
      </c>
      <c r="AA558" s="54"/>
      <c r="AC558" s="308"/>
      <c r="AD558" s="156"/>
    </row>
    <row r="559" spans="2:30" ht="43.5" customHeight="1" x14ac:dyDescent="0.2">
      <c r="B559" s="278" t="s">
        <v>6557</v>
      </c>
      <c r="C559" s="59" t="s">
        <v>2065</v>
      </c>
      <c r="D559" s="55" t="s">
        <v>6912</v>
      </c>
      <c r="E559" s="74" t="s">
        <v>4179</v>
      </c>
      <c r="F559" s="111" t="s">
        <v>5555</v>
      </c>
      <c r="G559" s="62" t="s">
        <v>5849</v>
      </c>
      <c r="H559" s="116" t="s">
        <v>500</v>
      </c>
      <c r="I559" s="55" t="s">
        <v>6957</v>
      </c>
      <c r="J559" s="71">
        <v>0.6</v>
      </c>
      <c r="K559" s="60">
        <v>471810000</v>
      </c>
      <c r="L559" s="57" t="s">
        <v>3103</v>
      </c>
      <c r="M559" s="57" t="s">
        <v>1736</v>
      </c>
      <c r="N559" s="56" t="s">
        <v>3166</v>
      </c>
      <c r="O559" s="57" t="s">
        <v>1737</v>
      </c>
      <c r="P559" s="57" t="s">
        <v>6316</v>
      </c>
      <c r="Q559" s="57" t="s">
        <v>3167</v>
      </c>
      <c r="R559" s="205" t="s">
        <v>6399</v>
      </c>
      <c r="S559" s="65" t="s">
        <v>6400</v>
      </c>
      <c r="T559" s="24">
        <v>44</v>
      </c>
      <c r="U559" s="15">
        <v>27</v>
      </c>
      <c r="V559" s="58">
        <v>0</v>
      </c>
      <c r="W559" s="12">
        <f t="shared" si="27"/>
        <v>0</v>
      </c>
      <c r="X559" s="58"/>
      <c r="Y559" s="57">
        <v>2017</v>
      </c>
      <c r="Z559" s="16" t="s">
        <v>6807</v>
      </c>
      <c r="AA559" s="54"/>
      <c r="AC559" s="308"/>
      <c r="AD559" s="156"/>
    </row>
    <row r="560" spans="2:30" ht="43.5" customHeight="1" x14ac:dyDescent="0.2">
      <c r="B560" s="278" t="s">
        <v>6557</v>
      </c>
      <c r="C560" s="59" t="s">
        <v>2066</v>
      </c>
      <c r="D560" s="55" t="s">
        <v>6912</v>
      </c>
      <c r="E560" s="74" t="s">
        <v>4180</v>
      </c>
      <c r="F560" s="111" t="s">
        <v>5555</v>
      </c>
      <c r="G560" s="62" t="s">
        <v>5850</v>
      </c>
      <c r="H560" s="116" t="s">
        <v>501</v>
      </c>
      <c r="I560" s="55" t="s">
        <v>6957</v>
      </c>
      <c r="J560" s="71">
        <v>0.6</v>
      </c>
      <c r="K560" s="60">
        <v>471810000</v>
      </c>
      <c r="L560" s="57" t="s">
        <v>3103</v>
      </c>
      <c r="M560" s="57" t="s">
        <v>1736</v>
      </c>
      <c r="N560" s="56" t="s">
        <v>3166</v>
      </c>
      <c r="O560" s="57" t="s">
        <v>1737</v>
      </c>
      <c r="P560" s="57" t="s">
        <v>6316</v>
      </c>
      <c r="Q560" s="57" t="s">
        <v>3167</v>
      </c>
      <c r="R560" s="205" t="s">
        <v>6399</v>
      </c>
      <c r="S560" s="65" t="s">
        <v>6400</v>
      </c>
      <c r="T560" s="24">
        <v>67</v>
      </c>
      <c r="U560" s="15">
        <v>1728.86</v>
      </c>
      <c r="V560" s="58">
        <v>0</v>
      </c>
      <c r="W560" s="12">
        <f t="shared" si="27"/>
        <v>0</v>
      </c>
      <c r="X560" s="58"/>
      <c r="Y560" s="57">
        <v>2017</v>
      </c>
      <c r="Z560" s="16" t="s">
        <v>6807</v>
      </c>
      <c r="AA560" s="54"/>
      <c r="AC560" s="308"/>
      <c r="AD560" s="156"/>
    </row>
    <row r="561" spans="2:30" ht="43.5" customHeight="1" x14ac:dyDescent="0.2">
      <c r="B561" s="278" t="s">
        <v>6557</v>
      </c>
      <c r="C561" s="59" t="s">
        <v>2067</v>
      </c>
      <c r="D561" s="55" t="s">
        <v>6912</v>
      </c>
      <c r="E561" s="74" t="s">
        <v>4181</v>
      </c>
      <c r="F561" s="111" t="s">
        <v>5555</v>
      </c>
      <c r="G561" s="62" t="s">
        <v>5851</v>
      </c>
      <c r="H561" s="116" t="s">
        <v>502</v>
      </c>
      <c r="I561" s="55" t="s">
        <v>6957</v>
      </c>
      <c r="J561" s="71">
        <v>0.6</v>
      </c>
      <c r="K561" s="60">
        <v>471810000</v>
      </c>
      <c r="L561" s="57" t="s">
        <v>3103</v>
      </c>
      <c r="M561" s="57" t="s">
        <v>1736</v>
      </c>
      <c r="N561" s="56" t="s">
        <v>3166</v>
      </c>
      <c r="O561" s="57" t="s">
        <v>1737</v>
      </c>
      <c r="P561" s="57" t="s">
        <v>6316</v>
      </c>
      <c r="Q561" s="57" t="s">
        <v>3167</v>
      </c>
      <c r="R561" s="205" t="s">
        <v>6399</v>
      </c>
      <c r="S561" s="65" t="s">
        <v>6400</v>
      </c>
      <c r="T561" s="24">
        <v>59</v>
      </c>
      <c r="U561" s="15">
        <v>496.92</v>
      </c>
      <c r="V561" s="58">
        <v>0</v>
      </c>
      <c r="W561" s="12">
        <f t="shared" si="27"/>
        <v>0</v>
      </c>
      <c r="X561" s="58"/>
      <c r="Y561" s="57">
        <v>2017</v>
      </c>
      <c r="Z561" s="16" t="s">
        <v>6807</v>
      </c>
      <c r="AA561" s="54"/>
      <c r="AC561" s="308"/>
      <c r="AD561" s="156"/>
    </row>
    <row r="562" spans="2:30" ht="43.5" customHeight="1" x14ac:dyDescent="0.2">
      <c r="B562" s="278" t="s">
        <v>6557</v>
      </c>
      <c r="C562" s="59" t="s">
        <v>2068</v>
      </c>
      <c r="D562" s="55" t="s">
        <v>6912</v>
      </c>
      <c r="E562" s="74" t="s">
        <v>4182</v>
      </c>
      <c r="F562" s="111" t="s">
        <v>5555</v>
      </c>
      <c r="G562" s="62" t="s">
        <v>5852</v>
      </c>
      <c r="H562" s="116" t="s">
        <v>503</v>
      </c>
      <c r="I562" s="55" t="s">
        <v>6957</v>
      </c>
      <c r="J562" s="71">
        <v>0.6</v>
      </c>
      <c r="K562" s="60">
        <v>471810000</v>
      </c>
      <c r="L562" s="57" t="s">
        <v>3103</v>
      </c>
      <c r="M562" s="57" t="s">
        <v>1736</v>
      </c>
      <c r="N562" s="56" t="s">
        <v>3166</v>
      </c>
      <c r="O562" s="57" t="s">
        <v>1737</v>
      </c>
      <c r="P562" s="57" t="s">
        <v>6316</v>
      </c>
      <c r="Q562" s="57" t="s">
        <v>3167</v>
      </c>
      <c r="R562" s="205" t="s">
        <v>6399</v>
      </c>
      <c r="S562" s="65" t="s">
        <v>6400</v>
      </c>
      <c r="T562" s="24">
        <v>64</v>
      </c>
      <c r="U562" s="15">
        <v>500</v>
      </c>
      <c r="V562" s="58">
        <v>0</v>
      </c>
      <c r="W562" s="12">
        <f t="shared" si="27"/>
        <v>0</v>
      </c>
      <c r="X562" s="58"/>
      <c r="Y562" s="57">
        <v>2017</v>
      </c>
      <c r="Z562" s="16" t="s">
        <v>6807</v>
      </c>
      <c r="AA562" s="54"/>
      <c r="AC562" s="308"/>
      <c r="AD562" s="156"/>
    </row>
    <row r="563" spans="2:30" ht="43.5" customHeight="1" x14ac:dyDescent="0.2">
      <c r="B563" s="278" t="s">
        <v>6557</v>
      </c>
      <c r="C563" s="59" t="s">
        <v>2069</v>
      </c>
      <c r="D563" s="55" t="s">
        <v>6912</v>
      </c>
      <c r="E563" s="74" t="s">
        <v>4183</v>
      </c>
      <c r="F563" s="111" t="s">
        <v>5555</v>
      </c>
      <c r="G563" s="62" t="s">
        <v>5853</v>
      </c>
      <c r="H563" s="116" t="s">
        <v>504</v>
      </c>
      <c r="I563" s="55" t="s">
        <v>6957</v>
      </c>
      <c r="J563" s="71">
        <v>0.6</v>
      </c>
      <c r="K563" s="60">
        <v>471810000</v>
      </c>
      <c r="L563" s="57" t="s">
        <v>3103</v>
      </c>
      <c r="M563" s="57" t="s">
        <v>1736</v>
      </c>
      <c r="N563" s="56" t="s">
        <v>3166</v>
      </c>
      <c r="O563" s="57" t="s">
        <v>1737</v>
      </c>
      <c r="P563" s="57" t="s">
        <v>6316</v>
      </c>
      <c r="Q563" s="57" t="s">
        <v>3167</v>
      </c>
      <c r="R563" s="205" t="s">
        <v>6399</v>
      </c>
      <c r="S563" s="65" t="s">
        <v>6400</v>
      </c>
      <c r="T563" s="24">
        <v>283</v>
      </c>
      <c r="U563" s="15">
        <v>299.60000000000002</v>
      </c>
      <c r="V563" s="58">
        <v>0</v>
      </c>
      <c r="W563" s="12">
        <f t="shared" si="27"/>
        <v>0</v>
      </c>
      <c r="X563" s="58"/>
      <c r="Y563" s="57">
        <v>2017</v>
      </c>
      <c r="Z563" s="16" t="s">
        <v>6807</v>
      </c>
      <c r="AA563" s="54"/>
      <c r="AC563" s="308"/>
      <c r="AD563" s="156"/>
    </row>
    <row r="564" spans="2:30" ht="43.5" customHeight="1" x14ac:dyDescent="0.2">
      <c r="B564" s="278" t="s">
        <v>6557</v>
      </c>
      <c r="C564" s="59" t="s">
        <v>2070</v>
      </c>
      <c r="D564" s="55" t="s">
        <v>6912</v>
      </c>
      <c r="E564" s="72" t="s">
        <v>4184</v>
      </c>
      <c r="F564" s="111" t="s">
        <v>5555</v>
      </c>
      <c r="G564" s="62" t="s">
        <v>5854</v>
      </c>
      <c r="H564" s="115" t="s">
        <v>505</v>
      </c>
      <c r="I564" s="55" t="s">
        <v>6957</v>
      </c>
      <c r="J564" s="71">
        <v>0.6</v>
      </c>
      <c r="K564" s="60">
        <v>471810000</v>
      </c>
      <c r="L564" s="57" t="s">
        <v>3103</v>
      </c>
      <c r="M564" s="57" t="s">
        <v>1736</v>
      </c>
      <c r="N564" s="56" t="s">
        <v>3166</v>
      </c>
      <c r="O564" s="57" t="s">
        <v>1737</v>
      </c>
      <c r="P564" s="57" t="s">
        <v>6316</v>
      </c>
      <c r="Q564" s="57" t="s">
        <v>3167</v>
      </c>
      <c r="R564" s="205" t="s">
        <v>6399</v>
      </c>
      <c r="S564" s="65" t="s">
        <v>6400</v>
      </c>
      <c r="T564" s="24">
        <v>95</v>
      </c>
      <c r="U564" s="15">
        <v>2509.89</v>
      </c>
      <c r="V564" s="58">
        <f>T564*U564</f>
        <v>238439.55</v>
      </c>
      <c r="W564" s="12">
        <f t="shared" si="27"/>
        <v>267052.29600000003</v>
      </c>
      <c r="X564" s="58"/>
      <c r="Y564" s="57">
        <v>2017</v>
      </c>
      <c r="Z564" s="55"/>
      <c r="AA564" s="54"/>
      <c r="AC564" s="308"/>
      <c r="AD564" s="156"/>
    </row>
    <row r="565" spans="2:30" ht="43.5" customHeight="1" x14ac:dyDescent="0.2">
      <c r="B565" s="278" t="s">
        <v>6557</v>
      </c>
      <c r="C565" s="59" t="s">
        <v>2071</v>
      </c>
      <c r="D565" s="55" t="s">
        <v>6912</v>
      </c>
      <c r="E565" s="74" t="s">
        <v>4185</v>
      </c>
      <c r="F565" s="111" t="s">
        <v>5555</v>
      </c>
      <c r="G565" s="62" t="s">
        <v>5855</v>
      </c>
      <c r="H565" s="116" t="s">
        <v>506</v>
      </c>
      <c r="I565" s="55" t="s">
        <v>6957</v>
      </c>
      <c r="J565" s="71">
        <v>0.6</v>
      </c>
      <c r="K565" s="60">
        <v>471810000</v>
      </c>
      <c r="L565" s="57" t="s">
        <v>3103</v>
      </c>
      <c r="M565" s="57" t="s">
        <v>1736</v>
      </c>
      <c r="N565" s="56" t="s">
        <v>3166</v>
      </c>
      <c r="O565" s="57" t="s">
        <v>1737</v>
      </c>
      <c r="P565" s="57" t="s">
        <v>6316</v>
      </c>
      <c r="Q565" s="57" t="s">
        <v>3167</v>
      </c>
      <c r="R565" s="205" t="s">
        <v>6399</v>
      </c>
      <c r="S565" s="65" t="s">
        <v>6400</v>
      </c>
      <c r="T565" s="24">
        <v>113</v>
      </c>
      <c r="U565" s="15">
        <v>1082.04</v>
      </c>
      <c r="V565" s="58">
        <v>0</v>
      </c>
      <c r="W565" s="12">
        <f t="shared" si="27"/>
        <v>0</v>
      </c>
      <c r="X565" s="58"/>
      <c r="Y565" s="57">
        <v>2017</v>
      </c>
      <c r="Z565" s="16" t="s">
        <v>6807</v>
      </c>
      <c r="AA565" s="54"/>
      <c r="AC565" s="308"/>
      <c r="AD565" s="156"/>
    </row>
    <row r="566" spans="2:30" ht="43.5" customHeight="1" x14ac:dyDescent="0.2">
      <c r="B566" s="278" t="s">
        <v>6557</v>
      </c>
      <c r="C566" s="59" t="s">
        <v>2072</v>
      </c>
      <c r="D566" s="55" t="s">
        <v>6912</v>
      </c>
      <c r="E566" s="72" t="s">
        <v>4186</v>
      </c>
      <c r="F566" s="111" t="s">
        <v>5555</v>
      </c>
      <c r="G566" s="62" t="s">
        <v>5856</v>
      </c>
      <c r="H566" s="55" t="s">
        <v>507</v>
      </c>
      <c r="I566" s="55" t="s">
        <v>6957</v>
      </c>
      <c r="J566" s="71">
        <v>0.6</v>
      </c>
      <c r="K566" s="60">
        <v>471810000</v>
      </c>
      <c r="L566" s="57" t="s">
        <v>3103</v>
      </c>
      <c r="M566" s="57" t="s">
        <v>1736</v>
      </c>
      <c r="N566" s="56" t="s">
        <v>3166</v>
      </c>
      <c r="O566" s="57" t="s">
        <v>1737</v>
      </c>
      <c r="P566" s="57" t="s">
        <v>6316</v>
      </c>
      <c r="Q566" s="57" t="s">
        <v>3167</v>
      </c>
      <c r="R566" s="205" t="s">
        <v>6399</v>
      </c>
      <c r="S566" s="65" t="s">
        <v>6400</v>
      </c>
      <c r="T566" s="24">
        <v>67</v>
      </c>
      <c r="U566" s="15">
        <v>1778.9005</v>
      </c>
      <c r="V566" s="58">
        <f>T566*U566</f>
        <v>119186.33349999999</v>
      </c>
      <c r="W566" s="12">
        <f t="shared" si="27"/>
        <v>133488.69352</v>
      </c>
      <c r="X566" s="58"/>
      <c r="Y566" s="57">
        <v>2017</v>
      </c>
      <c r="Z566" s="55"/>
      <c r="AA566" s="54"/>
      <c r="AC566" s="308"/>
      <c r="AD566" s="156"/>
    </row>
    <row r="567" spans="2:30" ht="43.5" customHeight="1" x14ac:dyDescent="0.2">
      <c r="B567" s="278" t="s">
        <v>6557</v>
      </c>
      <c r="C567" s="59" t="s">
        <v>2073</v>
      </c>
      <c r="D567" s="55" t="s">
        <v>6912</v>
      </c>
      <c r="E567" s="74" t="s">
        <v>4174</v>
      </c>
      <c r="F567" s="111" t="s">
        <v>5555</v>
      </c>
      <c r="G567" s="62" t="s">
        <v>5844</v>
      </c>
      <c r="H567" s="116" t="s">
        <v>508</v>
      </c>
      <c r="I567" s="260" t="s">
        <v>6956</v>
      </c>
      <c r="J567" s="71">
        <v>0.6</v>
      </c>
      <c r="K567" s="60">
        <v>471810000</v>
      </c>
      <c r="L567" s="57" t="s">
        <v>3103</v>
      </c>
      <c r="M567" s="57" t="s">
        <v>1736</v>
      </c>
      <c r="N567" s="56" t="s">
        <v>3166</v>
      </c>
      <c r="O567" s="57" t="s">
        <v>1737</v>
      </c>
      <c r="P567" s="57" t="s">
        <v>1736</v>
      </c>
      <c r="Q567" s="57" t="s">
        <v>3167</v>
      </c>
      <c r="R567" s="205" t="s">
        <v>6399</v>
      </c>
      <c r="S567" s="65" t="s">
        <v>6400</v>
      </c>
      <c r="T567" s="325">
        <v>5039.9974000000002</v>
      </c>
      <c r="U567" s="15">
        <v>2134.54</v>
      </c>
      <c r="V567" s="58">
        <v>0</v>
      </c>
      <c r="W567" s="12">
        <f t="shared" si="27"/>
        <v>0</v>
      </c>
      <c r="X567" s="58"/>
      <c r="Y567" s="57">
        <v>2017</v>
      </c>
      <c r="Z567" s="16" t="s">
        <v>6807</v>
      </c>
      <c r="AA567" s="54"/>
      <c r="AC567" s="308"/>
      <c r="AD567" s="156"/>
    </row>
    <row r="568" spans="2:30" ht="43.5" customHeight="1" x14ac:dyDescent="0.2">
      <c r="B568" s="278" t="s">
        <v>6557</v>
      </c>
      <c r="C568" s="59" t="s">
        <v>6580</v>
      </c>
      <c r="D568" s="55" t="s">
        <v>6912</v>
      </c>
      <c r="E568" s="74" t="s">
        <v>4174</v>
      </c>
      <c r="F568" s="111" t="s">
        <v>5555</v>
      </c>
      <c r="G568" s="62" t="s">
        <v>5844</v>
      </c>
      <c r="H568" s="116" t="s">
        <v>508</v>
      </c>
      <c r="I568" s="260" t="s">
        <v>6956</v>
      </c>
      <c r="J568" s="71">
        <v>0.6</v>
      </c>
      <c r="K568" s="60">
        <v>471810000</v>
      </c>
      <c r="L568" s="57" t="s">
        <v>3103</v>
      </c>
      <c r="M568" s="57" t="s">
        <v>6316</v>
      </c>
      <c r="N568" s="56" t="s">
        <v>3166</v>
      </c>
      <c r="O568" s="57" t="s">
        <v>1737</v>
      </c>
      <c r="P568" s="57" t="s">
        <v>6317</v>
      </c>
      <c r="Q568" s="57" t="s">
        <v>3167</v>
      </c>
      <c r="R568" s="205" t="s">
        <v>6399</v>
      </c>
      <c r="S568" s="65" t="s">
        <v>6400</v>
      </c>
      <c r="T568" s="24">
        <v>3360</v>
      </c>
      <c r="U568" s="15">
        <v>2134.54</v>
      </c>
      <c r="V568" s="58">
        <f t="shared" ref="V568:V574" si="29">T568*U568</f>
        <v>7172054.3999999994</v>
      </c>
      <c r="W568" s="12">
        <f t="shared" si="27"/>
        <v>8032700.9280000003</v>
      </c>
      <c r="X568" s="58"/>
      <c r="Y568" s="57">
        <v>2017</v>
      </c>
      <c r="Z568" s="55" t="s">
        <v>6943</v>
      </c>
      <c r="AA568" s="54"/>
      <c r="AC568" s="308"/>
      <c r="AD568" s="156"/>
    </row>
    <row r="569" spans="2:30" ht="43.5" customHeight="1" x14ac:dyDescent="0.2">
      <c r="B569" s="278" t="s">
        <v>6557</v>
      </c>
      <c r="C569" s="59" t="s">
        <v>2074</v>
      </c>
      <c r="D569" s="55" t="s">
        <v>6912</v>
      </c>
      <c r="E569" s="74" t="s">
        <v>4187</v>
      </c>
      <c r="F569" s="111" t="s">
        <v>5555</v>
      </c>
      <c r="G569" s="62" t="s">
        <v>5857</v>
      </c>
      <c r="H569" s="116" t="s">
        <v>509</v>
      </c>
      <c r="I569" s="55" t="s">
        <v>6957</v>
      </c>
      <c r="J569" s="71">
        <v>0.6</v>
      </c>
      <c r="K569" s="60">
        <v>471810000</v>
      </c>
      <c r="L569" s="57" t="s">
        <v>3103</v>
      </c>
      <c r="M569" s="57" t="s">
        <v>1736</v>
      </c>
      <c r="N569" s="56" t="s">
        <v>3166</v>
      </c>
      <c r="O569" s="57" t="s">
        <v>1737</v>
      </c>
      <c r="P569" s="57" t="s">
        <v>6316</v>
      </c>
      <c r="Q569" s="57" t="s">
        <v>3167</v>
      </c>
      <c r="R569" s="205" t="s">
        <v>6399</v>
      </c>
      <c r="S569" s="65" t="s">
        <v>6400</v>
      </c>
      <c r="T569" s="24">
        <v>1381.5</v>
      </c>
      <c r="U569" s="15">
        <v>1939.57</v>
      </c>
      <c r="V569" s="58">
        <f t="shared" si="29"/>
        <v>2679515.9550000001</v>
      </c>
      <c r="W569" s="12">
        <f t="shared" si="27"/>
        <v>3001057.8696000003</v>
      </c>
      <c r="X569" s="58"/>
      <c r="Y569" s="57">
        <v>2017</v>
      </c>
      <c r="Z569" s="55"/>
      <c r="AA569" s="54"/>
      <c r="AC569" s="308"/>
      <c r="AD569" s="156"/>
    </row>
    <row r="570" spans="2:30" ht="43.5" customHeight="1" x14ac:dyDescent="0.2">
      <c r="B570" s="278" t="s">
        <v>6557</v>
      </c>
      <c r="C570" s="59" t="s">
        <v>2075</v>
      </c>
      <c r="D570" s="55" t="s">
        <v>6912</v>
      </c>
      <c r="E570" s="78" t="s">
        <v>4188</v>
      </c>
      <c r="F570" s="111" t="s">
        <v>5555</v>
      </c>
      <c r="G570" s="62" t="s">
        <v>5858</v>
      </c>
      <c r="H570" s="117" t="s">
        <v>510</v>
      </c>
      <c r="I570" s="55" t="s">
        <v>6957</v>
      </c>
      <c r="J570" s="71">
        <v>0.6</v>
      </c>
      <c r="K570" s="60">
        <v>471810000</v>
      </c>
      <c r="L570" s="57" t="s">
        <v>3103</v>
      </c>
      <c r="M570" s="57" t="s">
        <v>1736</v>
      </c>
      <c r="N570" s="56" t="s">
        <v>3166</v>
      </c>
      <c r="O570" s="57" t="s">
        <v>1737</v>
      </c>
      <c r="P570" s="57" t="s">
        <v>6316</v>
      </c>
      <c r="Q570" s="57" t="s">
        <v>3167</v>
      </c>
      <c r="R570" s="205" t="s">
        <v>6399</v>
      </c>
      <c r="S570" s="65" t="s">
        <v>6400</v>
      </c>
      <c r="T570" s="24">
        <v>10</v>
      </c>
      <c r="U570" s="15">
        <v>35</v>
      </c>
      <c r="V570" s="58">
        <f t="shared" si="29"/>
        <v>350</v>
      </c>
      <c r="W570" s="12">
        <f t="shared" si="27"/>
        <v>392.00000000000006</v>
      </c>
      <c r="X570" s="58"/>
      <c r="Y570" s="57">
        <v>2017</v>
      </c>
      <c r="Z570" s="55"/>
      <c r="AA570" s="54"/>
      <c r="AC570" s="308"/>
      <c r="AD570" s="156"/>
    </row>
    <row r="571" spans="2:30" ht="43.5" customHeight="1" x14ac:dyDescent="0.2">
      <c r="B571" s="278" t="s">
        <v>6557</v>
      </c>
      <c r="C571" s="59" t="s">
        <v>2076</v>
      </c>
      <c r="D571" s="55" t="s">
        <v>6912</v>
      </c>
      <c r="E571" s="78" t="s">
        <v>4189</v>
      </c>
      <c r="F571" s="111" t="s">
        <v>5555</v>
      </c>
      <c r="G571" s="62" t="s">
        <v>5859</v>
      </c>
      <c r="H571" s="117" t="s">
        <v>511</v>
      </c>
      <c r="I571" s="55" t="s">
        <v>6957</v>
      </c>
      <c r="J571" s="71">
        <v>0.6</v>
      </c>
      <c r="K571" s="60">
        <v>471810000</v>
      </c>
      <c r="L571" s="57" t="s">
        <v>3103</v>
      </c>
      <c r="M571" s="57" t="s">
        <v>1736</v>
      </c>
      <c r="N571" s="56" t="s">
        <v>3166</v>
      </c>
      <c r="O571" s="57" t="s">
        <v>1737</v>
      </c>
      <c r="P571" s="57" t="s">
        <v>6316</v>
      </c>
      <c r="Q571" s="57" t="s">
        <v>3167</v>
      </c>
      <c r="R571" s="205" t="s">
        <v>6399</v>
      </c>
      <c r="S571" s="65" t="s">
        <v>6400</v>
      </c>
      <c r="T571" s="24">
        <v>35</v>
      </c>
      <c r="U571" s="15">
        <v>698.17499999999995</v>
      </c>
      <c r="V571" s="58">
        <f t="shared" si="29"/>
        <v>24436.125</v>
      </c>
      <c r="W571" s="12">
        <f t="shared" si="27"/>
        <v>27368.460000000003</v>
      </c>
      <c r="X571" s="58"/>
      <c r="Y571" s="57">
        <v>2017</v>
      </c>
      <c r="Z571" s="55"/>
      <c r="AA571" s="54"/>
      <c r="AC571" s="308"/>
      <c r="AD571" s="156"/>
    </row>
    <row r="572" spans="2:30" ht="43.5" customHeight="1" x14ac:dyDescent="0.2">
      <c r="B572" s="278" t="s">
        <v>6557</v>
      </c>
      <c r="C572" s="59" t="s">
        <v>2077</v>
      </c>
      <c r="D572" s="55" t="s">
        <v>6912</v>
      </c>
      <c r="E572" s="78" t="s">
        <v>4190</v>
      </c>
      <c r="F572" s="111" t="s">
        <v>5555</v>
      </c>
      <c r="G572" s="62" t="s">
        <v>5860</v>
      </c>
      <c r="H572" s="117" t="s">
        <v>512</v>
      </c>
      <c r="I572" s="55" t="s">
        <v>6957</v>
      </c>
      <c r="J572" s="71">
        <v>0.6</v>
      </c>
      <c r="K572" s="60">
        <v>471810000</v>
      </c>
      <c r="L572" s="57" t="s">
        <v>3103</v>
      </c>
      <c r="M572" s="57" t="s">
        <v>1736</v>
      </c>
      <c r="N572" s="56" t="s">
        <v>3166</v>
      </c>
      <c r="O572" s="57" t="s">
        <v>1737</v>
      </c>
      <c r="P572" s="57" t="s">
        <v>6316</v>
      </c>
      <c r="Q572" s="57" t="s">
        <v>3167</v>
      </c>
      <c r="R572" s="205" t="s">
        <v>6399</v>
      </c>
      <c r="S572" s="65" t="s">
        <v>6400</v>
      </c>
      <c r="T572" s="24">
        <v>40</v>
      </c>
      <c r="U572" s="15">
        <v>318.89999999999998</v>
      </c>
      <c r="V572" s="58">
        <f t="shared" si="29"/>
        <v>12756</v>
      </c>
      <c r="W572" s="12">
        <f t="shared" si="27"/>
        <v>14286.720000000001</v>
      </c>
      <c r="X572" s="58"/>
      <c r="Y572" s="57">
        <v>2017</v>
      </c>
      <c r="Z572" s="55"/>
      <c r="AA572" s="54"/>
      <c r="AC572" s="308"/>
      <c r="AD572" s="156"/>
    </row>
    <row r="573" spans="2:30" ht="43.5" customHeight="1" x14ac:dyDescent="0.2">
      <c r="B573" s="278" t="s">
        <v>6557</v>
      </c>
      <c r="C573" s="59" t="s">
        <v>2078</v>
      </c>
      <c r="D573" s="55" t="s">
        <v>6912</v>
      </c>
      <c r="E573" s="78" t="s">
        <v>4191</v>
      </c>
      <c r="F573" s="111" t="s">
        <v>5555</v>
      </c>
      <c r="G573" s="62" t="s">
        <v>5861</v>
      </c>
      <c r="H573" s="117" t="s">
        <v>513</v>
      </c>
      <c r="I573" s="55" t="s">
        <v>6957</v>
      </c>
      <c r="J573" s="71">
        <v>0.6</v>
      </c>
      <c r="K573" s="60">
        <v>471810000</v>
      </c>
      <c r="L573" s="57" t="s">
        <v>3103</v>
      </c>
      <c r="M573" s="57" t="s">
        <v>1736</v>
      </c>
      <c r="N573" s="56" t="s">
        <v>3166</v>
      </c>
      <c r="O573" s="57" t="s">
        <v>1737</v>
      </c>
      <c r="P573" s="57" t="s">
        <v>6316</v>
      </c>
      <c r="Q573" s="57" t="s">
        <v>3167</v>
      </c>
      <c r="R573" s="205" t="s">
        <v>6399</v>
      </c>
      <c r="S573" s="65" t="s">
        <v>6400</v>
      </c>
      <c r="T573" s="24">
        <v>220</v>
      </c>
      <c r="U573" s="15">
        <v>146.029</v>
      </c>
      <c r="V573" s="58">
        <f t="shared" si="29"/>
        <v>32126.379999999997</v>
      </c>
      <c r="W573" s="12">
        <f t="shared" si="27"/>
        <v>35981.545599999998</v>
      </c>
      <c r="X573" s="58"/>
      <c r="Y573" s="57">
        <v>2017</v>
      </c>
      <c r="Z573" s="55"/>
      <c r="AA573" s="54"/>
      <c r="AC573" s="308"/>
      <c r="AD573" s="156"/>
    </row>
    <row r="574" spans="2:30" ht="43.5" customHeight="1" x14ac:dyDescent="0.2">
      <c r="B574" s="278" t="s">
        <v>6557</v>
      </c>
      <c r="C574" s="59" t="s">
        <v>2079</v>
      </c>
      <c r="D574" s="55" t="s">
        <v>6912</v>
      </c>
      <c r="E574" s="78" t="s">
        <v>4191</v>
      </c>
      <c r="F574" s="111" t="s">
        <v>5555</v>
      </c>
      <c r="G574" s="62" t="s">
        <v>5861</v>
      </c>
      <c r="H574" s="117" t="s">
        <v>514</v>
      </c>
      <c r="I574" s="55" t="s">
        <v>6957</v>
      </c>
      <c r="J574" s="71">
        <v>0.6</v>
      </c>
      <c r="K574" s="60">
        <v>471810000</v>
      </c>
      <c r="L574" s="57" t="s">
        <v>3103</v>
      </c>
      <c r="M574" s="57" t="s">
        <v>1736</v>
      </c>
      <c r="N574" s="56" t="s">
        <v>3166</v>
      </c>
      <c r="O574" s="57" t="s">
        <v>1737</v>
      </c>
      <c r="P574" s="57" t="s">
        <v>6316</v>
      </c>
      <c r="Q574" s="57" t="s">
        <v>3167</v>
      </c>
      <c r="R574" s="205" t="s">
        <v>6399</v>
      </c>
      <c r="S574" s="65" t="s">
        <v>6400</v>
      </c>
      <c r="T574" s="24">
        <v>350</v>
      </c>
      <c r="U574" s="15">
        <v>226.33199999999999</v>
      </c>
      <c r="V574" s="58">
        <f t="shared" si="29"/>
        <v>79216.2</v>
      </c>
      <c r="W574" s="12">
        <f t="shared" si="27"/>
        <v>88722.144</v>
      </c>
      <c r="X574" s="58"/>
      <c r="Y574" s="57">
        <v>2017</v>
      </c>
      <c r="Z574" s="55"/>
      <c r="AA574" s="54"/>
      <c r="AC574" s="308"/>
      <c r="AD574" s="156"/>
    </row>
    <row r="575" spans="2:30" ht="43.5" customHeight="1" x14ac:dyDescent="0.2">
      <c r="B575" s="278" t="s">
        <v>6557</v>
      </c>
      <c r="C575" s="59" t="s">
        <v>2080</v>
      </c>
      <c r="D575" s="55" t="s">
        <v>6912</v>
      </c>
      <c r="E575" s="74" t="s">
        <v>4192</v>
      </c>
      <c r="F575" s="111" t="s">
        <v>5862</v>
      </c>
      <c r="G575" s="62" t="s">
        <v>5863</v>
      </c>
      <c r="H575" s="116" t="s">
        <v>515</v>
      </c>
      <c r="I575" s="55" t="s">
        <v>6957</v>
      </c>
      <c r="J575" s="71">
        <v>0.6</v>
      </c>
      <c r="K575" s="60">
        <v>471810000</v>
      </c>
      <c r="L575" s="57" t="s">
        <v>3103</v>
      </c>
      <c r="M575" s="57" t="s">
        <v>1736</v>
      </c>
      <c r="N575" s="56" t="s">
        <v>3166</v>
      </c>
      <c r="O575" s="57" t="s">
        <v>1737</v>
      </c>
      <c r="P575" s="57" t="s">
        <v>6316</v>
      </c>
      <c r="Q575" s="57" t="s">
        <v>3167</v>
      </c>
      <c r="R575" s="205" t="s">
        <v>6399</v>
      </c>
      <c r="S575" s="65" t="s">
        <v>6400</v>
      </c>
      <c r="T575" s="24">
        <v>6</v>
      </c>
      <c r="U575" s="15">
        <v>328.45</v>
      </c>
      <c r="V575" s="58">
        <v>0</v>
      </c>
      <c r="W575" s="12">
        <f t="shared" si="27"/>
        <v>0</v>
      </c>
      <c r="X575" s="58"/>
      <c r="Y575" s="57">
        <v>2017</v>
      </c>
      <c r="Z575" s="16" t="s">
        <v>6807</v>
      </c>
      <c r="AA575" s="54"/>
      <c r="AC575" s="308"/>
      <c r="AD575" s="156"/>
    </row>
    <row r="576" spans="2:30" ht="43.5" customHeight="1" x14ac:dyDescent="0.2">
      <c r="B576" s="278" t="s">
        <v>6557</v>
      </c>
      <c r="C576" s="59" t="s">
        <v>2081</v>
      </c>
      <c r="D576" s="55" t="s">
        <v>6912</v>
      </c>
      <c r="E576" s="72" t="s">
        <v>4193</v>
      </c>
      <c r="F576" s="111" t="s">
        <v>5555</v>
      </c>
      <c r="G576" s="62" t="s">
        <v>5864</v>
      </c>
      <c r="H576" s="27" t="s">
        <v>516</v>
      </c>
      <c r="I576" s="55" t="s">
        <v>6957</v>
      </c>
      <c r="J576" s="71">
        <v>0.6</v>
      </c>
      <c r="K576" s="60">
        <v>471810000</v>
      </c>
      <c r="L576" s="57" t="s">
        <v>3103</v>
      </c>
      <c r="M576" s="57" t="s">
        <v>1736</v>
      </c>
      <c r="N576" s="56" t="s">
        <v>3166</v>
      </c>
      <c r="O576" s="57" t="s">
        <v>1737</v>
      </c>
      <c r="P576" s="57" t="s">
        <v>6316</v>
      </c>
      <c r="Q576" s="57" t="s">
        <v>3167</v>
      </c>
      <c r="R576" s="205" t="s">
        <v>6399</v>
      </c>
      <c r="S576" s="65" t="s">
        <v>6400</v>
      </c>
      <c r="T576" s="24">
        <v>400</v>
      </c>
      <c r="U576" s="15">
        <v>798</v>
      </c>
      <c r="V576" s="58">
        <f>T576*U576</f>
        <v>319200</v>
      </c>
      <c r="W576" s="12">
        <f t="shared" si="27"/>
        <v>357504.00000000006</v>
      </c>
      <c r="X576" s="58"/>
      <c r="Y576" s="57">
        <v>2017</v>
      </c>
      <c r="Z576" s="55"/>
      <c r="AA576" s="54"/>
      <c r="AC576" s="308"/>
      <c r="AD576" s="156"/>
    </row>
    <row r="577" spans="2:30" ht="43.5" customHeight="1" x14ac:dyDescent="0.2">
      <c r="B577" s="278" t="s">
        <v>6557</v>
      </c>
      <c r="C577" s="59" t="s">
        <v>2082</v>
      </c>
      <c r="D577" s="55" t="s">
        <v>6912</v>
      </c>
      <c r="E577" s="74" t="s">
        <v>4194</v>
      </c>
      <c r="F577" s="111" t="s">
        <v>5462</v>
      </c>
      <c r="G577" s="62" t="s">
        <v>5463</v>
      </c>
      <c r="H577" s="116" t="s">
        <v>517</v>
      </c>
      <c r="I577" s="55" t="s">
        <v>6957</v>
      </c>
      <c r="J577" s="71">
        <v>0.6</v>
      </c>
      <c r="K577" s="60">
        <v>471810000</v>
      </c>
      <c r="L577" s="57" t="s">
        <v>3103</v>
      </c>
      <c r="M577" s="57" t="s">
        <v>1736</v>
      </c>
      <c r="N577" s="56" t="s">
        <v>3166</v>
      </c>
      <c r="O577" s="57" t="s">
        <v>1737</v>
      </c>
      <c r="P577" s="57" t="s">
        <v>6316</v>
      </c>
      <c r="Q577" s="57" t="s">
        <v>3167</v>
      </c>
      <c r="R577" s="25">
        <v>796</v>
      </c>
      <c r="S577" s="21" t="s">
        <v>6393</v>
      </c>
      <c r="T577" s="24">
        <v>17</v>
      </c>
      <c r="U577" s="15">
        <v>81</v>
      </c>
      <c r="V577" s="58">
        <v>0</v>
      </c>
      <c r="W577" s="12">
        <f t="shared" si="27"/>
        <v>0</v>
      </c>
      <c r="X577" s="58"/>
      <c r="Y577" s="57">
        <v>2017</v>
      </c>
      <c r="Z577" s="16" t="s">
        <v>6807</v>
      </c>
      <c r="AA577" s="54"/>
      <c r="AC577" s="308"/>
      <c r="AD577" s="156"/>
    </row>
    <row r="578" spans="2:30" ht="43.5" customHeight="1" x14ac:dyDescent="0.2">
      <c r="B578" s="278" t="s">
        <v>6557</v>
      </c>
      <c r="C578" s="59" t="s">
        <v>2083</v>
      </c>
      <c r="D578" s="55" t="s">
        <v>6912</v>
      </c>
      <c r="E578" s="74" t="s">
        <v>4194</v>
      </c>
      <c r="F578" s="111" t="s">
        <v>5462</v>
      </c>
      <c r="G578" s="62" t="s">
        <v>5463</v>
      </c>
      <c r="H578" s="116" t="s">
        <v>518</v>
      </c>
      <c r="I578" s="55" t="s">
        <v>6957</v>
      </c>
      <c r="J578" s="71">
        <v>0.6</v>
      </c>
      <c r="K578" s="60">
        <v>471810000</v>
      </c>
      <c r="L578" s="57" t="s">
        <v>3103</v>
      </c>
      <c r="M578" s="57" t="s">
        <v>1736</v>
      </c>
      <c r="N578" s="56" t="s">
        <v>3166</v>
      </c>
      <c r="O578" s="57" t="s">
        <v>1737</v>
      </c>
      <c r="P578" s="57" t="s">
        <v>6316</v>
      </c>
      <c r="Q578" s="57" t="s">
        <v>3167</v>
      </c>
      <c r="R578" s="25">
        <v>796</v>
      </c>
      <c r="S578" s="21" t="s">
        <v>6393</v>
      </c>
      <c r="T578" s="24">
        <v>85</v>
      </c>
      <c r="U578" s="15">
        <v>84</v>
      </c>
      <c r="V578" s="58">
        <v>0</v>
      </c>
      <c r="W578" s="12">
        <f t="shared" ref="W578:W618" si="30">V578*1.12</f>
        <v>0</v>
      </c>
      <c r="X578" s="58"/>
      <c r="Y578" s="57">
        <v>2017</v>
      </c>
      <c r="Z578" s="16" t="s">
        <v>6807</v>
      </c>
      <c r="AA578" s="54"/>
      <c r="AC578" s="308"/>
      <c r="AD578" s="156"/>
    </row>
    <row r="579" spans="2:30" ht="43.5" customHeight="1" x14ac:dyDescent="0.2">
      <c r="B579" s="278" t="s">
        <v>6557</v>
      </c>
      <c r="C579" s="59" t="s">
        <v>2084</v>
      </c>
      <c r="D579" s="55" t="s">
        <v>6912</v>
      </c>
      <c r="E579" s="74" t="s">
        <v>4194</v>
      </c>
      <c r="F579" s="111" t="s">
        <v>5462</v>
      </c>
      <c r="G579" s="62" t="s">
        <v>5463</v>
      </c>
      <c r="H579" s="116" t="s">
        <v>519</v>
      </c>
      <c r="I579" s="55" t="s">
        <v>6957</v>
      </c>
      <c r="J579" s="71">
        <v>0.6</v>
      </c>
      <c r="K579" s="60">
        <v>471810000</v>
      </c>
      <c r="L579" s="57" t="s">
        <v>3103</v>
      </c>
      <c r="M579" s="57" t="s">
        <v>1736</v>
      </c>
      <c r="N579" s="56" t="s">
        <v>3166</v>
      </c>
      <c r="O579" s="57" t="s">
        <v>1737</v>
      </c>
      <c r="P579" s="57" t="s">
        <v>6316</v>
      </c>
      <c r="Q579" s="57" t="s">
        <v>3167</v>
      </c>
      <c r="R579" s="25">
        <v>796</v>
      </c>
      <c r="S579" s="21" t="s">
        <v>6393</v>
      </c>
      <c r="T579" s="24">
        <v>75</v>
      </c>
      <c r="U579" s="15">
        <v>95</v>
      </c>
      <c r="V579" s="58">
        <v>0</v>
      </c>
      <c r="W579" s="12">
        <f t="shared" si="30"/>
        <v>0</v>
      </c>
      <c r="X579" s="58"/>
      <c r="Y579" s="57">
        <v>2017</v>
      </c>
      <c r="Z579" s="16" t="s">
        <v>6807</v>
      </c>
      <c r="AA579" s="54"/>
      <c r="AC579" s="308"/>
      <c r="AD579" s="156"/>
    </row>
    <row r="580" spans="2:30" ht="43.5" customHeight="1" x14ac:dyDescent="0.2">
      <c r="B580" s="278" t="s">
        <v>6557</v>
      </c>
      <c r="C580" s="59" t="s">
        <v>2085</v>
      </c>
      <c r="D580" s="55" t="s">
        <v>6912</v>
      </c>
      <c r="E580" s="72" t="s">
        <v>4195</v>
      </c>
      <c r="F580" s="111" t="s">
        <v>5865</v>
      </c>
      <c r="G580" s="62" t="s">
        <v>5866</v>
      </c>
      <c r="H580" s="115" t="s">
        <v>520</v>
      </c>
      <c r="I580" s="55" t="s">
        <v>6957</v>
      </c>
      <c r="J580" s="71">
        <v>0.6</v>
      </c>
      <c r="K580" s="60">
        <v>471810000</v>
      </c>
      <c r="L580" s="57" t="s">
        <v>3103</v>
      </c>
      <c r="M580" s="57" t="s">
        <v>1736</v>
      </c>
      <c r="N580" s="56" t="s">
        <v>3166</v>
      </c>
      <c r="O580" s="57" t="s">
        <v>1737</v>
      </c>
      <c r="P580" s="57" t="s">
        <v>6316</v>
      </c>
      <c r="Q580" s="57" t="s">
        <v>3167</v>
      </c>
      <c r="R580" s="205" t="s">
        <v>6399</v>
      </c>
      <c r="S580" s="65" t="s">
        <v>6400</v>
      </c>
      <c r="T580" s="24">
        <v>505</v>
      </c>
      <c r="U580" s="15">
        <v>150</v>
      </c>
      <c r="V580" s="58">
        <f>T580*U580</f>
        <v>75750</v>
      </c>
      <c r="W580" s="12">
        <f t="shared" si="30"/>
        <v>84840.000000000015</v>
      </c>
      <c r="X580" s="58"/>
      <c r="Y580" s="57">
        <v>2017</v>
      </c>
      <c r="Z580" s="55"/>
      <c r="AA580" s="54"/>
      <c r="AC580" s="308"/>
      <c r="AD580" s="156"/>
    </row>
    <row r="581" spans="2:30" ht="43.5" customHeight="1" x14ac:dyDescent="0.2">
      <c r="B581" s="278" t="s">
        <v>6557</v>
      </c>
      <c r="C581" s="59" t="s">
        <v>2086</v>
      </c>
      <c r="D581" s="55" t="s">
        <v>6912</v>
      </c>
      <c r="E581" s="72" t="s">
        <v>4196</v>
      </c>
      <c r="F581" s="111" t="s">
        <v>5867</v>
      </c>
      <c r="G581" s="62" t="s">
        <v>5868</v>
      </c>
      <c r="H581" s="115" t="s">
        <v>521</v>
      </c>
      <c r="I581" s="55" t="s">
        <v>6957</v>
      </c>
      <c r="J581" s="71">
        <v>0.6</v>
      </c>
      <c r="K581" s="60">
        <v>471810000</v>
      </c>
      <c r="L581" s="57" t="s">
        <v>3103</v>
      </c>
      <c r="M581" s="57" t="s">
        <v>1736</v>
      </c>
      <c r="N581" s="56" t="s">
        <v>3166</v>
      </c>
      <c r="O581" s="57" t="s">
        <v>1737</v>
      </c>
      <c r="P581" s="57" t="s">
        <v>6316</v>
      </c>
      <c r="Q581" s="57" t="s">
        <v>3167</v>
      </c>
      <c r="R581" s="205" t="s">
        <v>6399</v>
      </c>
      <c r="S581" s="65" t="s">
        <v>6400</v>
      </c>
      <c r="T581" s="24">
        <v>310</v>
      </c>
      <c r="U581" s="15">
        <v>250</v>
      </c>
      <c r="V581" s="58">
        <f>T581*U581</f>
        <v>77500</v>
      </c>
      <c r="W581" s="12">
        <f t="shared" si="30"/>
        <v>86800.000000000015</v>
      </c>
      <c r="X581" s="58"/>
      <c r="Y581" s="57">
        <v>2017</v>
      </c>
      <c r="Z581" s="55"/>
      <c r="AA581" s="54"/>
      <c r="AC581" s="308"/>
      <c r="AD581" s="156"/>
    </row>
    <row r="582" spans="2:30" ht="43.5" customHeight="1" x14ac:dyDescent="0.2">
      <c r="B582" s="278" t="s">
        <v>6557</v>
      </c>
      <c r="C582" s="59" t="s">
        <v>2087</v>
      </c>
      <c r="D582" s="55" t="s">
        <v>6912</v>
      </c>
      <c r="E582" s="72" t="s">
        <v>4197</v>
      </c>
      <c r="F582" s="111" t="s">
        <v>5865</v>
      </c>
      <c r="G582" s="62" t="s">
        <v>5869</v>
      </c>
      <c r="H582" s="115" t="s">
        <v>522</v>
      </c>
      <c r="I582" s="55" t="s">
        <v>6957</v>
      </c>
      <c r="J582" s="71">
        <v>0.6</v>
      </c>
      <c r="K582" s="60">
        <v>471810000</v>
      </c>
      <c r="L582" s="57" t="s">
        <v>3103</v>
      </c>
      <c r="M582" s="57" t="s">
        <v>1736</v>
      </c>
      <c r="N582" s="56" t="s">
        <v>3166</v>
      </c>
      <c r="O582" s="57" t="s">
        <v>1737</v>
      </c>
      <c r="P582" s="57" t="s">
        <v>6316</v>
      </c>
      <c r="Q582" s="57" t="s">
        <v>3167</v>
      </c>
      <c r="R582" s="205" t="s">
        <v>6399</v>
      </c>
      <c r="S582" s="65" t="s">
        <v>6400</v>
      </c>
      <c r="T582" s="24">
        <v>570</v>
      </c>
      <c r="U582" s="15">
        <v>100</v>
      </c>
      <c r="V582" s="58">
        <f>T582*U582</f>
        <v>57000</v>
      </c>
      <c r="W582" s="12">
        <f t="shared" si="30"/>
        <v>63840.000000000007</v>
      </c>
      <c r="X582" s="58"/>
      <c r="Y582" s="57">
        <v>2017</v>
      </c>
      <c r="Z582" s="55"/>
      <c r="AA582" s="54"/>
      <c r="AC582" s="308"/>
      <c r="AD582" s="156"/>
    </row>
    <row r="583" spans="2:30" ht="43.5" customHeight="1" x14ac:dyDescent="0.2">
      <c r="B583" s="278" t="s">
        <v>6557</v>
      </c>
      <c r="C583" s="59" t="s">
        <v>2088</v>
      </c>
      <c r="D583" s="55" t="s">
        <v>6912</v>
      </c>
      <c r="E583" s="72" t="s">
        <v>4198</v>
      </c>
      <c r="F583" s="111" t="s">
        <v>5870</v>
      </c>
      <c r="G583" s="62" t="s">
        <v>5871</v>
      </c>
      <c r="H583" s="115" t="s">
        <v>523</v>
      </c>
      <c r="I583" s="55" t="s">
        <v>6957</v>
      </c>
      <c r="J583" s="71">
        <v>0.6</v>
      </c>
      <c r="K583" s="60">
        <v>471810000</v>
      </c>
      <c r="L583" s="57" t="s">
        <v>3103</v>
      </c>
      <c r="M583" s="57" t="s">
        <v>1736</v>
      </c>
      <c r="N583" s="56" t="s">
        <v>3166</v>
      </c>
      <c r="O583" s="57" t="s">
        <v>1737</v>
      </c>
      <c r="P583" s="57" t="s">
        <v>6316</v>
      </c>
      <c r="Q583" s="57" t="s">
        <v>3167</v>
      </c>
      <c r="R583" s="205" t="s">
        <v>6399</v>
      </c>
      <c r="S583" s="65" t="s">
        <v>6400</v>
      </c>
      <c r="T583" s="24">
        <v>35</v>
      </c>
      <c r="U583" s="15">
        <v>73.893600000000006</v>
      </c>
      <c r="V583" s="58">
        <f>T583*U583</f>
        <v>2586.2760000000003</v>
      </c>
      <c r="W583" s="12">
        <f t="shared" si="30"/>
        <v>2896.6291200000005</v>
      </c>
      <c r="X583" s="58"/>
      <c r="Y583" s="57">
        <v>2017</v>
      </c>
      <c r="Z583" s="55"/>
      <c r="AA583" s="54"/>
      <c r="AC583" s="308"/>
      <c r="AD583" s="156"/>
    </row>
    <row r="584" spans="2:30" ht="43.5" customHeight="1" x14ac:dyDescent="0.2">
      <c r="B584" s="278" t="s">
        <v>6557</v>
      </c>
      <c r="C584" s="59" t="s">
        <v>2089</v>
      </c>
      <c r="D584" s="55" t="s">
        <v>6912</v>
      </c>
      <c r="E584" s="74" t="s">
        <v>4199</v>
      </c>
      <c r="F584" s="111" t="s">
        <v>5865</v>
      </c>
      <c r="G584" s="26" t="s">
        <v>5872</v>
      </c>
      <c r="H584" s="116" t="s">
        <v>524</v>
      </c>
      <c r="I584" s="55" t="s">
        <v>6957</v>
      </c>
      <c r="J584" s="71">
        <v>0.6</v>
      </c>
      <c r="K584" s="60">
        <v>471810000</v>
      </c>
      <c r="L584" s="57" t="s">
        <v>3103</v>
      </c>
      <c r="M584" s="57" t="s">
        <v>1736</v>
      </c>
      <c r="N584" s="56" t="s">
        <v>3166</v>
      </c>
      <c r="O584" s="57" t="s">
        <v>1737</v>
      </c>
      <c r="P584" s="57" t="s">
        <v>6316</v>
      </c>
      <c r="Q584" s="57" t="s">
        <v>3167</v>
      </c>
      <c r="R584" s="205" t="s">
        <v>6399</v>
      </c>
      <c r="S584" s="65" t="s">
        <v>6400</v>
      </c>
      <c r="T584" s="24">
        <v>58</v>
      </c>
      <c r="U584" s="15">
        <v>69.05</v>
      </c>
      <c r="V584" s="58">
        <v>0</v>
      </c>
      <c r="W584" s="12">
        <f t="shared" si="30"/>
        <v>0</v>
      </c>
      <c r="X584" s="58"/>
      <c r="Y584" s="57">
        <v>2017</v>
      </c>
      <c r="Z584" s="16" t="s">
        <v>6807</v>
      </c>
      <c r="AA584" s="54"/>
      <c r="AC584" s="308"/>
      <c r="AD584" s="156"/>
    </row>
    <row r="585" spans="2:30" ht="43.5" customHeight="1" x14ac:dyDescent="0.2">
      <c r="B585" s="278" t="s">
        <v>6557</v>
      </c>
      <c r="C585" s="59" t="s">
        <v>2090</v>
      </c>
      <c r="D585" s="55" t="s">
        <v>6912</v>
      </c>
      <c r="E585" s="74" t="s">
        <v>4200</v>
      </c>
      <c r="F585" s="111" t="s">
        <v>5865</v>
      </c>
      <c r="G585" s="26" t="s">
        <v>5873</v>
      </c>
      <c r="H585" s="121" t="s">
        <v>525</v>
      </c>
      <c r="I585" s="55" t="s">
        <v>6957</v>
      </c>
      <c r="J585" s="71">
        <v>0.6</v>
      </c>
      <c r="K585" s="60">
        <v>471810000</v>
      </c>
      <c r="L585" s="57" t="s">
        <v>3103</v>
      </c>
      <c r="M585" s="57" t="s">
        <v>1736</v>
      </c>
      <c r="N585" s="56" t="s">
        <v>3166</v>
      </c>
      <c r="O585" s="57" t="s">
        <v>1737</v>
      </c>
      <c r="P585" s="57" t="s">
        <v>6316</v>
      </c>
      <c r="Q585" s="57" t="s">
        <v>3167</v>
      </c>
      <c r="R585" s="205" t="s">
        <v>6399</v>
      </c>
      <c r="S585" s="65" t="s">
        <v>6400</v>
      </c>
      <c r="T585" s="24">
        <v>13</v>
      </c>
      <c r="U585" s="15">
        <v>89.51</v>
      </c>
      <c r="V585" s="58">
        <v>0</v>
      </c>
      <c r="W585" s="12">
        <f t="shared" si="30"/>
        <v>0</v>
      </c>
      <c r="X585" s="58"/>
      <c r="Y585" s="57">
        <v>2017</v>
      </c>
      <c r="Z585" s="16" t="s">
        <v>6807</v>
      </c>
      <c r="AA585" s="54"/>
      <c r="AC585" s="308"/>
      <c r="AD585" s="156"/>
    </row>
    <row r="586" spans="2:30" ht="43.5" customHeight="1" x14ac:dyDescent="0.2">
      <c r="B586" s="278" t="s">
        <v>6557</v>
      </c>
      <c r="C586" s="59" t="s">
        <v>2091</v>
      </c>
      <c r="D586" s="55" t="s">
        <v>6912</v>
      </c>
      <c r="E586" s="72" t="s">
        <v>4196</v>
      </c>
      <c r="F586" s="111" t="s">
        <v>5865</v>
      </c>
      <c r="G586" s="26" t="s">
        <v>5868</v>
      </c>
      <c r="H586" s="115" t="s">
        <v>526</v>
      </c>
      <c r="I586" s="55" t="s">
        <v>6957</v>
      </c>
      <c r="J586" s="71">
        <v>0.6</v>
      </c>
      <c r="K586" s="60">
        <v>471810000</v>
      </c>
      <c r="L586" s="57" t="s">
        <v>3103</v>
      </c>
      <c r="M586" s="57" t="s">
        <v>1736</v>
      </c>
      <c r="N586" s="56" t="s">
        <v>3166</v>
      </c>
      <c r="O586" s="57" t="s">
        <v>1737</v>
      </c>
      <c r="P586" s="57" t="s">
        <v>6316</v>
      </c>
      <c r="Q586" s="57" t="s">
        <v>3167</v>
      </c>
      <c r="R586" s="205" t="s">
        <v>6399</v>
      </c>
      <c r="S586" s="65" t="s">
        <v>6400</v>
      </c>
      <c r="T586" s="24">
        <v>60</v>
      </c>
      <c r="U586" s="15">
        <v>321.40978999999999</v>
      </c>
      <c r="V586" s="58">
        <f>T586*U586</f>
        <v>19284.5874</v>
      </c>
      <c r="W586" s="12">
        <f t="shared" si="30"/>
        <v>21598.737888000003</v>
      </c>
      <c r="X586" s="58"/>
      <c r="Y586" s="57">
        <v>2017</v>
      </c>
      <c r="Z586" s="55"/>
      <c r="AA586" s="54"/>
      <c r="AC586" s="308"/>
      <c r="AD586" s="156"/>
    </row>
    <row r="587" spans="2:30" ht="43.5" customHeight="1" x14ac:dyDescent="0.2">
      <c r="B587" s="278" t="s">
        <v>6557</v>
      </c>
      <c r="C587" s="59" t="s">
        <v>2092</v>
      </c>
      <c r="D587" s="55" t="s">
        <v>6912</v>
      </c>
      <c r="E587" s="82" t="s">
        <v>4201</v>
      </c>
      <c r="F587" s="111" t="s">
        <v>5555</v>
      </c>
      <c r="G587" s="62" t="s">
        <v>5874</v>
      </c>
      <c r="H587" s="116" t="s">
        <v>527</v>
      </c>
      <c r="I587" s="55" t="s">
        <v>6957</v>
      </c>
      <c r="J587" s="71">
        <v>0.6</v>
      </c>
      <c r="K587" s="60">
        <v>471810000</v>
      </c>
      <c r="L587" s="57" t="s">
        <v>3103</v>
      </c>
      <c r="M587" s="57" t="s">
        <v>1736</v>
      </c>
      <c r="N587" s="56" t="s">
        <v>3166</v>
      </c>
      <c r="O587" s="57" t="s">
        <v>1737</v>
      </c>
      <c r="P587" s="57" t="s">
        <v>6316</v>
      </c>
      <c r="Q587" s="57" t="s">
        <v>3167</v>
      </c>
      <c r="R587" s="205" t="s">
        <v>6399</v>
      </c>
      <c r="S587" s="65" t="s">
        <v>6400</v>
      </c>
      <c r="T587" s="24">
        <v>45</v>
      </c>
      <c r="U587" s="15">
        <v>200</v>
      </c>
      <c r="V587" s="58">
        <v>0</v>
      </c>
      <c r="W587" s="12">
        <f t="shared" si="30"/>
        <v>0</v>
      </c>
      <c r="X587" s="58"/>
      <c r="Y587" s="57">
        <v>2017</v>
      </c>
      <c r="Z587" s="16" t="s">
        <v>6807</v>
      </c>
      <c r="AA587" s="54"/>
      <c r="AC587" s="308"/>
      <c r="AD587" s="156"/>
    </row>
    <row r="588" spans="2:30" ht="43.5" customHeight="1" x14ac:dyDescent="0.2">
      <c r="B588" s="278" t="s">
        <v>6557</v>
      </c>
      <c r="C588" s="59" t="s">
        <v>2093</v>
      </c>
      <c r="D588" s="55" t="s">
        <v>6912</v>
      </c>
      <c r="E588" s="74" t="s">
        <v>4166</v>
      </c>
      <c r="F588" s="26" t="s">
        <v>5555</v>
      </c>
      <c r="G588" s="26" t="s">
        <v>5830</v>
      </c>
      <c r="H588" s="116" t="s">
        <v>528</v>
      </c>
      <c r="I588" s="55" t="s">
        <v>6957</v>
      </c>
      <c r="J588" s="71">
        <v>0.6</v>
      </c>
      <c r="K588" s="60">
        <v>471810000</v>
      </c>
      <c r="L588" s="57" t="s">
        <v>3103</v>
      </c>
      <c r="M588" s="57" t="s">
        <v>1736</v>
      </c>
      <c r="N588" s="56" t="s">
        <v>3166</v>
      </c>
      <c r="O588" s="57" t="s">
        <v>1737</v>
      </c>
      <c r="P588" s="57" t="s">
        <v>6316</v>
      </c>
      <c r="Q588" s="57" t="s">
        <v>3167</v>
      </c>
      <c r="R588" s="205" t="s">
        <v>6399</v>
      </c>
      <c r="S588" s="65" t="s">
        <v>6400</v>
      </c>
      <c r="T588" s="24">
        <v>38</v>
      </c>
      <c r="U588" s="15">
        <v>242.25</v>
      </c>
      <c r="V588" s="58">
        <v>0</v>
      </c>
      <c r="W588" s="12">
        <f t="shared" si="30"/>
        <v>0</v>
      </c>
      <c r="X588" s="58"/>
      <c r="Y588" s="57">
        <v>2017</v>
      </c>
      <c r="Z588" s="16" t="s">
        <v>6807</v>
      </c>
      <c r="AA588" s="54"/>
      <c r="AC588" s="308"/>
      <c r="AD588" s="156"/>
    </row>
    <row r="589" spans="2:30" ht="43.5" customHeight="1" x14ac:dyDescent="0.2">
      <c r="B589" s="278" t="s">
        <v>6557</v>
      </c>
      <c r="C589" s="59" t="s">
        <v>2094</v>
      </c>
      <c r="D589" s="55" t="s">
        <v>6912</v>
      </c>
      <c r="E589" s="74" t="s">
        <v>4166</v>
      </c>
      <c r="F589" s="26" t="s">
        <v>5555</v>
      </c>
      <c r="G589" s="26" t="s">
        <v>5830</v>
      </c>
      <c r="H589" s="116" t="s">
        <v>529</v>
      </c>
      <c r="I589" s="55" t="s">
        <v>6957</v>
      </c>
      <c r="J589" s="71">
        <v>0.6</v>
      </c>
      <c r="K589" s="60">
        <v>471810000</v>
      </c>
      <c r="L589" s="57" t="s">
        <v>3103</v>
      </c>
      <c r="M589" s="57" t="s">
        <v>1736</v>
      </c>
      <c r="N589" s="56" t="s">
        <v>3166</v>
      </c>
      <c r="O589" s="57" t="s">
        <v>1737</v>
      </c>
      <c r="P589" s="57" t="s">
        <v>6316</v>
      </c>
      <c r="Q589" s="57" t="s">
        <v>3167</v>
      </c>
      <c r="R589" s="205" t="s">
        <v>6399</v>
      </c>
      <c r="S589" s="65" t="s">
        <v>6400</v>
      </c>
      <c r="T589" s="24">
        <v>70</v>
      </c>
      <c r="U589" s="15">
        <v>242.25</v>
      </c>
      <c r="V589" s="58">
        <v>0</v>
      </c>
      <c r="W589" s="12">
        <f t="shared" si="30"/>
        <v>0</v>
      </c>
      <c r="X589" s="58"/>
      <c r="Y589" s="57">
        <v>2017</v>
      </c>
      <c r="Z589" s="16" t="s">
        <v>6807</v>
      </c>
      <c r="AA589" s="54"/>
      <c r="AC589" s="308"/>
      <c r="AD589" s="156"/>
    </row>
    <row r="590" spans="2:30" ht="43.5" customHeight="1" x14ac:dyDescent="0.2">
      <c r="B590" s="278" t="s">
        <v>6557</v>
      </c>
      <c r="C590" s="59" t="s">
        <v>2095</v>
      </c>
      <c r="D590" s="55" t="s">
        <v>6912</v>
      </c>
      <c r="E590" s="74" t="s">
        <v>4167</v>
      </c>
      <c r="F590" s="26" t="s">
        <v>5555</v>
      </c>
      <c r="G590" s="26" t="s">
        <v>5875</v>
      </c>
      <c r="H590" s="116" t="s">
        <v>530</v>
      </c>
      <c r="I590" s="55" t="s">
        <v>6957</v>
      </c>
      <c r="J590" s="71">
        <v>0.6</v>
      </c>
      <c r="K590" s="60">
        <v>471810000</v>
      </c>
      <c r="L590" s="57" t="s">
        <v>3103</v>
      </c>
      <c r="M590" s="57" t="s">
        <v>1736</v>
      </c>
      <c r="N590" s="56" t="s">
        <v>3166</v>
      </c>
      <c r="O590" s="57" t="s">
        <v>1737</v>
      </c>
      <c r="P590" s="57" t="s">
        <v>6316</v>
      </c>
      <c r="Q590" s="57" t="s">
        <v>3167</v>
      </c>
      <c r="R590" s="205" t="s">
        <v>6399</v>
      </c>
      <c r="S590" s="65" t="s">
        <v>6400</v>
      </c>
      <c r="T590" s="24">
        <v>4</v>
      </c>
      <c r="U590" s="15">
        <v>381.26</v>
      </c>
      <c r="V590" s="58">
        <v>0</v>
      </c>
      <c r="W590" s="12">
        <f t="shared" si="30"/>
        <v>0</v>
      </c>
      <c r="X590" s="58"/>
      <c r="Y590" s="57">
        <v>2017</v>
      </c>
      <c r="Z590" s="16" t="s">
        <v>6807</v>
      </c>
      <c r="AA590" s="54"/>
      <c r="AC590" s="308"/>
      <c r="AD590" s="156"/>
    </row>
    <row r="591" spans="2:30" ht="43.5" customHeight="1" x14ac:dyDescent="0.2">
      <c r="B591" s="278" t="s">
        <v>6557</v>
      </c>
      <c r="C591" s="59" t="s">
        <v>2096</v>
      </c>
      <c r="D591" s="55" t="s">
        <v>6912</v>
      </c>
      <c r="E591" s="72" t="s">
        <v>4196</v>
      </c>
      <c r="F591" s="26" t="s">
        <v>5865</v>
      </c>
      <c r="G591" s="26" t="s">
        <v>5868</v>
      </c>
      <c r="H591" s="27" t="s">
        <v>531</v>
      </c>
      <c r="I591" s="55" t="s">
        <v>6957</v>
      </c>
      <c r="J591" s="71">
        <v>0.6</v>
      </c>
      <c r="K591" s="60">
        <v>471810000</v>
      </c>
      <c r="L591" s="57" t="s">
        <v>3103</v>
      </c>
      <c r="M591" s="57" t="s">
        <v>1736</v>
      </c>
      <c r="N591" s="56" t="s">
        <v>3166</v>
      </c>
      <c r="O591" s="57" t="s">
        <v>1737</v>
      </c>
      <c r="P591" s="57" t="s">
        <v>6316</v>
      </c>
      <c r="Q591" s="57" t="s">
        <v>3167</v>
      </c>
      <c r="R591" s="205" t="s">
        <v>6399</v>
      </c>
      <c r="S591" s="65" t="s">
        <v>6400</v>
      </c>
      <c r="T591" s="24">
        <v>20</v>
      </c>
      <c r="U591" s="15">
        <v>164</v>
      </c>
      <c r="V591" s="58">
        <f>T591*U591</f>
        <v>3280</v>
      </c>
      <c r="W591" s="12">
        <f t="shared" si="30"/>
        <v>3673.6000000000004</v>
      </c>
      <c r="X591" s="58"/>
      <c r="Y591" s="57">
        <v>2017</v>
      </c>
      <c r="Z591" s="55"/>
      <c r="AA591" s="54"/>
      <c r="AC591" s="308"/>
      <c r="AD591" s="156"/>
    </row>
    <row r="592" spans="2:30" ht="43.5" customHeight="1" x14ac:dyDescent="0.2">
      <c r="B592" s="278" t="s">
        <v>6557</v>
      </c>
      <c r="C592" s="59" t="s">
        <v>2097</v>
      </c>
      <c r="D592" s="55" t="s">
        <v>6912</v>
      </c>
      <c r="E592" s="72" t="s">
        <v>4202</v>
      </c>
      <c r="F592" s="26" t="s">
        <v>5876</v>
      </c>
      <c r="G592" s="26" t="s">
        <v>5877</v>
      </c>
      <c r="H592" s="115" t="s">
        <v>532</v>
      </c>
      <c r="I592" s="55" t="s">
        <v>6957</v>
      </c>
      <c r="J592" s="71">
        <v>0.6</v>
      </c>
      <c r="K592" s="60">
        <v>471810000</v>
      </c>
      <c r="L592" s="57" t="s">
        <v>3103</v>
      </c>
      <c r="M592" s="57" t="s">
        <v>1736</v>
      </c>
      <c r="N592" s="56" t="s">
        <v>3166</v>
      </c>
      <c r="O592" s="57" t="s">
        <v>1737</v>
      </c>
      <c r="P592" s="57" t="s">
        <v>6316</v>
      </c>
      <c r="Q592" s="57" t="s">
        <v>3167</v>
      </c>
      <c r="R592" s="25">
        <v>796</v>
      </c>
      <c r="S592" s="21" t="s">
        <v>6393</v>
      </c>
      <c r="T592" s="24">
        <v>2</v>
      </c>
      <c r="U592" s="15">
        <v>287364</v>
      </c>
      <c r="V592" s="58">
        <f>T592*U592</f>
        <v>574728</v>
      </c>
      <c r="W592" s="12">
        <f t="shared" si="30"/>
        <v>643695.3600000001</v>
      </c>
      <c r="X592" s="58"/>
      <c r="Y592" s="57">
        <v>2017</v>
      </c>
      <c r="Z592" s="55"/>
      <c r="AA592" s="54"/>
      <c r="AC592" s="308"/>
      <c r="AD592" s="156"/>
    </row>
    <row r="593" spans="2:30" ht="43.5" customHeight="1" x14ac:dyDescent="0.2">
      <c r="B593" s="278" t="s">
        <v>6557</v>
      </c>
      <c r="C593" s="59" t="s">
        <v>2098</v>
      </c>
      <c r="D593" s="55" t="s">
        <v>6912</v>
      </c>
      <c r="E593" s="74" t="s">
        <v>4203</v>
      </c>
      <c r="F593" s="26" t="s">
        <v>5329</v>
      </c>
      <c r="G593" s="26" t="s">
        <v>5878</v>
      </c>
      <c r="H593" s="116" t="s">
        <v>533</v>
      </c>
      <c r="I593" s="55" t="s">
        <v>6957</v>
      </c>
      <c r="J593" s="71">
        <v>0.6</v>
      </c>
      <c r="K593" s="60">
        <v>471810000</v>
      </c>
      <c r="L593" s="57" t="s">
        <v>3103</v>
      </c>
      <c r="M593" s="57" t="s">
        <v>1736</v>
      </c>
      <c r="N593" s="56" t="s">
        <v>3166</v>
      </c>
      <c r="O593" s="57" t="s">
        <v>1737</v>
      </c>
      <c r="P593" s="57" t="s">
        <v>6316</v>
      </c>
      <c r="Q593" s="57" t="s">
        <v>3167</v>
      </c>
      <c r="R593" s="25">
        <v>796</v>
      </c>
      <c r="S593" s="21" t="s">
        <v>6393</v>
      </c>
      <c r="T593" s="24">
        <v>304</v>
      </c>
      <c r="U593" s="15">
        <v>1208.05</v>
      </c>
      <c r="V593" s="58">
        <v>0</v>
      </c>
      <c r="W593" s="12">
        <f t="shared" si="30"/>
        <v>0</v>
      </c>
      <c r="X593" s="58"/>
      <c r="Y593" s="57">
        <v>2017</v>
      </c>
      <c r="Z593" s="16" t="s">
        <v>6807</v>
      </c>
      <c r="AA593" s="54"/>
      <c r="AC593" s="308"/>
      <c r="AD593" s="156"/>
    </row>
    <row r="594" spans="2:30" ht="43.5" customHeight="1" x14ac:dyDescent="0.2">
      <c r="B594" s="278" t="s">
        <v>6557</v>
      </c>
      <c r="C594" s="59" t="s">
        <v>6767</v>
      </c>
      <c r="D594" s="55" t="s">
        <v>6912</v>
      </c>
      <c r="E594" s="74" t="s">
        <v>4203</v>
      </c>
      <c r="F594" s="26" t="s">
        <v>5329</v>
      </c>
      <c r="G594" s="26" t="s">
        <v>5878</v>
      </c>
      <c r="H594" s="116" t="s">
        <v>533</v>
      </c>
      <c r="I594" s="55" t="s">
        <v>6957</v>
      </c>
      <c r="J594" s="71">
        <v>0.6</v>
      </c>
      <c r="K594" s="60">
        <v>471810000</v>
      </c>
      <c r="L594" s="57" t="s">
        <v>3103</v>
      </c>
      <c r="M594" s="57" t="s">
        <v>1736</v>
      </c>
      <c r="N594" s="56" t="s">
        <v>3166</v>
      </c>
      <c r="O594" s="57" t="s">
        <v>1737</v>
      </c>
      <c r="P594" s="57" t="s">
        <v>6316</v>
      </c>
      <c r="Q594" s="57" t="s">
        <v>3167</v>
      </c>
      <c r="R594" s="25">
        <v>796</v>
      </c>
      <c r="S594" s="21" t="s">
        <v>6393</v>
      </c>
      <c r="T594" s="24">
        <v>214.5</v>
      </c>
      <c r="U594" s="15">
        <v>1208.05</v>
      </c>
      <c r="V594" s="58">
        <f>T594*U594</f>
        <v>259126.72499999998</v>
      </c>
      <c r="W594" s="12">
        <f t="shared" si="30"/>
        <v>290221.93200000003</v>
      </c>
      <c r="X594" s="58"/>
      <c r="Y594" s="57">
        <v>2017</v>
      </c>
      <c r="Z594" s="55" t="s">
        <v>6943</v>
      </c>
      <c r="AA594" s="54"/>
      <c r="AC594" s="308"/>
      <c r="AD594" s="156"/>
    </row>
    <row r="595" spans="2:30" ht="43.5" customHeight="1" x14ac:dyDescent="0.2">
      <c r="B595" s="278" t="s">
        <v>6557</v>
      </c>
      <c r="C595" s="59" t="s">
        <v>2099</v>
      </c>
      <c r="D595" s="55" t="s">
        <v>6912</v>
      </c>
      <c r="E595" s="65" t="s">
        <v>4205</v>
      </c>
      <c r="F595" s="26" t="s">
        <v>5329</v>
      </c>
      <c r="G595" s="26" t="s">
        <v>5879</v>
      </c>
      <c r="H595" s="116" t="s">
        <v>534</v>
      </c>
      <c r="I595" s="55" t="s">
        <v>6957</v>
      </c>
      <c r="J595" s="71">
        <v>0.6</v>
      </c>
      <c r="K595" s="60">
        <v>471810000</v>
      </c>
      <c r="L595" s="57" t="s">
        <v>3103</v>
      </c>
      <c r="M595" s="57" t="s">
        <v>1736</v>
      </c>
      <c r="N595" s="56" t="s">
        <v>3166</v>
      </c>
      <c r="O595" s="57" t="s">
        <v>1737</v>
      </c>
      <c r="P595" s="57" t="s">
        <v>6316</v>
      </c>
      <c r="Q595" s="57" t="s">
        <v>3167</v>
      </c>
      <c r="R595" s="25">
        <v>796</v>
      </c>
      <c r="S595" s="21" t="s">
        <v>6393</v>
      </c>
      <c r="T595" s="24">
        <v>533</v>
      </c>
      <c r="U595" s="15">
        <v>5794.5</v>
      </c>
      <c r="V595" s="58">
        <v>0</v>
      </c>
      <c r="W595" s="12">
        <f t="shared" si="30"/>
        <v>0</v>
      </c>
      <c r="X595" s="58"/>
      <c r="Y595" s="57">
        <v>2017</v>
      </c>
      <c r="Z595" s="16" t="s">
        <v>6807</v>
      </c>
      <c r="AA595" s="54"/>
      <c r="AC595" s="308"/>
      <c r="AD595" s="156"/>
    </row>
    <row r="596" spans="2:30" ht="43.5" customHeight="1" x14ac:dyDescent="0.2">
      <c r="B596" s="278" t="s">
        <v>6557</v>
      </c>
      <c r="C596" s="59" t="s">
        <v>6768</v>
      </c>
      <c r="D596" s="55" t="s">
        <v>6912</v>
      </c>
      <c r="E596" s="65" t="s">
        <v>4205</v>
      </c>
      <c r="F596" s="26" t="s">
        <v>5329</v>
      </c>
      <c r="G596" s="26" t="s">
        <v>5879</v>
      </c>
      <c r="H596" s="116" t="s">
        <v>534</v>
      </c>
      <c r="I596" s="55" t="s">
        <v>6957</v>
      </c>
      <c r="J596" s="71">
        <v>0.6</v>
      </c>
      <c r="K596" s="60">
        <v>471810000</v>
      </c>
      <c r="L596" s="57" t="s">
        <v>3103</v>
      </c>
      <c r="M596" s="57" t="s">
        <v>1736</v>
      </c>
      <c r="N596" s="56" t="s">
        <v>3166</v>
      </c>
      <c r="O596" s="57" t="s">
        <v>1737</v>
      </c>
      <c r="P596" s="57" t="s">
        <v>6316</v>
      </c>
      <c r="Q596" s="57" t="s">
        <v>3167</v>
      </c>
      <c r="R596" s="25">
        <v>796</v>
      </c>
      <c r="S596" s="21" t="s">
        <v>6393</v>
      </c>
      <c r="T596" s="24">
        <v>406</v>
      </c>
      <c r="U596" s="15">
        <v>5794.5</v>
      </c>
      <c r="V596" s="58">
        <f>T596*U596</f>
        <v>2352567</v>
      </c>
      <c r="W596" s="12">
        <f t="shared" si="30"/>
        <v>2634875.04</v>
      </c>
      <c r="X596" s="58"/>
      <c r="Y596" s="57">
        <v>2017</v>
      </c>
      <c r="Z596" s="55" t="s">
        <v>6943</v>
      </c>
      <c r="AA596" s="54"/>
      <c r="AC596" s="308"/>
      <c r="AD596" s="156"/>
    </row>
    <row r="597" spans="2:30" ht="43.5" customHeight="1" x14ac:dyDescent="0.2">
      <c r="B597" s="278" t="s">
        <v>6557</v>
      </c>
      <c r="C597" s="59" t="s">
        <v>2100</v>
      </c>
      <c r="D597" s="55" t="s">
        <v>6912</v>
      </c>
      <c r="E597" s="65" t="s">
        <v>4204</v>
      </c>
      <c r="F597" s="26" t="s">
        <v>5329</v>
      </c>
      <c r="G597" s="26" t="s">
        <v>5880</v>
      </c>
      <c r="H597" s="116" t="s">
        <v>535</v>
      </c>
      <c r="I597" s="55" t="s">
        <v>6957</v>
      </c>
      <c r="J597" s="71">
        <v>0.6</v>
      </c>
      <c r="K597" s="60">
        <v>471810000</v>
      </c>
      <c r="L597" s="57" t="s">
        <v>3103</v>
      </c>
      <c r="M597" s="57" t="s">
        <v>1736</v>
      </c>
      <c r="N597" s="56" t="s">
        <v>3166</v>
      </c>
      <c r="O597" s="57" t="s">
        <v>1737</v>
      </c>
      <c r="P597" s="57" t="s">
        <v>6316</v>
      </c>
      <c r="Q597" s="57" t="s">
        <v>3167</v>
      </c>
      <c r="R597" s="25">
        <v>796</v>
      </c>
      <c r="S597" s="21" t="s">
        <v>6393</v>
      </c>
      <c r="T597" s="24">
        <v>200</v>
      </c>
      <c r="U597" s="15">
        <v>5794.5</v>
      </c>
      <c r="V597" s="58">
        <v>0</v>
      </c>
      <c r="W597" s="12">
        <f t="shared" si="30"/>
        <v>0</v>
      </c>
      <c r="X597" s="58"/>
      <c r="Y597" s="57">
        <v>2017</v>
      </c>
      <c r="Z597" s="16" t="s">
        <v>6807</v>
      </c>
      <c r="AA597" s="54"/>
      <c r="AC597" s="308"/>
      <c r="AD597" s="156"/>
    </row>
    <row r="598" spans="2:30" ht="43.5" customHeight="1" x14ac:dyDescent="0.2">
      <c r="B598" s="278" t="s">
        <v>6557</v>
      </c>
      <c r="C598" s="59" t="s">
        <v>6769</v>
      </c>
      <c r="D598" s="55" t="s">
        <v>6912</v>
      </c>
      <c r="E598" s="65" t="s">
        <v>4204</v>
      </c>
      <c r="F598" s="26" t="s">
        <v>5329</v>
      </c>
      <c r="G598" s="26" t="s">
        <v>5880</v>
      </c>
      <c r="H598" s="116" t="s">
        <v>535</v>
      </c>
      <c r="I598" s="55" t="s">
        <v>6957</v>
      </c>
      <c r="J598" s="71">
        <v>0.6</v>
      </c>
      <c r="K598" s="60">
        <v>471810000</v>
      </c>
      <c r="L598" s="57" t="s">
        <v>3103</v>
      </c>
      <c r="M598" s="57" t="s">
        <v>1736</v>
      </c>
      <c r="N598" s="56" t="s">
        <v>3166</v>
      </c>
      <c r="O598" s="57" t="s">
        <v>1737</v>
      </c>
      <c r="P598" s="57" t="s">
        <v>6316</v>
      </c>
      <c r="Q598" s="57" t="s">
        <v>3167</v>
      </c>
      <c r="R598" s="25">
        <v>796</v>
      </c>
      <c r="S598" s="21" t="s">
        <v>6393</v>
      </c>
      <c r="T598" s="24">
        <v>132</v>
      </c>
      <c r="U598" s="15">
        <v>5794.5</v>
      </c>
      <c r="V598" s="58">
        <f>T598*U598</f>
        <v>764874</v>
      </c>
      <c r="W598" s="12">
        <f t="shared" si="30"/>
        <v>856658.88000000012</v>
      </c>
      <c r="X598" s="58"/>
      <c r="Y598" s="57">
        <v>2017</v>
      </c>
      <c r="Z598" s="55" t="s">
        <v>6943</v>
      </c>
      <c r="AA598" s="54"/>
      <c r="AC598" s="308"/>
      <c r="AD598" s="156"/>
    </row>
    <row r="599" spans="2:30" ht="43.5" customHeight="1" x14ac:dyDescent="0.2">
      <c r="B599" s="278" t="s">
        <v>6557</v>
      </c>
      <c r="C599" s="59" t="s">
        <v>2101</v>
      </c>
      <c r="D599" s="55" t="s">
        <v>6912</v>
      </c>
      <c r="E599" s="326" t="s">
        <v>4206</v>
      </c>
      <c r="F599" s="26" t="s">
        <v>5881</v>
      </c>
      <c r="G599" s="26" t="s">
        <v>5882</v>
      </c>
      <c r="H599" s="27" t="s">
        <v>536</v>
      </c>
      <c r="I599" s="55" t="s">
        <v>6957</v>
      </c>
      <c r="J599" s="71">
        <v>0.6</v>
      </c>
      <c r="K599" s="60">
        <v>471810000</v>
      </c>
      <c r="L599" s="57" t="s">
        <v>3103</v>
      </c>
      <c r="M599" s="57" t="s">
        <v>1736</v>
      </c>
      <c r="N599" s="56" t="s">
        <v>3166</v>
      </c>
      <c r="O599" s="57" t="s">
        <v>1737</v>
      </c>
      <c r="P599" s="57" t="s">
        <v>6316</v>
      </c>
      <c r="Q599" s="57" t="s">
        <v>3167</v>
      </c>
      <c r="R599" s="25">
        <v>113</v>
      </c>
      <c r="S599" s="21" t="s">
        <v>6395</v>
      </c>
      <c r="T599" s="24">
        <v>245.72</v>
      </c>
      <c r="U599" s="15">
        <v>5050</v>
      </c>
      <c r="V599" s="58">
        <v>0</v>
      </c>
      <c r="W599" s="12">
        <f t="shared" si="30"/>
        <v>0</v>
      </c>
      <c r="X599" s="58"/>
      <c r="Y599" s="57">
        <v>2017</v>
      </c>
      <c r="Z599" s="16" t="s">
        <v>6807</v>
      </c>
      <c r="AA599" s="54"/>
      <c r="AC599" s="308"/>
      <c r="AD599" s="156"/>
    </row>
    <row r="600" spans="2:30" ht="43.5" customHeight="1" x14ac:dyDescent="0.2">
      <c r="B600" s="278" t="s">
        <v>6557</v>
      </c>
      <c r="C600" s="59" t="s">
        <v>6770</v>
      </c>
      <c r="D600" s="55" t="s">
        <v>6912</v>
      </c>
      <c r="E600" s="326" t="s">
        <v>4206</v>
      </c>
      <c r="F600" s="26" t="s">
        <v>5881</v>
      </c>
      <c r="G600" s="26" t="s">
        <v>5882</v>
      </c>
      <c r="H600" s="27" t="s">
        <v>536</v>
      </c>
      <c r="I600" s="55" t="s">
        <v>6957</v>
      </c>
      <c r="J600" s="71">
        <v>0.6</v>
      </c>
      <c r="K600" s="60">
        <v>471810000</v>
      </c>
      <c r="L600" s="57" t="s">
        <v>3103</v>
      </c>
      <c r="M600" s="57" t="s">
        <v>1736</v>
      </c>
      <c r="N600" s="56" t="s">
        <v>3166</v>
      </c>
      <c r="O600" s="57" t="s">
        <v>1737</v>
      </c>
      <c r="P600" s="57" t="s">
        <v>6316</v>
      </c>
      <c r="Q600" s="57" t="s">
        <v>3167</v>
      </c>
      <c r="R600" s="25">
        <v>113</v>
      </c>
      <c r="S600" s="21" t="s">
        <v>6395</v>
      </c>
      <c r="T600" s="24">
        <v>157.72</v>
      </c>
      <c r="U600" s="15">
        <v>5050</v>
      </c>
      <c r="V600" s="58">
        <f>T600*U600</f>
        <v>796486</v>
      </c>
      <c r="W600" s="12">
        <f t="shared" si="30"/>
        <v>892064.32000000007</v>
      </c>
      <c r="X600" s="58"/>
      <c r="Y600" s="57">
        <v>2017</v>
      </c>
      <c r="Z600" s="55" t="s">
        <v>6943</v>
      </c>
      <c r="AA600" s="54"/>
      <c r="AC600" s="308"/>
      <c r="AD600" s="156"/>
    </row>
    <row r="601" spans="2:30" ht="43.5" customHeight="1" x14ac:dyDescent="0.2">
      <c r="B601" s="278" t="s">
        <v>6557</v>
      </c>
      <c r="C601" s="59" t="s">
        <v>2102</v>
      </c>
      <c r="D601" s="55" t="s">
        <v>6912</v>
      </c>
      <c r="E601" s="72" t="s">
        <v>4207</v>
      </c>
      <c r="F601" s="26" t="s">
        <v>5433</v>
      </c>
      <c r="G601" s="26" t="s">
        <v>5434</v>
      </c>
      <c r="H601" s="27" t="s">
        <v>537</v>
      </c>
      <c r="I601" s="260" t="s">
        <v>6956</v>
      </c>
      <c r="J601" s="71">
        <v>0.6</v>
      </c>
      <c r="K601" s="60">
        <v>471810000</v>
      </c>
      <c r="L601" s="57" t="s">
        <v>3103</v>
      </c>
      <c r="M601" s="57" t="s">
        <v>1736</v>
      </c>
      <c r="N601" s="56" t="s">
        <v>3166</v>
      </c>
      <c r="O601" s="57" t="s">
        <v>1737</v>
      </c>
      <c r="P601" s="57" t="s">
        <v>6317</v>
      </c>
      <c r="Q601" s="57" t="s">
        <v>3167</v>
      </c>
      <c r="R601" s="25">
        <v>839</v>
      </c>
      <c r="S601" s="21" t="s">
        <v>6398</v>
      </c>
      <c r="T601" s="24">
        <v>1</v>
      </c>
      <c r="U601" s="15">
        <v>68589305.204000011</v>
      </c>
      <c r="V601" s="58">
        <f>T601*U601</f>
        <v>68589305.204000011</v>
      </c>
      <c r="W601" s="12">
        <f t="shared" si="30"/>
        <v>76820021.82848002</v>
      </c>
      <c r="X601" s="58"/>
      <c r="Y601" s="57">
        <v>2017</v>
      </c>
      <c r="Z601" s="55"/>
      <c r="AA601" s="54"/>
      <c r="AC601" s="308"/>
      <c r="AD601" s="156"/>
    </row>
    <row r="602" spans="2:30" ht="43.5" customHeight="1" x14ac:dyDescent="0.2">
      <c r="B602" s="278" t="s">
        <v>6557</v>
      </c>
      <c r="C602" s="59" t="s">
        <v>2103</v>
      </c>
      <c r="D602" s="55" t="s">
        <v>6912</v>
      </c>
      <c r="E602" s="72" t="s">
        <v>4207</v>
      </c>
      <c r="F602" s="26" t="s">
        <v>5433</v>
      </c>
      <c r="G602" s="26" t="s">
        <v>5434</v>
      </c>
      <c r="H602" s="27" t="s">
        <v>538</v>
      </c>
      <c r="I602" s="260" t="s">
        <v>6956</v>
      </c>
      <c r="J602" s="71">
        <v>0.6</v>
      </c>
      <c r="K602" s="60">
        <v>471810000</v>
      </c>
      <c r="L602" s="57" t="s">
        <v>3103</v>
      </c>
      <c r="M602" s="57" t="s">
        <v>1736</v>
      </c>
      <c r="N602" s="56" t="s">
        <v>3166</v>
      </c>
      <c r="O602" s="57" t="s">
        <v>1737</v>
      </c>
      <c r="P602" s="57" t="s">
        <v>6317</v>
      </c>
      <c r="Q602" s="57" t="s">
        <v>3167</v>
      </c>
      <c r="R602" s="25">
        <v>839</v>
      </c>
      <c r="S602" s="21" t="s">
        <v>6398</v>
      </c>
      <c r="T602" s="24">
        <v>1</v>
      </c>
      <c r="U602" s="15">
        <v>14706397.187999999</v>
      </c>
      <c r="V602" s="58">
        <f>T602*U602</f>
        <v>14706397.187999999</v>
      </c>
      <c r="W602" s="12">
        <f t="shared" si="30"/>
        <v>16471164.85056</v>
      </c>
      <c r="X602" s="58"/>
      <c r="Y602" s="57">
        <v>2017</v>
      </c>
      <c r="Z602" s="55"/>
      <c r="AA602" s="54"/>
      <c r="AC602" s="308"/>
      <c r="AD602" s="156"/>
    </row>
    <row r="603" spans="2:30" ht="43.5" customHeight="1" x14ac:dyDescent="0.2">
      <c r="B603" s="278" t="s">
        <v>6557</v>
      </c>
      <c r="C603" s="59" t="s">
        <v>2104</v>
      </c>
      <c r="D603" s="55" t="s">
        <v>6912</v>
      </c>
      <c r="E603" s="72" t="s">
        <v>4207</v>
      </c>
      <c r="F603" s="26" t="s">
        <v>5433</v>
      </c>
      <c r="G603" s="26" t="s">
        <v>5434</v>
      </c>
      <c r="H603" s="27" t="s">
        <v>539</v>
      </c>
      <c r="I603" s="260" t="s">
        <v>6956</v>
      </c>
      <c r="J603" s="71">
        <v>0.6</v>
      </c>
      <c r="K603" s="60">
        <v>471810000</v>
      </c>
      <c r="L603" s="57" t="s">
        <v>3103</v>
      </c>
      <c r="M603" s="57" t="s">
        <v>1736</v>
      </c>
      <c r="N603" s="56" t="s">
        <v>3166</v>
      </c>
      <c r="O603" s="57" t="s">
        <v>1737</v>
      </c>
      <c r="P603" s="57" t="s">
        <v>6317</v>
      </c>
      <c r="Q603" s="57" t="s">
        <v>3167</v>
      </c>
      <c r="R603" s="25">
        <v>839</v>
      </c>
      <c r="S603" s="21" t="s">
        <v>6398</v>
      </c>
      <c r="T603" s="24">
        <v>1</v>
      </c>
      <c r="U603" s="15">
        <v>12865218.158</v>
      </c>
      <c r="V603" s="58">
        <f>T603*U603</f>
        <v>12865218.158</v>
      </c>
      <c r="W603" s="12">
        <f t="shared" si="30"/>
        <v>14409044.336960001</v>
      </c>
      <c r="X603" s="58"/>
      <c r="Y603" s="57">
        <v>2017</v>
      </c>
      <c r="Z603" s="55"/>
      <c r="AA603" s="54"/>
      <c r="AC603" s="308"/>
      <c r="AD603" s="156"/>
    </row>
    <row r="604" spans="2:30" ht="43.5" customHeight="1" x14ac:dyDescent="0.2">
      <c r="B604" s="278" t="s">
        <v>6557</v>
      </c>
      <c r="C604" s="59" t="s">
        <v>2105</v>
      </c>
      <c r="D604" s="55" t="s">
        <v>6912</v>
      </c>
      <c r="E604" s="74" t="s">
        <v>4208</v>
      </c>
      <c r="F604" s="26" t="s">
        <v>4034</v>
      </c>
      <c r="G604" s="26" t="s">
        <v>5883</v>
      </c>
      <c r="H604" s="115" t="s">
        <v>540</v>
      </c>
      <c r="I604" s="55" t="s">
        <v>6957</v>
      </c>
      <c r="J604" s="71">
        <v>0.6</v>
      </c>
      <c r="K604" s="60">
        <v>471810000</v>
      </c>
      <c r="L604" s="57" t="s">
        <v>3103</v>
      </c>
      <c r="M604" s="57" t="s">
        <v>1736</v>
      </c>
      <c r="N604" s="56" t="s">
        <v>3166</v>
      </c>
      <c r="O604" s="57" t="s">
        <v>1737</v>
      </c>
      <c r="P604" s="57" t="s">
        <v>6316</v>
      </c>
      <c r="Q604" s="57" t="s">
        <v>3167</v>
      </c>
      <c r="R604" s="205" t="s">
        <v>6399</v>
      </c>
      <c r="S604" s="65" t="s">
        <v>6400</v>
      </c>
      <c r="T604" s="24">
        <v>410</v>
      </c>
      <c r="U604" s="15">
        <v>877.5</v>
      </c>
      <c r="V604" s="58">
        <v>0</v>
      </c>
      <c r="W604" s="12">
        <f t="shared" si="30"/>
        <v>0</v>
      </c>
      <c r="X604" s="58"/>
      <c r="Y604" s="57">
        <v>2017</v>
      </c>
      <c r="Z604" s="16" t="s">
        <v>6807</v>
      </c>
      <c r="AA604" s="54"/>
      <c r="AC604" s="308"/>
      <c r="AD604" s="156"/>
    </row>
    <row r="605" spans="2:30" ht="43.5" customHeight="1" x14ac:dyDescent="0.2">
      <c r="B605" s="278" t="s">
        <v>6557</v>
      </c>
      <c r="C605" s="59" t="s">
        <v>6771</v>
      </c>
      <c r="D605" s="55" t="s">
        <v>6912</v>
      </c>
      <c r="E605" s="74" t="s">
        <v>4208</v>
      </c>
      <c r="F605" s="26" t="s">
        <v>4034</v>
      </c>
      <c r="G605" s="26" t="s">
        <v>5883</v>
      </c>
      <c r="H605" s="115" t="s">
        <v>540</v>
      </c>
      <c r="I605" s="55" t="s">
        <v>6957</v>
      </c>
      <c r="J605" s="71">
        <v>0.6</v>
      </c>
      <c r="K605" s="60">
        <v>471810000</v>
      </c>
      <c r="L605" s="57" t="s">
        <v>3103</v>
      </c>
      <c r="M605" s="57" t="s">
        <v>1736</v>
      </c>
      <c r="N605" s="56" t="s">
        <v>3166</v>
      </c>
      <c r="O605" s="57" t="s">
        <v>1737</v>
      </c>
      <c r="P605" s="57" t="s">
        <v>6316</v>
      </c>
      <c r="Q605" s="57" t="s">
        <v>3167</v>
      </c>
      <c r="R605" s="205" t="s">
        <v>6399</v>
      </c>
      <c r="S605" s="65" t="s">
        <v>6400</v>
      </c>
      <c r="T605" s="24">
        <v>370</v>
      </c>
      <c r="U605" s="15">
        <v>877.5</v>
      </c>
      <c r="V605" s="58">
        <f>T605*U605</f>
        <v>324675</v>
      </c>
      <c r="W605" s="12">
        <f t="shared" si="30"/>
        <v>363636.00000000006</v>
      </c>
      <c r="X605" s="58"/>
      <c r="Y605" s="57">
        <v>2017</v>
      </c>
      <c r="Z605" s="55" t="s">
        <v>6943</v>
      </c>
      <c r="AA605" s="54"/>
      <c r="AC605" s="308"/>
      <c r="AD605" s="156"/>
    </row>
    <row r="606" spans="2:30" ht="43.5" customHeight="1" x14ac:dyDescent="0.2">
      <c r="B606" s="278" t="s">
        <v>6557</v>
      </c>
      <c r="C606" s="59" t="s">
        <v>2106</v>
      </c>
      <c r="D606" s="55" t="s">
        <v>6912</v>
      </c>
      <c r="E606" s="74" t="s">
        <v>4209</v>
      </c>
      <c r="F606" s="26" t="s">
        <v>3147</v>
      </c>
      <c r="G606" s="26" t="s">
        <v>5884</v>
      </c>
      <c r="H606" s="116" t="s">
        <v>541</v>
      </c>
      <c r="I606" s="55" t="s">
        <v>6957</v>
      </c>
      <c r="J606" s="71">
        <v>0.6</v>
      </c>
      <c r="K606" s="60">
        <v>471810000</v>
      </c>
      <c r="L606" s="57" t="s">
        <v>3103</v>
      </c>
      <c r="M606" s="57" t="s">
        <v>1736</v>
      </c>
      <c r="N606" s="56" t="s">
        <v>3166</v>
      </c>
      <c r="O606" s="57" t="s">
        <v>1737</v>
      </c>
      <c r="P606" s="57" t="s">
        <v>6316</v>
      </c>
      <c r="Q606" s="57" t="s">
        <v>3167</v>
      </c>
      <c r="R606" s="205" t="s">
        <v>6399</v>
      </c>
      <c r="S606" s="65" t="s">
        <v>6400</v>
      </c>
      <c r="T606" s="24">
        <v>101.85599999999999</v>
      </c>
      <c r="U606" s="15">
        <v>2949.6</v>
      </c>
      <c r="V606" s="58">
        <f>T606*U606</f>
        <v>300434.45759999997</v>
      </c>
      <c r="W606" s="12">
        <f t="shared" si="30"/>
        <v>336486.592512</v>
      </c>
      <c r="X606" s="58"/>
      <c r="Y606" s="57">
        <v>2017</v>
      </c>
      <c r="Z606" s="55"/>
      <c r="AA606" s="54"/>
      <c r="AC606" s="308"/>
      <c r="AD606" s="156"/>
    </row>
    <row r="607" spans="2:30" ht="43.5" customHeight="1" x14ac:dyDescent="0.2">
      <c r="B607" s="278" t="s">
        <v>6557</v>
      </c>
      <c r="C607" s="59" t="s">
        <v>2107</v>
      </c>
      <c r="D607" s="55" t="s">
        <v>6912</v>
      </c>
      <c r="E607" s="74" t="s">
        <v>4210</v>
      </c>
      <c r="F607" s="26" t="s">
        <v>3147</v>
      </c>
      <c r="G607" s="26" t="s">
        <v>5885</v>
      </c>
      <c r="H607" s="116" t="s">
        <v>542</v>
      </c>
      <c r="I607" s="55" t="s">
        <v>6957</v>
      </c>
      <c r="J607" s="71">
        <v>0.6</v>
      </c>
      <c r="K607" s="60">
        <v>471810000</v>
      </c>
      <c r="L607" s="57" t="s">
        <v>3103</v>
      </c>
      <c r="M607" s="57" t="s">
        <v>1736</v>
      </c>
      <c r="N607" s="56" t="s">
        <v>3166</v>
      </c>
      <c r="O607" s="57" t="s">
        <v>1737</v>
      </c>
      <c r="P607" s="57" t="s">
        <v>6316</v>
      </c>
      <c r="Q607" s="57" t="s">
        <v>3167</v>
      </c>
      <c r="R607" s="205" t="s">
        <v>6399</v>
      </c>
      <c r="S607" s="65" t="s">
        <v>6400</v>
      </c>
      <c r="T607" s="24">
        <v>50.591999999999999</v>
      </c>
      <c r="U607" s="15">
        <v>3594.89</v>
      </c>
      <c r="V607" s="58">
        <f>T607*U607</f>
        <v>181872.67487999998</v>
      </c>
      <c r="W607" s="12">
        <f t="shared" si="30"/>
        <v>203697.3958656</v>
      </c>
      <c r="X607" s="58"/>
      <c r="Y607" s="57">
        <v>2017</v>
      </c>
      <c r="Z607" s="55"/>
      <c r="AA607" s="54"/>
      <c r="AC607" s="308"/>
      <c r="AD607" s="156"/>
    </row>
    <row r="608" spans="2:30" ht="43.5" customHeight="1" x14ac:dyDescent="0.2">
      <c r="B608" s="278" t="s">
        <v>6557</v>
      </c>
      <c r="C608" s="59" t="s">
        <v>2108</v>
      </c>
      <c r="D608" s="55" t="s">
        <v>6912</v>
      </c>
      <c r="E608" s="74" t="s">
        <v>4210</v>
      </c>
      <c r="F608" s="26" t="s">
        <v>3147</v>
      </c>
      <c r="G608" s="26" t="s">
        <v>5885</v>
      </c>
      <c r="H608" s="116" t="s">
        <v>543</v>
      </c>
      <c r="I608" s="260" t="s">
        <v>6956</v>
      </c>
      <c r="J608" s="71">
        <v>0.6</v>
      </c>
      <c r="K608" s="60">
        <v>471810000</v>
      </c>
      <c r="L608" s="57" t="s">
        <v>3103</v>
      </c>
      <c r="M608" s="57" t="s">
        <v>1736</v>
      </c>
      <c r="N608" s="56" t="s">
        <v>3166</v>
      </c>
      <c r="O608" s="57" t="s">
        <v>1737</v>
      </c>
      <c r="P608" s="57" t="s">
        <v>1736</v>
      </c>
      <c r="Q608" s="57" t="s">
        <v>3167</v>
      </c>
      <c r="R608" s="205" t="s">
        <v>6399</v>
      </c>
      <c r="S608" s="65" t="s">
        <v>6400</v>
      </c>
      <c r="T608" s="24">
        <v>1246.56</v>
      </c>
      <c r="U608" s="15">
        <v>4244.01</v>
      </c>
      <c r="V608" s="58">
        <v>0</v>
      </c>
      <c r="W608" s="12">
        <f t="shared" si="30"/>
        <v>0</v>
      </c>
      <c r="X608" s="58"/>
      <c r="Y608" s="57">
        <v>2017</v>
      </c>
      <c r="Z608" s="16" t="s">
        <v>6807</v>
      </c>
      <c r="AA608" s="54"/>
      <c r="AC608" s="308"/>
      <c r="AD608" s="156"/>
    </row>
    <row r="609" spans="2:30" ht="43.5" customHeight="1" x14ac:dyDescent="0.2">
      <c r="B609" s="278" t="s">
        <v>6557</v>
      </c>
      <c r="C609" s="59" t="s">
        <v>6581</v>
      </c>
      <c r="D609" s="55" t="s">
        <v>6912</v>
      </c>
      <c r="E609" s="74" t="s">
        <v>4210</v>
      </c>
      <c r="F609" s="26" t="s">
        <v>3147</v>
      </c>
      <c r="G609" s="26" t="s">
        <v>5885</v>
      </c>
      <c r="H609" s="116" t="s">
        <v>543</v>
      </c>
      <c r="I609" s="260" t="s">
        <v>6956</v>
      </c>
      <c r="J609" s="71">
        <v>0.6</v>
      </c>
      <c r="K609" s="60">
        <v>471810000</v>
      </c>
      <c r="L609" s="57" t="s">
        <v>3103</v>
      </c>
      <c r="M609" s="57" t="s">
        <v>6316</v>
      </c>
      <c r="N609" s="56" t="s">
        <v>3166</v>
      </c>
      <c r="O609" s="57" t="s">
        <v>1737</v>
      </c>
      <c r="P609" s="57" t="s">
        <v>6317</v>
      </c>
      <c r="Q609" s="57" t="s">
        <v>3167</v>
      </c>
      <c r="R609" s="205" t="s">
        <v>6399</v>
      </c>
      <c r="S609" s="65" t="s">
        <v>6400</v>
      </c>
      <c r="T609" s="24">
        <v>831.04</v>
      </c>
      <c r="U609" s="15">
        <v>4244.01</v>
      </c>
      <c r="V609" s="58">
        <f>T609*U609</f>
        <v>3526942.0704000001</v>
      </c>
      <c r="W609" s="12">
        <f t="shared" si="30"/>
        <v>3950175.1188480007</v>
      </c>
      <c r="X609" s="58"/>
      <c r="Y609" s="57">
        <v>2017</v>
      </c>
      <c r="Z609" s="55" t="s">
        <v>6943</v>
      </c>
      <c r="AA609" s="54"/>
      <c r="AC609" s="308"/>
      <c r="AD609" s="156"/>
    </row>
    <row r="610" spans="2:30" ht="43.5" customHeight="1" x14ac:dyDescent="0.2">
      <c r="B610" s="278" t="s">
        <v>6557</v>
      </c>
      <c r="C610" s="59" t="s">
        <v>2109</v>
      </c>
      <c r="D610" s="55" t="s">
        <v>6912</v>
      </c>
      <c r="E610" s="74" t="s">
        <v>4211</v>
      </c>
      <c r="F610" s="26" t="s">
        <v>3147</v>
      </c>
      <c r="G610" s="26" t="s">
        <v>5886</v>
      </c>
      <c r="H610" s="116" t="s">
        <v>544</v>
      </c>
      <c r="I610" s="55" t="s">
        <v>6957</v>
      </c>
      <c r="J610" s="71">
        <v>0.6</v>
      </c>
      <c r="K610" s="60">
        <v>471810000</v>
      </c>
      <c r="L610" s="57" t="s">
        <v>3103</v>
      </c>
      <c r="M610" s="57" t="s">
        <v>1736</v>
      </c>
      <c r="N610" s="56" t="s">
        <v>3166</v>
      </c>
      <c r="O610" s="57" t="s">
        <v>1737</v>
      </c>
      <c r="P610" s="57" t="s">
        <v>6316</v>
      </c>
      <c r="Q610" s="57" t="s">
        <v>3167</v>
      </c>
      <c r="R610" s="205" t="s">
        <v>6399</v>
      </c>
      <c r="S610" s="65" t="s">
        <v>6400</v>
      </c>
      <c r="T610" s="24">
        <v>363.536</v>
      </c>
      <c r="U610" s="15">
        <v>5022.79</v>
      </c>
      <c r="V610" s="58">
        <f>T610*U610</f>
        <v>1825964.98544</v>
      </c>
      <c r="W610" s="12">
        <f t="shared" si="30"/>
        <v>2045080.7836928002</v>
      </c>
      <c r="X610" s="58"/>
      <c r="Y610" s="57">
        <v>2017</v>
      </c>
      <c r="Z610" s="55"/>
      <c r="AA610" s="54"/>
      <c r="AC610" s="308"/>
      <c r="AD610" s="156"/>
    </row>
    <row r="611" spans="2:30" ht="43.5" customHeight="1" x14ac:dyDescent="0.2">
      <c r="B611" s="278" t="s">
        <v>6557</v>
      </c>
      <c r="C611" s="59" t="s">
        <v>2110</v>
      </c>
      <c r="D611" s="55" t="s">
        <v>6912</v>
      </c>
      <c r="E611" s="74" t="s">
        <v>4211</v>
      </c>
      <c r="F611" s="26" t="s">
        <v>3147</v>
      </c>
      <c r="G611" s="26" t="s">
        <v>5886</v>
      </c>
      <c r="H611" s="116" t="s">
        <v>545</v>
      </c>
      <c r="I611" s="55" t="s">
        <v>6957</v>
      </c>
      <c r="J611" s="71">
        <v>0.6</v>
      </c>
      <c r="K611" s="60">
        <v>471810000</v>
      </c>
      <c r="L611" s="57" t="s">
        <v>3103</v>
      </c>
      <c r="M611" s="57" t="s">
        <v>1736</v>
      </c>
      <c r="N611" s="56" t="s">
        <v>3166</v>
      </c>
      <c r="O611" s="57" t="s">
        <v>1737</v>
      </c>
      <c r="P611" s="57" t="s">
        <v>6316</v>
      </c>
      <c r="Q611" s="57" t="s">
        <v>3167</v>
      </c>
      <c r="R611" s="205" t="s">
        <v>6399</v>
      </c>
      <c r="S611" s="65" t="s">
        <v>6400</v>
      </c>
      <c r="T611" s="24">
        <v>3.976</v>
      </c>
      <c r="U611" s="15">
        <v>4231.2</v>
      </c>
      <c r="V611" s="58">
        <f>T611*U611</f>
        <v>16823.251199999999</v>
      </c>
      <c r="W611" s="12">
        <f t="shared" si="30"/>
        <v>18842.041344000001</v>
      </c>
      <c r="X611" s="58"/>
      <c r="Y611" s="57">
        <v>2017</v>
      </c>
      <c r="Z611" s="55"/>
      <c r="AA611" s="54"/>
      <c r="AC611" s="308"/>
      <c r="AD611" s="156"/>
    </row>
    <row r="612" spans="2:30" ht="43.5" customHeight="1" x14ac:dyDescent="0.2">
      <c r="B612" s="278" t="s">
        <v>6557</v>
      </c>
      <c r="C612" s="59" t="s">
        <v>2111</v>
      </c>
      <c r="D612" s="55" t="s">
        <v>6912</v>
      </c>
      <c r="E612" s="65" t="s">
        <v>4212</v>
      </c>
      <c r="F612" s="26" t="s">
        <v>5887</v>
      </c>
      <c r="G612" s="26" t="s">
        <v>5888</v>
      </c>
      <c r="H612" s="53" t="s">
        <v>546</v>
      </c>
      <c r="I612" s="55" t="s">
        <v>6957</v>
      </c>
      <c r="J612" s="71">
        <v>0.6</v>
      </c>
      <c r="K612" s="60">
        <v>471810000</v>
      </c>
      <c r="L612" s="57" t="s">
        <v>3103</v>
      </c>
      <c r="M612" s="57" t="s">
        <v>1736</v>
      </c>
      <c r="N612" s="56" t="s">
        <v>3166</v>
      </c>
      <c r="O612" s="57" t="s">
        <v>1737</v>
      </c>
      <c r="P612" s="57" t="s">
        <v>6316</v>
      </c>
      <c r="Q612" s="57" t="s">
        <v>3167</v>
      </c>
      <c r="R612" s="25">
        <v>113</v>
      </c>
      <c r="S612" s="21" t="s">
        <v>6395</v>
      </c>
      <c r="T612" s="24">
        <v>45.9</v>
      </c>
      <c r="U612" s="15">
        <v>12354.06</v>
      </c>
      <c r="V612" s="58">
        <v>0</v>
      </c>
      <c r="W612" s="12">
        <f t="shared" si="30"/>
        <v>0</v>
      </c>
      <c r="X612" s="58"/>
      <c r="Y612" s="57">
        <v>2017</v>
      </c>
      <c r="Z612" s="16" t="s">
        <v>6807</v>
      </c>
      <c r="AA612" s="54"/>
      <c r="AC612" s="308"/>
      <c r="AD612" s="156"/>
    </row>
    <row r="613" spans="2:30" ht="43.5" customHeight="1" x14ac:dyDescent="0.2">
      <c r="B613" s="278" t="s">
        <v>6557</v>
      </c>
      <c r="C613" s="59" t="s">
        <v>6772</v>
      </c>
      <c r="D613" s="55" t="s">
        <v>6912</v>
      </c>
      <c r="E613" s="65" t="s">
        <v>4212</v>
      </c>
      <c r="F613" s="26" t="s">
        <v>5887</v>
      </c>
      <c r="G613" s="26" t="s">
        <v>5888</v>
      </c>
      <c r="H613" s="53" t="s">
        <v>546</v>
      </c>
      <c r="I613" s="55" t="s">
        <v>6957</v>
      </c>
      <c r="J613" s="71">
        <v>0.6</v>
      </c>
      <c r="K613" s="60">
        <v>471810000</v>
      </c>
      <c r="L613" s="57" t="s">
        <v>3103</v>
      </c>
      <c r="M613" s="57" t="s">
        <v>1736</v>
      </c>
      <c r="N613" s="56" t="s">
        <v>3166</v>
      </c>
      <c r="O613" s="57" t="s">
        <v>1737</v>
      </c>
      <c r="P613" s="57" t="s">
        <v>6316</v>
      </c>
      <c r="Q613" s="57" t="s">
        <v>3167</v>
      </c>
      <c r="R613" s="25">
        <v>113</v>
      </c>
      <c r="S613" s="21" t="s">
        <v>6395</v>
      </c>
      <c r="T613" s="24">
        <v>32.4</v>
      </c>
      <c r="U613" s="15">
        <v>12354.06</v>
      </c>
      <c r="V613" s="58">
        <f>T613*U613</f>
        <v>400271.54399999999</v>
      </c>
      <c r="W613" s="12">
        <f t="shared" si="30"/>
        <v>448304.12928000005</v>
      </c>
      <c r="X613" s="58"/>
      <c r="Y613" s="57">
        <v>2017</v>
      </c>
      <c r="Z613" s="55" t="s">
        <v>6943</v>
      </c>
      <c r="AA613" s="54"/>
      <c r="AC613" s="308"/>
      <c r="AD613" s="156"/>
    </row>
    <row r="614" spans="2:30" ht="43.5" customHeight="1" x14ac:dyDescent="0.2">
      <c r="B614" s="278" t="s">
        <v>6557</v>
      </c>
      <c r="C614" s="59" t="s">
        <v>2112</v>
      </c>
      <c r="D614" s="55" t="s">
        <v>6912</v>
      </c>
      <c r="E614" s="72" t="s">
        <v>4213</v>
      </c>
      <c r="F614" s="26" t="s">
        <v>5666</v>
      </c>
      <c r="G614" s="26" t="s">
        <v>5889</v>
      </c>
      <c r="H614" s="115" t="s">
        <v>547</v>
      </c>
      <c r="I614" s="55" t="s">
        <v>6957</v>
      </c>
      <c r="J614" s="71">
        <v>0.6</v>
      </c>
      <c r="K614" s="60">
        <v>471810000</v>
      </c>
      <c r="L614" s="57" t="s">
        <v>3103</v>
      </c>
      <c r="M614" s="57" t="s">
        <v>1736</v>
      </c>
      <c r="N614" s="56" t="s">
        <v>3166</v>
      </c>
      <c r="O614" s="57" t="s">
        <v>1737</v>
      </c>
      <c r="P614" s="57" t="s">
        <v>6316</v>
      </c>
      <c r="Q614" s="57" t="s">
        <v>3167</v>
      </c>
      <c r="R614" s="205" t="s">
        <v>6397</v>
      </c>
      <c r="S614" s="75" t="s">
        <v>6396</v>
      </c>
      <c r="T614" s="24">
        <v>377.20000000000005</v>
      </c>
      <c r="U614" s="15">
        <v>4194</v>
      </c>
      <c r="V614" s="58">
        <f>T614*U614</f>
        <v>1581976.8000000003</v>
      </c>
      <c r="W614" s="12">
        <f t="shared" si="30"/>
        <v>1771814.0160000005</v>
      </c>
      <c r="X614" s="58"/>
      <c r="Y614" s="57">
        <v>2017</v>
      </c>
      <c r="Z614" s="55"/>
      <c r="AA614" s="54"/>
      <c r="AC614" s="308"/>
      <c r="AD614" s="156"/>
    </row>
    <row r="615" spans="2:30" ht="43.5" customHeight="1" x14ac:dyDescent="0.2">
      <c r="B615" s="278" t="s">
        <v>6557</v>
      </c>
      <c r="C615" s="59" t="s">
        <v>2113</v>
      </c>
      <c r="D615" s="55" t="s">
        <v>6912</v>
      </c>
      <c r="E615" s="72" t="s">
        <v>4213</v>
      </c>
      <c r="F615" s="26" t="s">
        <v>5666</v>
      </c>
      <c r="G615" s="26" t="s">
        <v>5889</v>
      </c>
      <c r="H615" s="115" t="s">
        <v>548</v>
      </c>
      <c r="I615" s="55" t="s">
        <v>6957</v>
      </c>
      <c r="J615" s="71">
        <v>0.6</v>
      </c>
      <c r="K615" s="60">
        <v>471810000</v>
      </c>
      <c r="L615" s="57" t="s">
        <v>3103</v>
      </c>
      <c r="M615" s="57" t="s">
        <v>1736</v>
      </c>
      <c r="N615" s="56" t="s">
        <v>3166</v>
      </c>
      <c r="O615" s="57" t="s">
        <v>1737</v>
      </c>
      <c r="P615" s="57" t="s">
        <v>6316</v>
      </c>
      <c r="Q615" s="57" t="s">
        <v>3167</v>
      </c>
      <c r="R615" s="205" t="s">
        <v>6397</v>
      </c>
      <c r="S615" s="75" t="s">
        <v>6396</v>
      </c>
      <c r="T615" s="24">
        <v>12.5</v>
      </c>
      <c r="U615" s="15">
        <v>9000</v>
      </c>
      <c r="V615" s="58">
        <f>T615*U615</f>
        <v>112500</v>
      </c>
      <c r="W615" s="12">
        <f t="shared" si="30"/>
        <v>126000.00000000001</v>
      </c>
      <c r="X615" s="58"/>
      <c r="Y615" s="57">
        <v>2017</v>
      </c>
      <c r="Z615" s="55"/>
      <c r="AA615" s="54"/>
      <c r="AC615" s="308"/>
      <c r="AD615" s="156"/>
    </row>
    <row r="616" spans="2:30" ht="43.5" customHeight="1" x14ac:dyDescent="0.2">
      <c r="B616" s="278" t="s">
        <v>6557</v>
      </c>
      <c r="C616" s="59" t="s">
        <v>2114</v>
      </c>
      <c r="D616" s="55" t="s">
        <v>6912</v>
      </c>
      <c r="E616" s="78" t="s">
        <v>4214</v>
      </c>
      <c r="F616" s="26" t="s">
        <v>5666</v>
      </c>
      <c r="G616" s="26" t="s">
        <v>5890</v>
      </c>
      <c r="H616" s="53" t="s">
        <v>549</v>
      </c>
      <c r="I616" s="260" t="s">
        <v>6956</v>
      </c>
      <c r="J616" s="71">
        <v>0.6</v>
      </c>
      <c r="K616" s="60">
        <v>471810000</v>
      </c>
      <c r="L616" s="57" t="s">
        <v>3103</v>
      </c>
      <c r="M616" s="57" t="s">
        <v>1736</v>
      </c>
      <c r="N616" s="56" t="s">
        <v>3166</v>
      </c>
      <c r="O616" s="57" t="s">
        <v>1737</v>
      </c>
      <c r="P616" s="57" t="s">
        <v>1736</v>
      </c>
      <c r="Q616" s="57" t="s">
        <v>3167</v>
      </c>
      <c r="R616" s="205" t="s">
        <v>6397</v>
      </c>
      <c r="S616" s="75" t="s">
        <v>6396</v>
      </c>
      <c r="T616" s="24">
        <v>2189.4</v>
      </c>
      <c r="U616" s="15">
        <v>3943.59</v>
      </c>
      <c r="V616" s="58">
        <v>0</v>
      </c>
      <c r="W616" s="12">
        <f t="shared" si="30"/>
        <v>0</v>
      </c>
      <c r="X616" s="58"/>
      <c r="Y616" s="57">
        <v>2017</v>
      </c>
      <c r="Z616" s="16" t="s">
        <v>6807</v>
      </c>
      <c r="AA616" s="54"/>
      <c r="AC616" s="308"/>
      <c r="AD616" s="156"/>
    </row>
    <row r="617" spans="2:30" ht="43.5" customHeight="1" x14ac:dyDescent="0.2">
      <c r="B617" s="278" t="s">
        <v>6557</v>
      </c>
      <c r="C617" s="59" t="s">
        <v>6582</v>
      </c>
      <c r="D617" s="55" t="s">
        <v>6912</v>
      </c>
      <c r="E617" s="78" t="s">
        <v>4214</v>
      </c>
      <c r="F617" s="26" t="s">
        <v>5666</v>
      </c>
      <c r="G617" s="26" t="s">
        <v>5890</v>
      </c>
      <c r="H617" s="53" t="s">
        <v>549</v>
      </c>
      <c r="I617" s="260" t="s">
        <v>6956</v>
      </c>
      <c r="J617" s="71">
        <v>0.6</v>
      </c>
      <c r="K617" s="60">
        <v>471810000</v>
      </c>
      <c r="L617" s="57" t="s">
        <v>3103</v>
      </c>
      <c r="M617" s="57" t="s">
        <v>6316</v>
      </c>
      <c r="N617" s="56" t="s">
        <v>3166</v>
      </c>
      <c r="O617" s="57" t="s">
        <v>1737</v>
      </c>
      <c r="P617" s="57" t="s">
        <v>6317</v>
      </c>
      <c r="Q617" s="57" t="s">
        <v>3167</v>
      </c>
      <c r="R617" s="205" t="s">
        <v>6397</v>
      </c>
      <c r="S617" s="75" t="s">
        <v>6396</v>
      </c>
      <c r="T617" s="24">
        <v>2164.4</v>
      </c>
      <c r="U617" s="15">
        <v>3943.59</v>
      </c>
      <c r="V617" s="58">
        <v>0</v>
      </c>
      <c r="W617" s="12">
        <f t="shared" si="30"/>
        <v>0</v>
      </c>
      <c r="X617" s="58"/>
      <c r="Y617" s="57">
        <v>2017</v>
      </c>
      <c r="Z617" s="16" t="s">
        <v>6807</v>
      </c>
      <c r="AA617" s="54"/>
      <c r="AC617" s="308"/>
      <c r="AD617" s="156"/>
    </row>
    <row r="618" spans="2:30" ht="43.5" customHeight="1" x14ac:dyDescent="0.2">
      <c r="B618" s="278" t="s">
        <v>6557</v>
      </c>
      <c r="C618" s="59" t="s">
        <v>6773</v>
      </c>
      <c r="D618" s="55" t="s">
        <v>6912</v>
      </c>
      <c r="E618" s="78" t="s">
        <v>4214</v>
      </c>
      <c r="F618" s="26" t="s">
        <v>5666</v>
      </c>
      <c r="G618" s="26" t="s">
        <v>5890</v>
      </c>
      <c r="H618" s="53" t="s">
        <v>549</v>
      </c>
      <c r="I618" s="260" t="s">
        <v>6956</v>
      </c>
      <c r="J618" s="71">
        <v>0.6</v>
      </c>
      <c r="K618" s="60">
        <v>471810000</v>
      </c>
      <c r="L618" s="57" t="s">
        <v>3103</v>
      </c>
      <c r="M618" s="57" t="s">
        <v>6316</v>
      </c>
      <c r="N618" s="56" t="s">
        <v>3166</v>
      </c>
      <c r="O618" s="57" t="s">
        <v>1737</v>
      </c>
      <c r="P618" s="57" t="s">
        <v>6317</v>
      </c>
      <c r="Q618" s="57" t="s">
        <v>3167</v>
      </c>
      <c r="R618" s="205" t="s">
        <v>6397</v>
      </c>
      <c r="S618" s="75" t="s">
        <v>6396</v>
      </c>
      <c r="T618" s="24">
        <v>1849.4</v>
      </c>
      <c r="U618" s="15">
        <v>3943.59</v>
      </c>
      <c r="V618" s="58">
        <f>T618*U618</f>
        <v>7293275.3460000008</v>
      </c>
      <c r="W618" s="12">
        <f t="shared" si="30"/>
        <v>8168468.3875200013</v>
      </c>
      <c r="X618" s="58"/>
      <c r="Y618" s="57">
        <v>2017</v>
      </c>
      <c r="Z618" s="55" t="s">
        <v>6943</v>
      </c>
      <c r="AA618" s="54"/>
      <c r="AC618" s="308"/>
      <c r="AD618" s="156"/>
    </row>
    <row r="619" spans="2:30" ht="43.5" customHeight="1" x14ac:dyDescent="0.2">
      <c r="B619" s="278" t="s">
        <v>6557</v>
      </c>
      <c r="C619" s="59" t="s">
        <v>2115</v>
      </c>
      <c r="D619" s="55" t="s">
        <v>6912</v>
      </c>
      <c r="E619" s="74" t="s">
        <v>1494</v>
      </c>
      <c r="F619" s="26" t="s">
        <v>62</v>
      </c>
      <c r="G619" s="26" t="s">
        <v>5330</v>
      </c>
      <c r="H619" s="111" t="s">
        <v>62</v>
      </c>
      <c r="I619" s="260" t="s">
        <v>6956</v>
      </c>
      <c r="J619" s="71">
        <v>0.6</v>
      </c>
      <c r="K619" s="60">
        <v>471810000</v>
      </c>
      <c r="L619" s="57" t="s">
        <v>3103</v>
      </c>
      <c r="M619" s="57" t="s">
        <v>1736</v>
      </c>
      <c r="N619" s="56" t="s">
        <v>3166</v>
      </c>
      <c r="O619" s="57" t="s">
        <v>1737</v>
      </c>
      <c r="P619" s="57" t="s">
        <v>1736</v>
      </c>
      <c r="Q619" s="57" t="s">
        <v>3167</v>
      </c>
      <c r="R619" s="25">
        <v>113</v>
      </c>
      <c r="S619" s="21" t="s">
        <v>6395</v>
      </c>
      <c r="T619" s="24">
        <v>21127.0676566</v>
      </c>
      <c r="U619" s="15">
        <v>220</v>
      </c>
      <c r="V619" s="58">
        <f>T619*U619</f>
        <v>4647954.8844520003</v>
      </c>
      <c r="W619" s="12">
        <f>V619*1.12</f>
        <v>5205709.4705862412</v>
      </c>
      <c r="X619" s="58"/>
      <c r="Y619" s="57">
        <v>2017</v>
      </c>
      <c r="Z619" s="55"/>
      <c r="AA619" s="54"/>
      <c r="AC619" s="308"/>
      <c r="AD619" s="156"/>
    </row>
    <row r="620" spans="2:30" ht="43.5" customHeight="1" x14ac:dyDescent="0.2">
      <c r="B620" s="278" t="s">
        <v>6557</v>
      </c>
      <c r="C620" s="59" t="s">
        <v>2116</v>
      </c>
      <c r="D620" s="55" t="s">
        <v>6912</v>
      </c>
      <c r="E620" s="74" t="s">
        <v>4215</v>
      </c>
      <c r="F620" s="26" t="s">
        <v>5520</v>
      </c>
      <c r="G620" s="26" t="s">
        <v>5891</v>
      </c>
      <c r="H620" s="116" t="s">
        <v>550</v>
      </c>
      <c r="I620" s="55" t="s">
        <v>6957</v>
      </c>
      <c r="J620" s="71">
        <v>0.6</v>
      </c>
      <c r="K620" s="60">
        <v>471810000</v>
      </c>
      <c r="L620" s="57" t="s">
        <v>3103</v>
      </c>
      <c r="M620" s="57" t="s">
        <v>1736</v>
      </c>
      <c r="N620" s="56" t="s">
        <v>3166</v>
      </c>
      <c r="O620" s="57" t="s">
        <v>1737</v>
      </c>
      <c r="P620" s="57" t="s">
        <v>6316</v>
      </c>
      <c r="Q620" s="57" t="s">
        <v>3167</v>
      </c>
      <c r="R620" s="25">
        <v>839</v>
      </c>
      <c r="S620" s="21" t="s">
        <v>6398</v>
      </c>
      <c r="T620" s="24">
        <v>3</v>
      </c>
      <c r="U620" s="15">
        <v>16666.96</v>
      </c>
      <c r="V620" s="58">
        <v>0</v>
      </c>
      <c r="W620" s="12">
        <f t="shared" ref="W620:W682" si="31">V620*1.12</f>
        <v>0</v>
      </c>
      <c r="X620" s="58"/>
      <c r="Y620" s="57">
        <v>2017</v>
      </c>
      <c r="Z620" s="16" t="s">
        <v>6807</v>
      </c>
      <c r="AA620" s="54"/>
      <c r="AC620" s="308"/>
      <c r="AD620" s="156"/>
    </row>
    <row r="621" spans="2:30" ht="43.5" customHeight="1" x14ac:dyDescent="0.2">
      <c r="B621" s="278" t="s">
        <v>6557</v>
      </c>
      <c r="C621" s="59" t="s">
        <v>2117</v>
      </c>
      <c r="D621" s="55" t="s">
        <v>6912</v>
      </c>
      <c r="E621" s="74" t="s">
        <v>4216</v>
      </c>
      <c r="F621" s="26" t="s">
        <v>5520</v>
      </c>
      <c r="G621" s="26" t="s">
        <v>5892</v>
      </c>
      <c r="H621" s="116" t="s">
        <v>551</v>
      </c>
      <c r="I621" s="55" t="s">
        <v>6957</v>
      </c>
      <c r="J621" s="71">
        <v>0.6</v>
      </c>
      <c r="K621" s="60">
        <v>471810000</v>
      </c>
      <c r="L621" s="57" t="s">
        <v>3103</v>
      </c>
      <c r="M621" s="57" t="s">
        <v>1736</v>
      </c>
      <c r="N621" s="56" t="s">
        <v>3166</v>
      </c>
      <c r="O621" s="57" t="s">
        <v>1737</v>
      </c>
      <c r="P621" s="57" t="s">
        <v>6316</v>
      </c>
      <c r="Q621" s="57" t="s">
        <v>3167</v>
      </c>
      <c r="R621" s="25">
        <v>839</v>
      </c>
      <c r="S621" s="21" t="s">
        <v>6398</v>
      </c>
      <c r="T621" s="24">
        <v>1</v>
      </c>
      <c r="U621" s="15">
        <v>20392.86</v>
      </c>
      <c r="V621" s="58">
        <v>0</v>
      </c>
      <c r="W621" s="12">
        <f t="shared" si="31"/>
        <v>0</v>
      </c>
      <c r="X621" s="58"/>
      <c r="Y621" s="57">
        <v>2017</v>
      </c>
      <c r="Z621" s="16" t="s">
        <v>6807</v>
      </c>
      <c r="AA621" s="54"/>
      <c r="AC621" s="308"/>
      <c r="AD621" s="156"/>
    </row>
    <row r="622" spans="2:30" ht="43.5" customHeight="1" x14ac:dyDescent="0.2">
      <c r="B622" s="278" t="s">
        <v>6557</v>
      </c>
      <c r="C622" s="59" t="s">
        <v>2118</v>
      </c>
      <c r="D622" s="55" t="s">
        <v>6912</v>
      </c>
      <c r="E622" s="74" t="s">
        <v>4217</v>
      </c>
      <c r="F622" s="26" t="s">
        <v>4336</v>
      </c>
      <c r="G622" s="26" t="s">
        <v>5893</v>
      </c>
      <c r="H622" s="116" t="s">
        <v>552</v>
      </c>
      <c r="I622" s="55" t="s">
        <v>6957</v>
      </c>
      <c r="J622" s="71">
        <v>0.6</v>
      </c>
      <c r="K622" s="60">
        <v>471810000</v>
      </c>
      <c r="L622" s="57" t="s">
        <v>3103</v>
      </c>
      <c r="M622" s="57" t="s">
        <v>1736</v>
      </c>
      <c r="N622" s="56" t="s">
        <v>3166</v>
      </c>
      <c r="O622" s="57" t="s">
        <v>1737</v>
      </c>
      <c r="P622" s="57" t="s">
        <v>6316</v>
      </c>
      <c r="Q622" s="57" t="s">
        <v>3167</v>
      </c>
      <c r="R622" s="25">
        <v>839</v>
      </c>
      <c r="S622" s="21" t="s">
        <v>6398</v>
      </c>
      <c r="T622" s="24">
        <v>2</v>
      </c>
      <c r="U622" s="15">
        <v>13137.46</v>
      </c>
      <c r="V622" s="58">
        <v>0</v>
      </c>
      <c r="W622" s="12">
        <f t="shared" si="31"/>
        <v>0</v>
      </c>
      <c r="X622" s="58"/>
      <c r="Y622" s="57">
        <v>2017</v>
      </c>
      <c r="Z622" s="16" t="s">
        <v>6807</v>
      </c>
      <c r="AA622" s="54"/>
      <c r="AC622" s="308"/>
      <c r="AD622" s="156"/>
    </row>
    <row r="623" spans="2:30" ht="43.5" customHeight="1" x14ac:dyDescent="0.2">
      <c r="B623" s="278" t="s">
        <v>6557</v>
      </c>
      <c r="C623" s="59" t="s">
        <v>2119</v>
      </c>
      <c r="D623" s="55" t="s">
        <v>6912</v>
      </c>
      <c r="E623" s="72" t="s">
        <v>4218</v>
      </c>
      <c r="F623" s="26" t="s">
        <v>4336</v>
      </c>
      <c r="G623" s="26" t="s">
        <v>5894</v>
      </c>
      <c r="H623" s="115" t="s">
        <v>553</v>
      </c>
      <c r="I623" s="55" t="s">
        <v>6957</v>
      </c>
      <c r="J623" s="71">
        <v>0.6</v>
      </c>
      <c r="K623" s="60">
        <v>471810000</v>
      </c>
      <c r="L623" s="57" t="s">
        <v>3103</v>
      </c>
      <c r="M623" s="57" t="s">
        <v>1736</v>
      </c>
      <c r="N623" s="56" t="s">
        <v>3166</v>
      </c>
      <c r="O623" s="57" t="s">
        <v>1737</v>
      </c>
      <c r="P623" s="57" t="s">
        <v>6316</v>
      </c>
      <c r="Q623" s="57" t="s">
        <v>3167</v>
      </c>
      <c r="R623" s="25">
        <v>839</v>
      </c>
      <c r="S623" s="21" t="s">
        <v>6398</v>
      </c>
      <c r="T623" s="24">
        <v>4</v>
      </c>
      <c r="U623" s="15">
        <v>52268.58</v>
      </c>
      <c r="V623" s="58">
        <f>T623*U623</f>
        <v>209074.32</v>
      </c>
      <c r="W623" s="12">
        <f t="shared" si="31"/>
        <v>234163.23840000003</v>
      </c>
      <c r="X623" s="58"/>
      <c r="Y623" s="57">
        <v>2017</v>
      </c>
      <c r="Z623" s="55"/>
      <c r="AA623" s="54"/>
      <c r="AC623" s="308"/>
      <c r="AD623" s="156"/>
    </row>
    <row r="624" spans="2:30" ht="43.5" customHeight="1" x14ac:dyDescent="0.2">
      <c r="B624" s="278" t="s">
        <v>6557</v>
      </c>
      <c r="C624" s="59" t="s">
        <v>2120</v>
      </c>
      <c r="D624" s="55" t="s">
        <v>6912</v>
      </c>
      <c r="E624" s="72" t="s">
        <v>4219</v>
      </c>
      <c r="F624" s="26" t="s">
        <v>4336</v>
      </c>
      <c r="G624" s="26" t="s">
        <v>5895</v>
      </c>
      <c r="H624" s="115" t="s">
        <v>554</v>
      </c>
      <c r="I624" s="55" t="s">
        <v>6957</v>
      </c>
      <c r="J624" s="71">
        <v>0.6</v>
      </c>
      <c r="K624" s="60">
        <v>471810000</v>
      </c>
      <c r="L624" s="57" t="s">
        <v>3103</v>
      </c>
      <c r="M624" s="57" t="s">
        <v>1736</v>
      </c>
      <c r="N624" s="56" t="s">
        <v>3166</v>
      </c>
      <c r="O624" s="57" t="s">
        <v>1737</v>
      </c>
      <c r="P624" s="57" t="s">
        <v>6316</v>
      </c>
      <c r="Q624" s="57" t="s">
        <v>3167</v>
      </c>
      <c r="R624" s="25">
        <v>839</v>
      </c>
      <c r="S624" s="21" t="s">
        <v>6398</v>
      </c>
      <c r="T624" s="24">
        <v>1</v>
      </c>
      <c r="U624" s="15">
        <v>64186.170400000003</v>
      </c>
      <c r="V624" s="58">
        <f>T624*U624</f>
        <v>64186.170400000003</v>
      </c>
      <c r="W624" s="12">
        <f t="shared" si="31"/>
        <v>71888.510848000005</v>
      </c>
      <c r="X624" s="58"/>
      <c r="Y624" s="57">
        <v>2017</v>
      </c>
      <c r="Z624" s="55"/>
      <c r="AA624" s="54"/>
      <c r="AC624" s="308"/>
      <c r="AD624" s="156"/>
    </row>
    <row r="625" spans="2:30" ht="43.5" customHeight="1" x14ac:dyDescent="0.2">
      <c r="B625" s="278" t="s">
        <v>6557</v>
      </c>
      <c r="C625" s="59" t="s">
        <v>2121</v>
      </c>
      <c r="D625" s="55" t="s">
        <v>6912</v>
      </c>
      <c r="E625" s="74" t="s">
        <v>4218</v>
      </c>
      <c r="F625" s="26" t="s">
        <v>4336</v>
      </c>
      <c r="G625" s="26" t="s">
        <v>5894</v>
      </c>
      <c r="H625" s="116" t="s">
        <v>555</v>
      </c>
      <c r="I625" s="55" t="s">
        <v>6957</v>
      </c>
      <c r="J625" s="71">
        <v>0.6</v>
      </c>
      <c r="K625" s="60">
        <v>471810000</v>
      </c>
      <c r="L625" s="57" t="s">
        <v>3103</v>
      </c>
      <c r="M625" s="57" t="s">
        <v>1736</v>
      </c>
      <c r="N625" s="56" t="s">
        <v>3166</v>
      </c>
      <c r="O625" s="57" t="s">
        <v>1737</v>
      </c>
      <c r="P625" s="57" t="s">
        <v>6316</v>
      </c>
      <c r="Q625" s="57" t="s">
        <v>3167</v>
      </c>
      <c r="R625" s="25">
        <v>839</v>
      </c>
      <c r="S625" s="21" t="s">
        <v>6398</v>
      </c>
      <c r="T625" s="24">
        <v>10</v>
      </c>
      <c r="U625" s="15">
        <v>52268.58</v>
      </c>
      <c r="V625" s="58">
        <v>0</v>
      </c>
      <c r="W625" s="12">
        <f t="shared" si="31"/>
        <v>0</v>
      </c>
      <c r="X625" s="58"/>
      <c r="Y625" s="57">
        <v>2017</v>
      </c>
      <c r="Z625" s="16" t="s">
        <v>6807</v>
      </c>
      <c r="AA625" s="54"/>
      <c r="AC625" s="308"/>
      <c r="AD625" s="156"/>
    </row>
    <row r="626" spans="2:30" ht="43.5" customHeight="1" x14ac:dyDescent="0.2">
      <c r="B626" s="278" t="s">
        <v>6557</v>
      </c>
      <c r="C626" s="59" t="s">
        <v>2122</v>
      </c>
      <c r="D626" s="55" t="s">
        <v>6912</v>
      </c>
      <c r="E626" s="74" t="s">
        <v>4220</v>
      </c>
      <c r="F626" s="26" t="s">
        <v>4336</v>
      </c>
      <c r="G626" s="26" t="s">
        <v>5896</v>
      </c>
      <c r="H626" s="116" t="s">
        <v>556</v>
      </c>
      <c r="I626" s="55" t="s">
        <v>6957</v>
      </c>
      <c r="J626" s="71">
        <v>0.6</v>
      </c>
      <c r="K626" s="60">
        <v>471810000</v>
      </c>
      <c r="L626" s="57" t="s">
        <v>3103</v>
      </c>
      <c r="M626" s="57" t="s">
        <v>1736</v>
      </c>
      <c r="N626" s="56" t="s">
        <v>3166</v>
      </c>
      <c r="O626" s="57" t="s">
        <v>1737</v>
      </c>
      <c r="P626" s="57" t="s">
        <v>6316</v>
      </c>
      <c r="Q626" s="57" t="s">
        <v>3167</v>
      </c>
      <c r="R626" s="25">
        <v>839</v>
      </c>
      <c r="S626" s="21" t="s">
        <v>6398</v>
      </c>
      <c r="T626" s="24">
        <v>1</v>
      </c>
      <c r="U626" s="15">
        <v>8137.71</v>
      </c>
      <c r="V626" s="58">
        <v>0</v>
      </c>
      <c r="W626" s="12">
        <f t="shared" si="31"/>
        <v>0</v>
      </c>
      <c r="X626" s="58"/>
      <c r="Y626" s="57">
        <v>2017</v>
      </c>
      <c r="Z626" s="16" t="s">
        <v>6807</v>
      </c>
      <c r="AA626" s="54"/>
      <c r="AC626" s="308"/>
      <c r="AD626" s="156"/>
    </row>
    <row r="627" spans="2:30" ht="43.5" customHeight="1" x14ac:dyDescent="0.2">
      <c r="B627" s="278" t="s">
        <v>6557</v>
      </c>
      <c r="C627" s="59" t="s">
        <v>2123</v>
      </c>
      <c r="D627" s="55" t="s">
        <v>6912</v>
      </c>
      <c r="E627" s="74" t="s">
        <v>4221</v>
      </c>
      <c r="F627" s="26" t="s">
        <v>5897</v>
      </c>
      <c r="G627" s="26" t="s">
        <v>5898</v>
      </c>
      <c r="H627" s="116" t="s">
        <v>557</v>
      </c>
      <c r="I627" s="55" t="s">
        <v>6957</v>
      </c>
      <c r="J627" s="71">
        <v>0.6</v>
      </c>
      <c r="K627" s="60">
        <v>471810000</v>
      </c>
      <c r="L627" s="57" t="s">
        <v>3103</v>
      </c>
      <c r="M627" s="57" t="s">
        <v>1736</v>
      </c>
      <c r="N627" s="56" t="s">
        <v>3166</v>
      </c>
      <c r="O627" s="57" t="s">
        <v>1737</v>
      </c>
      <c r="P627" s="57" t="s">
        <v>6316</v>
      </c>
      <c r="Q627" s="57" t="s">
        <v>3167</v>
      </c>
      <c r="R627" s="25">
        <v>796</v>
      </c>
      <c r="S627" s="21" t="s">
        <v>6393</v>
      </c>
      <c r="T627" s="24">
        <v>15</v>
      </c>
      <c r="U627" s="15">
        <v>42500</v>
      </c>
      <c r="V627" s="58">
        <f>T627*U627</f>
        <v>637500</v>
      </c>
      <c r="W627" s="12">
        <f t="shared" si="31"/>
        <v>714000.00000000012</v>
      </c>
      <c r="X627" s="58"/>
      <c r="Y627" s="57">
        <v>2017</v>
      </c>
      <c r="Z627" s="55"/>
      <c r="AA627" s="54"/>
      <c r="AC627" s="308"/>
      <c r="AD627" s="156"/>
    </row>
    <row r="628" spans="2:30" ht="43.5" customHeight="1" x14ac:dyDescent="0.2">
      <c r="B628" s="278" t="s">
        <v>6557</v>
      </c>
      <c r="C628" s="59" t="s">
        <v>2124</v>
      </c>
      <c r="D628" s="55" t="s">
        <v>6912</v>
      </c>
      <c r="E628" s="72" t="s">
        <v>4222</v>
      </c>
      <c r="F628" s="26" t="s">
        <v>5899</v>
      </c>
      <c r="G628" s="26" t="s">
        <v>5900</v>
      </c>
      <c r="H628" s="115" t="s">
        <v>558</v>
      </c>
      <c r="I628" s="55" t="s">
        <v>6957</v>
      </c>
      <c r="J628" s="71">
        <v>0.6</v>
      </c>
      <c r="K628" s="60">
        <v>471810000</v>
      </c>
      <c r="L628" s="57" t="s">
        <v>3103</v>
      </c>
      <c r="M628" s="57" t="s">
        <v>1736</v>
      </c>
      <c r="N628" s="56" t="s">
        <v>3166</v>
      </c>
      <c r="O628" s="57" t="s">
        <v>1737</v>
      </c>
      <c r="P628" s="57" t="s">
        <v>6316</v>
      </c>
      <c r="Q628" s="57" t="s">
        <v>3167</v>
      </c>
      <c r="R628" s="25">
        <v>796</v>
      </c>
      <c r="S628" s="21" t="s">
        <v>6393</v>
      </c>
      <c r="T628" s="24">
        <v>1</v>
      </c>
      <c r="U628" s="15">
        <v>533758.10400000005</v>
      </c>
      <c r="V628" s="58">
        <f>T628*U628</f>
        <v>533758.10400000005</v>
      </c>
      <c r="W628" s="12">
        <f t="shared" si="31"/>
        <v>597809.07648000016</v>
      </c>
      <c r="X628" s="58"/>
      <c r="Y628" s="57">
        <v>2017</v>
      </c>
      <c r="Z628" s="55"/>
      <c r="AA628" s="54"/>
      <c r="AC628" s="308"/>
      <c r="AD628" s="156"/>
    </row>
    <row r="629" spans="2:30" ht="43.5" customHeight="1" x14ac:dyDescent="0.2">
      <c r="B629" s="278" t="s">
        <v>6557</v>
      </c>
      <c r="C629" s="59" t="s">
        <v>2125</v>
      </c>
      <c r="D629" s="55" t="s">
        <v>6912</v>
      </c>
      <c r="E629" s="72" t="s">
        <v>4222</v>
      </c>
      <c r="F629" s="26" t="s">
        <v>5899</v>
      </c>
      <c r="G629" s="26" t="s">
        <v>5900</v>
      </c>
      <c r="H629" s="115" t="s">
        <v>559</v>
      </c>
      <c r="I629" s="55" t="s">
        <v>6957</v>
      </c>
      <c r="J629" s="71">
        <v>0.6</v>
      </c>
      <c r="K629" s="60">
        <v>471810000</v>
      </c>
      <c r="L629" s="57" t="s">
        <v>3103</v>
      </c>
      <c r="M629" s="57" t="s">
        <v>1736</v>
      </c>
      <c r="N629" s="56" t="s">
        <v>3166</v>
      </c>
      <c r="O629" s="57" t="s">
        <v>1737</v>
      </c>
      <c r="P629" s="57" t="s">
        <v>6316</v>
      </c>
      <c r="Q629" s="57" t="s">
        <v>3167</v>
      </c>
      <c r="R629" s="25">
        <v>796</v>
      </c>
      <c r="S629" s="21" t="s">
        <v>6393</v>
      </c>
      <c r="T629" s="24">
        <v>1</v>
      </c>
      <c r="U629" s="15">
        <v>49536.08</v>
      </c>
      <c r="V629" s="58">
        <f>T629*U629</f>
        <v>49536.08</v>
      </c>
      <c r="W629" s="12">
        <f t="shared" si="31"/>
        <v>55480.409600000006</v>
      </c>
      <c r="X629" s="58"/>
      <c r="Y629" s="57">
        <v>2017</v>
      </c>
      <c r="Z629" s="55"/>
      <c r="AA629" s="54"/>
      <c r="AC629" s="308"/>
      <c r="AD629" s="156"/>
    </row>
    <row r="630" spans="2:30" ht="43.5" customHeight="1" x14ac:dyDescent="0.2">
      <c r="B630" s="278" t="s">
        <v>6557</v>
      </c>
      <c r="C630" s="59" t="s">
        <v>2126</v>
      </c>
      <c r="D630" s="55" t="s">
        <v>6912</v>
      </c>
      <c r="E630" s="72" t="s">
        <v>4225</v>
      </c>
      <c r="F630" s="26" t="s">
        <v>4098</v>
      </c>
      <c r="G630" s="26" t="s">
        <v>5901</v>
      </c>
      <c r="H630" s="115" t="s">
        <v>560</v>
      </c>
      <c r="I630" s="55" t="s">
        <v>6957</v>
      </c>
      <c r="J630" s="71">
        <v>0.6</v>
      </c>
      <c r="K630" s="60">
        <v>471810000</v>
      </c>
      <c r="L630" s="57" t="s">
        <v>3103</v>
      </c>
      <c r="M630" s="57" t="s">
        <v>1736</v>
      </c>
      <c r="N630" s="56" t="s">
        <v>3166</v>
      </c>
      <c r="O630" s="57" t="s">
        <v>1737</v>
      </c>
      <c r="P630" s="57" t="s">
        <v>6316</v>
      </c>
      <c r="Q630" s="57" t="s">
        <v>3167</v>
      </c>
      <c r="R630" s="25">
        <v>166</v>
      </c>
      <c r="S630" s="21" t="s">
        <v>6322</v>
      </c>
      <c r="T630" s="24">
        <v>66</v>
      </c>
      <c r="U630" s="15">
        <v>317.55</v>
      </c>
      <c r="V630" s="58">
        <v>0</v>
      </c>
      <c r="W630" s="12">
        <f t="shared" si="31"/>
        <v>0</v>
      </c>
      <c r="X630" s="58"/>
      <c r="Y630" s="57">
        <v>2017</v>
      </c>
      <c r="Z630" s="16" t="s">
        <v>6807</v>
      </c>
      <c r="AA630" s="54"/>
      <c r="AC630" s="308"/>
      <c r="AD630" s="156"/>
    </row>
    <row r="631" spans="2:30" ht="43.5" customHeight="1" x14ac:dyDescent="0.2">
      <c r="B631" s="278" t="s">
        <v>6557</v>
      </c>
      <c r="C631" s="59" t="s">
        <v>6774</v>
      </c>
      <c r="D631" s="55" t="s">
        <v>6912</v>
      </c>
      <c r="E631" s="72" t="s">
        <v>4225</v>
      </c>
      <c r="F631" s="26" t="s">
        <v>4098</v>
      </c>
      <c r="G631" s="26" t="s">
        <v>5901</v>
      </c>
      <c r="H631" s="115" t="s">
        <v>560</v>
      </c>
      <c r="I631" s="55" t="s">
        <v>6957</v>
      </c>
      <c r="J631" s="71">
        <v>0.6</v>
      </c>
      <c r="K631" s="60">
        <v>471810000</v>
      </c>
      <c r="L631" s="57" t="s">
        <v>3103</v>
      </c>
      <c r="M631" s="57" t="s">
        <v>1736</v>
      </c>
      <c r="N631" s="56" t="s">
        <v>3166</v>
      </c>
      <c r="O631" s="57" t="s">
        <v>1737</v>
      </c>
      <c r="P631" s="57" t="s">
        <v>6316</v>
      </c>
      <c r="Q631" s="57" t="s">
        <v>3167</v>
      </c>
      <c r="R631" s="25">
        <v>166</v>
      </c>
      <c r="S631" s="21" t="s">
        <v>6322</v>
      </c>
      <c r="T631" s="24">
        <v>61</v>
      </c>
      <c r="U631" s="15">
        <v>317.55</v>
      </c>
      <c r="V631" s="58">
        <f>T631*U631</f>
        <v>19370.55</v>
      </c>
      <c r="W631" s="12">
        <f t="shared" si="31"/>
        <v>21695.016</v>
      </c>
      <c r="X631" s="58"/>
      <c r="Y631" s="57">
        <v>2017</v>
      </c>
      <c r="Z631" s="55" t="s">
        <v>6943</v>
      </c>
      <c r="AA631" s="54"/>
      <c r="AC631" s="308"/>
      <c r="AD631" s="156"/>
    </row>
    <row r="632" spans="2:30" ht="43.5" customHeight="1" x14ac:dyDescent="0.2">
      <c r="B632" s="278" t="s">
        <v>6557</v>
      </c>
      <c r="C632" s="59" t="s">
        <v>2127</v>
      </c>
      <c r="D632" s="55" t="s">
        <v>6912</v>
      </c>
      <c r="E632" s="72" t="s">
        <v>4223</v>
      </c>
      <c r="F632" s="26" t="s">
        <v>4098</v>
      </c>
      <c r="G632" s="26" t="s">
        <v>4099</v>
      </c>
      <c r="H632" s="115" t="s">
        <v>561</v>
      </c>
      <c r="I632" s="55" t="s">
        <v>6957</v>
      </c>
      <c r="J632" s="71">
        <v>0.6</v>
      </c>
      <c r="K632" s="60">
        <v>471810000</v>
      </c>
      <c r="L632" s="57" t="s">
        <v>3103</v>
      </c>
      <c r="M632" s="57" t="s">
        <v>1736</v>
      </c>
      <c r="N632" s="56" t="s">
        <v>3166</v>
      </c>
      <c r="O632" s="57" t="s">
        <v>1737</v>
      </c>
      <c r="P632" s="57" t="s">
        <v>6316</v>
      </c>
      <c r="Q632" s="57" t="s">
        <v>3167</v>
      </c>
      <c r="R632" s="25">
        <v>796</v>
      </c>
      <c r="S632" s="21" t="s">
        <v>6393</v>
      </c>
      <c r="T632" s="24">
        <v>90</v>
      </c>
      <c r="U632" s="15">
        <v>1500</v>
      </c>
      <c r="V632" s="58">
        <f>T632*U632</f>
        <v>135000</v>
      </c>
      <c r="W632" s="12">
        <f t="shared" si="31"/>
        <v>151200</v>
      </c>
      <c r="X632" s="58"/>
      <c r="Y632" s="57">
        <v>2017</v>
      </c>
      <c r="Z632" s="55"/>
      <c r="AA632" s="54"/>
      <c r="AC632" s="308"/>
      <c r="AD632" s="156"/>
    </row>
    <row r="633" spans="2:30" ht="43.5" customHeight="1" x14ac:dyDescent="0.2">
      <c r="B633" s="278" t="s">
        <v>6557</v>
      </c>
      <c r="C633" s="59" t="s">
        <v>2128</v>
      </c>
      <c r="D633" s="55" t="s">
        <v>6912</v>
      </c>
      <c r="E633" s="72" t="s">
        <v>4224</v>
      </c>
      <c r="F633" s="26" t="s">
        <v>4098</v>
      </c>
      <c r="G633" s="26" t="s">
        <v>5902</v>
      </c>
      <c r="H633" s="27" t="s">
        <v>562</v>
      </c>
      <c r="I633" s="55" t="s">
        <v>6957</v>
      </c>
      <c r="J633" s="71">
        <v>0.6</v>
      </c>
      <c r="K633" s="60">
        <v>471810000</v>
      </c>
      <c r="L633" s="57" t="s">
        <v>3103</v>
      </c>
      <c r="M633" s="57" t="s">
        <v>1736</v>
      </c>
      <c r="N633" s="56" t="s">
        <v>3166</v>
      </c>
      <c r="O633" s="57" t="s">
        <v>1737</v>
      </c>
      <c r="P633" s="57" t="s">
        <v>6316</v>
      </c>
      <c r="Q633" s="57" t="s">
        <v>3167</v>
      </c>
      <c r="R633" s="25">
        <v>166</v>
      </c>
      <c r="S633" s="21" t="s">
        <v>6322</v>
      </c>
      <c r="T633" s="24">
        <v>1610</v>
      </c>
      <c r="U633" s="15">
        <v>54</v>
      </c>
      <c r="V633" s="58">
        <f>T633*U633</f>
        <v>86940</v>
      </c>
      <c r="W633" s="12">
        <f t="shared" si="31"/>
        <v>97372.800000000003</v>
      </c>
      <c r="X633" s="58"/>
      <c r="Y633" s="57">
        <v>2017</v>
      </c>
      <c r="Z633" s="55"/>
      <c r="AA633" s="54"/>
      <c r="AC633" s="308"/>
      <c r="AD633" s="156"/>
    </row>
    <row r="634" spans="2:30" ht="43.5" customHeight="1" x14ac:dyDescent="0.2">
      <c r="B634" s="278" t="s">
        <v>6557</v>
      </c>
      <c r="C634" s="59" t="s">
        <v>2129</v>
      </c>
      <c r="D634" s="55" t="s">
        <v>6912</v>
      </c>
      <c r="E634" s="72" t="s">
        <v>4225</v>
      </c>
      <c r="F634" s="26" t="s">
        <v>4098</v>
      </c>
      <c r="G634" s="26" t="s">
        <v>5901</v>
      </c>
      <c r="H634" s="27" t="s">
        <v>563</v>
      </c>
      <c r="I634" s="55" t="s">
        <v>6957</v>
      </c>
      <c r="J634" s="71">
        <v>0.6</v>
      </c>
      <c r="K634" s="60">
        <v>471810000</v>
      </c>
      <c r="L634" s="57" t="s">
        <v>3103</v>
      </c>
      <c r="M634" s="57" t="s">
        <v>1736</v>
      </c>
      <c r="N634" s="56" t="s">
        <v>3166</v>
      </c>
      <c r="O634" s="57" t="s">
        <v>1737</v>
      </c>
      <c r="P634" s="57" t="s">
        <v>6316</v>
      </c>
      <c r="Q634" s="57" t="s">
        <v>3167</v>
      </c>
      <c r="R634" s="25">
        <v>166</v>
      </c>
      <c r="S634" s="21" t="s">
        <v>6322</v>
      </c>
      <c r="T634" s="24">
        <v>39.5</v>
      </c>
      <c r="U634" s="15">
        <v>1000</v>
      </c>
      <c r="V634" s="58">
        <f>T634*U634</f>
        <v>39500</v>
      </c>
      <c r="W634" s="12">
        <f t="shared" si="31"/>
        <v>44240.000000000007</v>
      </c>
      <c r="X634" s="58"/>
      <c r="Y634" s="57">
        <v>2017</v>
      </c>
      <c r="Z634" s="55"/>
      <c r="AA634" s="54"/>
      <c r="AC634" s="308"/>
      <c r="AD634" s="156"/>
    </row>
    <row r="635" spans="2:30" ht="43.5" customHeight="1" x14ac:dyDescent="0.2">
      <c r="B635" s="278" t="s">
        <v>6557</v>
      </c>
      <c r="C635" s="59" t="s">
        <v>2130</v>
      </c>
      <c r="D635" s="55" t="s">
        <v>6912</v>
      </c>
      <c r="E635" s="72" t="s">
        <v>4224</v>
      </c>
      <c r="F635" s="26" t="s">
        <v>4098</v>
      </c>
      <c r="G635" s="26" t="s">
        <v>5902</v>
      </c>
      <c r="H635" s="27" t="s">
        <v>564</v>
      </c>
      <c r="I635" s="55" t="s">
        <v>6957</v>
      </c>
      <c r="J635" s="71">
        <v>0.6</v>
      </c>
      <c r="K635" s="60">
        <v>471810000</v>
      </c>
      <c r="L635" s="57" t="s">
        <v>3103</v>
      </c>
      <c r="M635" s="57" t="s">
        <v>1736</v>
      </c>
      <c r="N635" s="56" t="s">
        <v>3166</v>
      </c>
      <c r="O635" s="57" t="s">
        <v>1737</v>
      </c>
      <c r="P635" s="57" t="s">
        <v>6316</v>
      </c>
      <c r="Q635" s="57" t="s">
        <v>3167</v>
      </c>
      <c r="R635" s="22">
        <v>112</v>
      </c>
      <c r="S635" s="13" t="s">
        <v>5150</v>
      </c>
      <c r="T635" s="24">
        <v>3</v>
      </c>
      <c r="U635" s="15">
        <v>400</v>
      </c>
      <c r="V635" s="58">
        <f>T635*U635</f>
        <v>1200</v>
      </c>
      <c r="W635" s="12">
        <f t="shared" si="31"/>
        <v>1344.0000000000002</v>
      </c>
      <c r="X635" s="58"/>
      <c r="Y635" s="57">
        <v>2017</v>
      </c>
      <c r="Z635" s="55"/>
      <c r="AA635" s="54"/>
      <c r="AC635" s="308"/>
      <c r="AD635" s="156"/>
    </row>
    <row r="636" spans="2:30" ht="43.5" customHeight="1" x14ac:dyDescent="0.2">
      <c r="B636" s="278" t="s">
        <v>6557</v>
      </c>
      <c r="C636" s="59" t="s">
        <v>2131</v>
      </c>
      <c r="D636" s="55" t="s">
        <v>6912</v>
      </c>
      <c r="E636" s="74" t="s">
        <v>4224</v>
      </c>
      <c r="F636" s="26" t="s">
        <v>4098</v>
      </c>
      <c r="G636" s="26" t="s">
        <v>5902</v>
      </c>
      <c r="H636" s="115" t="s">
        <v>565</v>
      </c>
      <c r="I636" s="55" t="s">
        <v>6957</v>
      </c>
      <c r="J636" s="71">
        <v>0.6</v>
      </c>
      <c r="K636" s="60">
        <v>471810000</v>
      </c>
      <c r="L636" s="57" t="s">
        <v>3103</v>
      </c>
      <c r="M636" s="57" t="s">
        <v>1736</v>
      </c>
      <c r="N636" s="56" t="s">
        <v>3166</v>
      </c>
      <c r="O636" s="57" t="s">
        <v>1737</v>
      </c>
      <c r="P636" s="57" t="s">
        <v>6316</v>
      </c>
      <c r="Q636" s="57" t="s">
        <v>3167</v>
      </c>
      <c r="R636" s="25">
        <v>166</v>
      </c>
      <c r="S636" s="21" t="s">
        <v>6322</v>
      </c>
      <c r="T636" s="24">
        <v>28002</v>
      </c>
      <c r="U636" s="15">
        <v>48</v>
      </c>
      <c r="V636" s="58">
        <v>0</v>
      </c>
      <c r="W636" s="12">
        <f t="shared" si="31"/>
        <v>0</v>
      </c>
      <c r="X636" s="58"/>
      <c r="Y636" s="57">
        <v>2017</v>
      </c>
      <c r="Z636" s="16" t="s">
        <v>6807</v>
      </c>
      <c r="AA636" s="54"/>
      <c r="AC636" s="308"/>
      <c r="AD636" s="156"/>
    </row>
    <row r="637" spans="2:30" ht="43.5" customHeight="1" x14ac:dyDescent="0.2">
      <c r="B637" s="278" t="s">
        <v>6557</v>
      </c>
      <c r="C637" s="59" t="s">
        <v>6775</v>
      </c>
      <c r="D637" s="55" t="s">
        <v>6912</v>
      </c>
      <c r="E637" s="74" t="s">
        <v>4224</v>
      </c>
      <c r="F637" s="26" t="s">
        <v>4098</v>
      </c>
      <c r="G637" s="26" t="s">
        <v>5902</v>
      </c>
      <c r="H637" s="115" t="s">
        <v>565</v>
      </c>
      <c r="I637" s="55" t="s">
        <v>6957</v>
      </c>
      <c r="J637" s="71">
        <v>0.6</v>
      </c>
      <c r="K637" s="60">
        <v>471810000</v>
      </c>
      <c r="L637" s="57" t="s">
        <v>3103</v>
      </c>
      <c r="M637" s="57" t="s">
        <v>1736</v>
      </c>
      <c r="N637" s="56" t="s">
        <v>3166</v>
      </c>
      <c r="O637" s="57" t="s">
        <v>1737</v>
      </c>
      <c r="P637" s="57" t="s">
        <v>6316</v>
      </c>
      <c r="Q637" s="57" t="s">
        <v>3167</v>
      </c>
      <c r="R637" s="25">
        <v>166</v>
      </c>
      <c r="S637" s="21" t="s">
        <v>6322</v>
      </c>
      <c r="T637" s="24">
        <v>26352</v>
      </c>
      <c r="U637" s="15">
        <v>48</v>
      </c>
      <c r="V637" s="58">
        <f>T637*U637</f>
        <v>1264896</v>
      </c>
      <c r="W637" s="12">
        <f t="shared" si="31"/>
        <v>1416683.52</v>
      </c>
      <c r="X637" s="58"/>
      <c r="Y637" s="57">
        <v>2017</v>
      </c>
      <c r="Z637" s="55" t="s">
        <v>6943</v>
      </c>
      <c r="AA637" s="54"/>
      <c r="AC637" s="308"/>
      <c r="AD637" s="156"/>
    </row>
    <row r="638" spans="2:30" ht="43.5" customHeight="1" x14ac:dyDescent="0.2">
      <c r="B638" s="278" t="s">
        <v>6557</v>
      </c>
      <c r="C638" s="59" t="s">
        <v>2132</v>
      </c>
      <c r="D638" s="55" t="s">
        <v>6912</v>
      </c>
      <c r="E638" s="72" t="s">
        <v>4226</v>
      </c>
      <c r="F638" s="26" t="s">
        <v>5903</v>
      </c>
      <c r="G638" s="26" t="s">
        <v>5904</v>
      </c>
      <c r="H638" s="115" t="s">
        <v>566</v>
      </c>
      <c r="I638" s="55" t="s">
        <v>6957</v>
      </c>
      <c r="J638" s="71">
        <v>0.6</v>
      </c>
      <c r="K638" s="60">
        <v>471810000</v>
      </c>
      <c r="L638" s="57" t="s">
        <v>3103</v>
      </c>
      <c r="M638" s="57" t="s">
        <v>1736</v>
      </c>
      <c r="N638" s="56" t="s">
        <v>3166</v>
      </c>
      <c r="O638" s="57" t="s">
        <v>1737</v>
      </c>
      <c r="P638" s="57" t="s">
        <v>6316</v>
      </c>
      <c r="Q638" s="57" t="s">
        <v>3167</v>
      </c>
      <c r="R638" s="25">
        <v>796</v>
      </c>
      <c r="S638" s="21" t="s">
        <v>6393</v>
      </c>
      <c r="T638" s="24">
        <v>7646</v>
      </c>
      <c r="U638" s="15">
        <v>100</v>
      </c>
      <c r="V638" s="58">
        <f>T638*U638</f>
        <v>764600</v>
      </c>
      <c r="W638" s="12">
        <f t="shared" si="31"/>
        <v>856352.00000000012</v>
      </c>
      <c r="X638" s="58"/>
      <c r="Y638" s="57">
        <v>2017</v>
      </c>
      <c r="Z638" s="55"/>
      <c r="AA638" s="54"/>
      <c r="AC638" s="308"/>
      <c r="AD638" s="156"/>
    </row>
    <row r="639" spans="2:30" ht="43.5" customHeight="1" x14ac:dyDescent="0.2">
      <c r="B639" s="278" t="s">
        <v>6557</v>
      </c>
      <c r="C639" s="59" t="s">
        <v>2133</v>
      </c>
      <c r="D639" s="55" t="s">
        <v>6912</v>
      </c>
      <c r="E639" s="72" t="s">
        <v>4226</v>
      </c>
      <c r="F639" s="26" t="s">
        <v>5903</v>
      </c>
      <c r="G639" s="26" t="s">
        <v>5904</v>
      </c>
      <c r="H639" s="115" t="s">
        <v>567</v>
      </c>
      <c r="I639" s="55" t="s">
        <v>6957</v>
      </c>
      <c r="J639" s="71">
        <v>0.6</v>
      </c>
      <c r="K639" s="60">
        <v>471810000</v>
      </c>
      <c r="L639" s="57" t="s">
        <v>3103</v>
      </c>
      <c r="M639" s="57" t="s">
        <v>1736</v>
      </c>
      <c r="N639" s="56" t="s">
        <v>3166</v>
      </c>
      <c r="O639" s="57" t="s">
        <v>1737</v>
      </c>
      <c r="P639" s="57" t="s">
        <v>6316</v>
      </c>
      <c r="Q639" s="57" t="s">
        <v>3167</v>
      </c>
      <c r="R639" s="25">
        <v>796</v>
      </c>
      <c r="S639" s="21" t="s">
        <v>6393</v>
      </c>
      <c r="T639" s="24">
        <v>15542</v>
      </c>
      <c r="U639" s="15">
        <v>120</v>
      </c>
      <c r="V639" s="58">
        <f>T639*U639</f>
        <v>1865040</v>
      </c>
      <c r="W639" s="12">
        <f t="shared" si="31"/>
        <v>2088844.8000000003</v>
      </c>
      <c r="X639" s="58"/>
      <c r="Y639" s="57">
        <v>2017</v>
      </c>
      <c r="Z639" s="55"/>
      <c r="AA639" s="54"/>
      <c r="AC639" s="308"/>
      <c r="AD639" s="156"/>
    </row>
    <row r="640" spans="2:30" ht="43.5" customHeight="1" x14ac:dyDescent="0.2">
      <c r="B640" s="278" t="s">
        <v>6557</v>
      </c>
      <c r="C640" s="59" t="s">
        <v>2134</v>
      </c>
      <c r="D640" s="55" t="s">
        <v>6912</v>
      </c>
      <c r="E640" s="78" t="s">
        <v>4227</v>
      </c>
      <c r="F640" s="26" t="s">
        <v>5905</v>
      </c>
      <c r="G640" s="26" t="s">
        <v>5906</v>
      </c>
      <c r="H640" s="117" t="s">
        <v>568</v>
      </c>
      <c r="I640" s="55" t="s">
        <v>6957</v>
      </c>
      <c r="J640" s="71">
        <v>0.6</v>
      </c>
      <c r="K640" s="60">
        <v>471810000</v>
      </c>
      <c r="L640" s="57" t="s">
        <v>3103</v>
      </c>
      <c r="M640" s="57" t="s">
        <v>1736</v>
      </c>
      <c r="N640" s="56" t="s">
        <v>3166</v>
      </c>
      <c r="O640" s="57" t="s">
        <v>1737</v>
      </c>
      <c r="P640" s="57" t="s">
        <v>6316</v>
      </c>
      <c r="Q640" s="57" t="s">
        <v>3167</v>
      </c>
      <c r="R640" s="25">
        <v>839</v>
      </c>
      <c r="S640" s="21" t="s">
        <v>6398</v>
      </c>
      <c r="T640" s="24">
        <v>2</v>
      </c>
      <c r="U640" s="15">
        <v>20485</v>
      </c>
      <c r="V640" s="58">
        <f>T640*U640</f>
        <v>40970</v>
      </c>
      <c r="W640" s="12">
        <f t="shared" si="31"/>
        <v>45886.400000000001</v>
      </c>
      <c r="X640" s="58"/>
      <c r="Y640" s="57">
        <v>2017</v>
      </c>
      <c r="Z640" s="55"/>
      <c r="AA640" s="54"/>
      <c r="AC640" s="308"/>
      <c r="AD640" s="156"/>
    </row>
    <row r="641" spans="2:30" ht="43.5" customHeight="1" x14ac:dyDescent="0.2">
      <c r="B641" s="278" t="s">
        <v>6557</v>
      </c>
      <c r="C641" s="59" t="s">
        <v>2135</v>
      </c>
      <c r="D641" s="55" t="s">
        <v>6912</v>
      </c>
      <c r="E641" s="74" t="s">
        <v>4228</v>
      </c>
      <c r="F641" s="26" t="s">
        <v>569</v>
      </c>
      <c r="G641" s="26" t="s">
        <v>5907</v>
      </c>
      <c r="H641" s="116" t="s">
        <v>569</v>
      </c>
      <c r="I641" s="55" t="s">
        <v>6957</v>
      </c>
      <c r="J641" s="71">
        <v>0.6</v>
      </c>
      <c r="K641" s="60">
        <v>471810000</v>
      </c>
      <c r="L641" s="57" t="s">
        <v>3103</v>
      </c>
      <c r="M641" s="57" t="s">
        <v>1736</v>
      </c>
      <c r="N641" s="56" t="s">
        <v>3166</v>
      </c>
      <c r="O641" s="57" t="s">
        <v>1737</v>
      </c>
      <c r="P641" s="57" t="s">
        <v>6316</v>
      </c>
      <c r="Q641" s="57" t="s">
        <v>3167</v>
      </c>
      <c r="R641" s="25">
        <v>796</v>
      </c>
      <c r="S641" s="21" t="s">
        <v>6393</v>
      </c>
      <c r="T641" s="24">
        <v>1716</v>
      </c>
      <c r="U641" s="15">
        <v>432.5</v>
      </c>
      <c r="V641" s="58">
        <v>0</v>
      </c>
      <c r="W641" s="12">
        <f t="shared" si="31"/>
        <v>0</v>
      </c>
      <c r="X641" s="58"/>
      <c r="Y641" s="57">
        <v>2017</v>
      </c>
      <c r="Z641" s="16" t="s">
        <v>6807</v>
      </c>
      <c r="AA641" s="54"/>
      <c r="AC641" s="308"/>
      <c r="AD641" s="156"/>
    </row>
    <row r="642" spans="2:30" ht="43.5" customHeight="1" x14ac:dyDescent="0.2">
      <c r="B642" s="278" t="s">
        <v>6557</v>
      </c>
      <c r="C642" s="59" t="s">
        <v>6776</v>
      </c>
      <c r="D642" s="55" t="s">
        <v>6912</v>
      </c>
      <c r="E642" s="74" t="s">
        <v>4228</v>
      </c>
      <c r="F642" s="26" t="s">
        <v>569</v>
      </c>
      <c r="G642" s="26" t="s">
        <v>5907</v>
      </c>
      <c r="H642" s="116" t="s">
        <v>569</v>
      </c>
      <c r="I642" s="55" t="s">
        <v>6957</v>
      </c>
      <c r="J642" s="71">
        <v>0.6</v>
      </c>
      <c r="K642" s="60">
        <v>471810000</v>
      </c>
      <c r="L642" s="57" t="s">
        <v>3103</v>
      </c>
      <c r="M642" s="57" t="s">
        <v>1736</v>
      </c>
      <c r="N642" s="56" t="s">
        <v>3166</v>
      </c>
      <c r="O642" s="57" t="s">
        <v>1737</v>
      </c>
      <c r="P642" s="57" t="s">
        <v>6316</v>
      </c>
      <c r="Q642" s="57" t="s">
        <v>3167</v>
      </c>
      <c r="R642" s="25">
        <v>796</v>
      </c>
      <c r="S642" s="21" t="s">
        <v>6393</v>
      </c>
      <c r="T642" s="24">
        <v>1656</v>
      </c>
      <c r="U642" s="15">
        <v>432.5</v>
      </c>
      <c r="V642" s="58">
        <f t="shared" ref="V642:V647" si="32">T642*U642</f>
        <v>716220</v>
      </c>
      <c r="W642" s="12">
        <f t="shared" si="31"/>
        <v>802166.4</v>
      </c>
      <c r="X642" s="58"/>
      <c r="Y642" s="57">
        <v>2017</v>
      </c>
      <c r="Z642" s="55" t="s">
        <v>6943</v>
      </c>
      <c r="AA642" s="54"/>
      <c r="AC642" s="308"/>
      <c r="AD642" s="156"/>
    </row>
    <row r="643" spans="2:30" ht="43.5" customHeight="1" x14ac:dyDescent="0.2">
      <c r="B643" s="278" t="s">
        <v>6557</v>
      </c>
      <c r="C643" s="59" t="s">
        <v>2136</v>
      </c>
      <c r="D643" s="55" t="s">
        <v>6912</v>
      </c>
      <c r="E643" s="72" t="s">
        <v>4229</v>
      </c>
      <c r="F643" s="26" t="s">
        <v>5548</v>
      </c>
      <c r="G643" s="26" t="s">
        <v>5908</v>
      </c>
      <c r="H643" s="115" t="s">
        <v>570</v>
      </c>
      <c r="I643" s="55" t="s">
        <v>6957</v>
      </c>
      <c r="J643" s="71">
        <v>0.6</v>
      </c>
      <c r="K643" s="60">
        <v>471810000</v>
      </c>
      <c r="L643" s="57" t="s">
        <v>3103</v>
      </c>
      <c r="M643" s="57" t="s">
        <v>1736</v>
      </c>
      <c r="N643" s="56" t="s">
        <v>3166</v>
      </c>
      <c r="O643" s="57" t="s">
        <v>1737</v>
      </c>
      <c r="P643" s="57" t="s">
        <v>6316</v>
      </c>
      <c r="Q643" s="57" t="s">
        <v>3167</v>
      </c>
      <c r="R643" s="25">
        <v>796</v>
      </c>
      <c r="S643" s="21" t="s">
        <v>6393</v>
      </c>
      <c r="T643" s="24">
        <v>5</v>
      </c>
      <c r="U643" s="15">
        <v>44.92</v>
      </c>
      <c r="V643" s="58">
        <f t="shared" si="32"/>
        <v>224.60000000000002</v>
      </c>
      <c r="W643" s="12">
        <f t="shared" si="31"/>
        <v>251.55200000000005</v>
      </c>
      <c r="X643" s="58"/>
      <c r="Y643" s="57">
        <v>2017</v>
      </c>
      <c r="Z643" s="55"/>
      <c r="AA643" s="54"/>
      <c r="AC643" s="308"/>
      <c r="AD643" s="156"/>
    </row>
    <row r="644" spans="2:30" ht="43.5" customHeight="1" x14ac:dyDescent="0.2">
      <c r="B644" s="278" t="s">
        <v>6557</v>
      </c>
      <c r="C644" s="59" t="s">
        <v>2137</v>
      </c>
      <c r="D644" s="55" t="s">
        <v>6912</v>
      </c>
      <c r="E644" s="74" t="s">
        <v>4152</v>
      </c>
      <c r="F644" s="26" t="s">
        <v>5548</v>
      </c>
      <c r="G644" s="26" t="s">
        <v>5549</v>
      </c>
      <c r="H644" s="116" t="s">
        <v>571</v>
      </c>
      <c r="I644" s="55" t="s">
        <v>6957</v>
      </c>
      <c r="J644" s="71">
        <v>0.6</v>
      </c>
      <c r="K644" s="60">
        <v>471810000</v>
      </c>
      <c r="L644" s="57" t="s">
        <v>3103</v>
      </c>
      <c r="M644" s="57" t="s">
        <v>1736</v>
      </c>
      <c r="N644" s="56" t="s">
        <v>3166</v>
      </c>
      <c r="O644" s="57" t="s">
        <v>1737</v>
      </c>
      <c r="P644" s="57" t="s">
        <v>6316</v>
      </c>
      <c r="Q644" s="57" t="s">
        <v>3167</v>
      </c>
      <c r="R644" s="25">
        <v>796</v>
      </c>
      <c r="S644" s="21" t="s">
        <v>6393</v>
      </c>
      <c r="T644" s="24">
        <v>1760</v>
      </c>
      <c r="U644" s="15">
        <v>48</v>
      </c>
      <c r="V644" s="58">
        <f t="shared" si="32"/>
        <v>84480</v>
      </c>
      <c r="W644" s="12">
        <f t="shared" si="31"/>
        <v>94617.600000000006</v>
      </c>
      <c r="X644" s="58"/>
      <c r="Y644" s="57">
        <v>2017</v>
      </c>
      <c r="Z644" s="55"/>
      <c r="AA644" s="54"/>
      <c r="AC644" s="308"/>
      <c r="AD644" s="156"/>
    </row>
    <row r="645" spans="2:30" ht="43.5" customHeight="1" x14ac:dyDescent="0.2">
      <c r="B645" s="278" t="s">
        <v>6557</v>
      </c>
      <c r="C645" s="59" t="s">
        <v>2138</v>
      </c>
      <c r="D645" s="55" t="s">
        <v>6912</v>
      </c>
      <c r="E645" s="78" t="s">
        <v>4229</v>
      </c>
      <c r="F645" s="26" t="s">
        <v>5548</v>
      </c>
      <c r="G645" s="26" t="s">
        <v>5908</v>
      </c>
      <c r="H645" s="117" t="s">
        <v>572</v>
      </c>
      <c r="I645" s="55" t="s">
        <v>6957</v>
      </c>
      <c r="J645" s="71">
        <v>0.6</v>
      </c>
      <c r="K645" s="60">
        <v>471810000</v>
      </c>
      <c r="L645" s="57" t="s">
        <v>3103</v>
      </c>
      <c r="M645" s="57" t="s">
        <v>1736</v>
      </c>
      <c r="N645" s="56" t="s">
        <v>3166</v>
      </c>
      <c r="O645" s="57" t="s">
        <v>1737</v>
      </c>
      <c r="P645" s="57" t="s">
        <v>6316</v>
      </c>
      <c r="Q645" s="57" t="s">
        <v>3167</v>
      </c>
      <c r="R645" s="25">
        <v>796</v>
      </c>
      <c r="S645" s="21" t="s">
        <v>6393</v>
      </c>
      <c r="T645" s="24">
        <v>48</v>
      </c>
      <c r="U645" s="15">
        <v>44.92</v>
      </c>
      <c r="V645" s="58">
        <f t="shared" si="32"/>
        <v>2156.16</v>
      </c>
      <c r="W645" s="12">
        <f t="shared" si="31"/>
        <v>2414.8992000000003</v>
      </c>
      <c r="X645" s="58"/>
      <c r="Y645" s="57">
        <v>2017</v>
      </c>
      <c r="Z645" s="55"/>
      <c r="AA645" s="54"/>
      <c r="AC645" s="308"/>
      <c r="AD645" s="156"/>
    </row>
    <row r="646" spans="2:30" ht="43.5" customHeight="1" x14ac:dyDescent="0.2">
      <c r="B646" s="278" t="s">
        <v>6557</v>
      </c>
      <c r="C646" s="59" t="s">
        <v>2139</v>
      </c>
      <c r="D646" s="55" t="s">
        <v>6912</v>
      </c>
      <c r="E646" s="78" t="s">
        <v>4230</v>
      </c>
      <c r="F646" s="26" t="s">
        <v>5548</v>
      </c>
      <c r="G646" s="26" t="s">
        <v>5909</v>
      </c>
      <c r="H646" s="117" t="s">
        <v>573</v>
      </c>
      <c r="I646" s="55" t="s">
        <v>6957</v>
      </c>
      <c r="J646" s="71">
        <v>0.6</v>
      </c>
      <c r="K646" s="60">
        <v>471810000</v>
      </c>
      <c r="L646" s="57" t="s">
        <v>3103</v>
      </c>
      <c r="M646" s="57" t="s">
        <v>1736</v>
      </c>
      <c r="N646" s="56" t="s">
        <v>3166</v>
      </c>
      <c r="O646" s="57" t="s">
        <v>1737</v>
      </c>
      <c r="P646" s="57" t="s">
        <v>6316</v>
      </c>
      <c r="Q646" s="57" t="s">
        <v>3167</v>
      </c>
      <c r="R646" s="25">
        <v>796</v>
      </c>
      <c r="S646" s="21" t="s">
        <v>6393</v>
      </c>
      <c r="T646" s="24">
        <v>28</v>
      </c>
      <c r="U646" s="15">
        <v>20</v>
      </c>
      <c r="V646" s="58">
        <f t="shared" si="32"/>
        <v>560</v>
      </c>
      <c r="W646" s="12">
        <f t="shared" si="31"/>
        <v>627.20000000000005</v>
      </c>
      <c r="X646" s="58"/>
      <c r="Y646" s="57">
        <v>2017</v>
      </c>
      <c r="Z646" s="55"/>
      <c r="AA646" s="54"/>
      <c r="AC646" s="308"/>
      <c r="AD646" s="156"/>
    </row>
    <row r="647" spans="2:30" ht="43.5" customHeight="1" x14ac:dyDescent="0.2">
      <c r="B647" s="278" t="s">
        <v>6557</v>
      </c>
      <c r="C647" s="59" t="s">
        <v>2140</v>
      </c>
      <c r="D647" s="55" t="s">
        <v>6912</v>
      </c>
      <c r="E647" s="72" t="s">
        <v>4231</v>
      </c>
      <c r="F647" s="26" t="s">
        <v>3111</v>
      </c>
      <c r="G647" s="26" t="s">
        <v>5910</v>
      </c>
      <c r="H647" s="53" t="s">
        <v>574</v>
      </c>
      <c r="I647" s="55" t="s">
        <v>6957</v>
      </c>
      <c r="J647" s="71">
        <v>0.6</v>
      </c>
      <c r="K647" s="60">
        <v>471810000</v>
      </c>
      <c r="L647" s="57" t="s">
        <v>3103</v>
      </c>
      <c r="M647" s="57" t="s">
        <v>1736</v>
      </c>
      <c r="N647" s="56" t="s">
        <v>3166</v>
      </c>
      <c r="O647" s="57" t="s">
        <v>1737</v>
      </c>
      <c r="P647" s="57" t="s">
        <v>6316</v>
      </c>
      <c r="Q647" s="57" t="s">
        <v>3167</v>
      </c>
      <c r="R647" s="25">
        <v>796</v>
      </c>
      <c r="S647" s="21" t="s">
        <v>6393</v>
      </c>
      <c r="T647" s="24">
        <v>1</v>
      </c>
      <c r="U647" s="15">
        <v>18750</v>
      </c>
      <c r="V647" s="58">
        <f t="shared" si="32"/>
        <v>18750</v>
      </c>
      <c r="W647" s="12">
        <f t="shared" si="31"/>
        <v>21000.000000000004</v>
      </c>
      <c r="X647" s="58"/>
      <c r="Y647" s="57">
        <v>2017</v>
      </c>
      <c r="Z647" s="55"/>
      <c r="AA647" s="54"/>
      <c r="AC647" s="308"/>
      <c r="AD647" s="156"/>
    </row>
    <row r="648" spans="2:30" ht="43.5" customHeight="1" x14ac:dyDescent="0.2">
      <c r="B648" s="278" t="s">
        <v>6557</v>
      </c>
      <c r="C648" s="59" t="s">
        <v>2141</v>
      </c>
      <c r="D648" s="55" t="s">
        <v>6912</v>
      </c>
      <c r="E648" s="74" t="s">
        <v>1500</v>
      </c>
      <c r="F648" s="26" t="s">
        <v>4011</v>
      </c>
      <c r="G648" s="26" t="s">
        <v>4012</v>
      </c>
      <c r="H648" s="116" t="s">
        <v>575</v>
      </c>
      <c r="I648" s="55" t="s">
        <v>6957</v>
      </c>
      <c r="J648" s="71">
        <v>0.6</v>
      </c>
      <c r="K648" s="60">
        <v>471810000</v>
      </c>
      <c r="L648" s="57" t="s">
        <v>3103</v>
      </c>
      <c r="M648" s="57" t="s">
        <v>1736</v>
      </c>
      <c r="N648" s="56" t="s">
        <v>3166</v>
      </c>
      <c r="O648" s="57" t="s">
        <v>1737</v>
      </c>
      <c r="P648" s="57" t="s">
        <v>6316</v>
      </c>
      <c r="Q648" s="57" t="s">
        <v>3167</v>
      </c>
      <c r="R648" s="25">
        <v>796</v>
      </c>
      <c r="S648" s="21" t="s">
        <v>6393</v>
      </c>
      <c r="T648" s="24">
        <v>5</v>
      </c>
      <c r="U648" s="15">
        <v>12000</v>
      </c>
      <c r="V648" s="58">
        <v>0</v>
      </c>
      <c r="W648" s="12">
        <f t="shared" si="31"/>
        <v>0</v>
      </c>
      <c r="X648" s="58"/>
      <c r="Y648" s="57">
        <v>2017</v>
      </c>
      <c r="Z648" s="16" t="s">
        <v>6807</v>
      </c>
      <c r="AA648" s="54"/>
      <c r="AC648" s="308"/>
      <c r="AD648" s="156"/>
    </row>
    <row r="649" spans="2:30" ht="43.5" customHeight="1" x14ac:dyDescent="0.2">
      <c r="B649" s="278" t="s">
        <v>6557</v>
      </c>
      <c r="C649" s="59" t="s">
        <v>2142</v>
      </c>
      <c r="D649" s="55" t="s">
        <v>6912</v>
      </c>
      <c r="E649" s="74" t="s">
        <v>4232</v>
      </c>
      <c r="F649" s="26" t="s">
        <v>3111</v>
      </c>
      <c r="G649" s="26" t="s">
        <v>5911</v>
      </c>
      <c r="H649" s="116" t="s">
        <v>576</v>
      </c>
      <c r="I649" s="55" t="s">
        <v>6957</v>
      </c>
      <c r="J649" s="71">
        <v>0.6</v>
      </c>
      <c r="K649" s="60">
        <v>471810000</v>
      </c>
      <c r="L649" s="57" t="s">
        <v>3103</v>
      </c>
      <c r="M649" s="57" t="s">
        <v>1736</v>
      </c>
      <c r="N649" s="56" t="s">
        <v>3166</v>
      </c>
      <c r="O649" s="57" t="s">
        <v>1737</v>
      </c>
      <c r="P649" s="57" t="s">
        <v>6316</v>
      </c>
      <c r="Q649" s="57" t="s">
        <v>3167</v>
      </c>
      <c r="R649" s="25">
        <v>796</v>
      </c>
      <c r="S649" s="21" t="s">
        <v>6393</v>
      </c>
      <c r="T649" s="24">
        <v>3</v>
      </c>
      <c r="U649" s="15">
        <v>18125</v>
      </c>
      <c r="V649" s="58">
        <v>0</v>
      </c>
      <c r="W649" s="12">
        <f t="shared" si="31"/>
        <v>0</v>
      </c>
      <c r="X649" s="58"/>
      <c r="Y649" s="57">
        <v>2017</v>
      </c>
      <c r="Z649" s="16" t="s">
        <v>6807</v>
      </c>
      <c r="AA649" s="54"/>
      <c r="AC649" s="308"/>
      <c r="AD649" s="156"/>
    </row>
    <row r="650" spans="2:30" ht="43.5" customHeight="1" x14ac:dyDescent="0.2">
      <c r="B650" s="278" t="s">
        <v>6557</v>
      </c>
      <c r="C650" s="59" t="s">
        <v>2143</v>
      </c>
      <c r="D650" s="55" t="s">
        <v>6912</v>
      </c>
      <c r="E650" s="72" t="s">
        <v>4233</v>
      </c>
      <c r="F650" s="26" t="s">
        <v>3111</v>
      </c>
      <c r="G650" s="26" t="s">
        <v>5912</v>
      </c>
      <c r="H650" s="53" t="s">
        <v>577</v>
      </c>
      <c r="I650" s="55" t="s">
        <v>6957</v>
      </c>
      <c r="J650" s="71">
        <v>0.6</v>
      </c>
      <c r="K650" s="60">
        <v>471810000</v>
      </c>
      <c r="L650" s="57" t="s">
        <v>3103</v>
      </c>
      <c r="M650" s="57" t="s">
        <v>1736</v>
      </c>
      <c r="N650" s="56" t="s">
        <v>3166</v>
      </c>
      <c r="O650" s="57" t="s">
        <v>1737</v>
      </c>
      <c r="P650" s="57" t="s">
        <v>6316</v>
      </c>
      <c r="Q650" s="57" t="s">
        <v>3167</v>
      </c>
      <c r="R650" s="25">
        <v>796</v>
      </c>
      <c r="S650" s="21" t="s">
        <v>6393</v>
      </c>
      <c r="T650" s="24">
        <v>10</v>
      </c>
      <c r="U650" s="15">
        <v>12000</v>
      </c>
      <c r="V650" s="58">
        <f t="shared" ref="V650:V655" si="33">T650*U650</f>
        <v>120000</v>
      </c>
      <c r="W650" s="12">
        <f t="shared" si="31"/>
        <v>134400</v>
      </c>
      <c r="X650" s="58"/>
      <c r="Y650" s="57">
        <v>2017</v>
      </c>
      <c r="Z650" s="55"/>
      <c r="AA650" s="54"/>
      <c r="AC650" s="308"/>
      <c r="AD650" s="156"/>
    </row>
    <row r="651" spans="2:30" ht="43.5" customHeight="1" x14ac:dyDescent="0.2">
      <c r="B651" s="278" t="s">
        <v>6557</v>
      </c>
      <c r="C651" s="59" t="s">
        <v>2144</v>
      </c>
      <c r="D651" s="55" t="s">
        <v>6912</v>
      </c>
      <c r="E651" s="72" t="s">
        <v>4232</v>
      </c>
      <c r="F651" s="26" t="s">
        <v>3111</v>
      </c>
      <c r="G651" s="26" t="s">
        <v>5911</v>
      </c>
      <c r="H651" s="53" t="s">
        <v>578</v>
      </c>
      <c r="I651" s="55" t="s">
        <v>6957</v>
      </c>
      <c r="J651" s="71">
        <v>0.6</v>
      </c>
      <c r="K651" s="60">
        <v>471810000</v>
      </c>
      <c r="L651" s="57" t="s">
        <v>3103</v>
      </c>
      <c r="M651" s="57" t="s">
        <v>1736</v>
      </c>
      <c r="N651" s="56" t="s">
        <v>3166</v>
      </c>
      <c r="O651" s="57" t="s">
        <v>1737</v>
      </c>
      <c r="P651" s="57" t="s">
        <v>6316</v>
      </c>
      <c r="Q651" s="57" t="s">
        <v>3167</v>
      </c>
      <c r="R651" s="25">
        <v>796</v>
      </c>
      <c r="S651" s="21" t="s">
        <v>6393</v>
      </c>
      <c r="T651" s="24">
        <v>3</v>
      </c>
      <c r="U651" s="15">
        <v>12500</v>
      </c>
      <c r="V651" s="58">
        <f t="shared" si="33"/>
        <v>37500</v>
      </c>
      <c r="W651" s="12">
        <f t="shared" si="31"/>
        <v>42000.000000000007</v>
      </c>
      <c r="X651" s="58"/>
      <c r="Y651" s="57">
        <v>2017</v>
      </c>
      <c r="Z651" s="55"/>
      <c r="AA651" s="54"/>
      <c r="AC651" s="308"/>
      <c r="AD651" s="156"/>
    </row>
    <row r="652" spans="2:30" ht="43.5" customHeight="1" x14ac:dyDescent="0.2">
      <c r="B652" s="278" t="s">
        <v>6557</v>
      </c>
      <c r="C652" s="59" t="s">
        <v>2145</v>
      </c>
      <c r="D652" s="55" t="s">
        <v>6912</v>
      </c>
      <c r="E652" s="72" t="s">
        <v>4231</v>
      </c>
      <c r="F652" s="26" t="s">
        <v>3111</v>
      </c>
      <c r="G652" s="26" t="s">
        <v>5910</v>
      </c>
      <c r="H652" s="53" t="s">
        <v>579</v>
      </c>
      <c r="I652" s="55" t="s">
        <v>6957</v>
      </c>
      <c r="J652" s="71">
        <v>0.6</v>
      </c>
      <c r="K652" s="60">
        <v>471810000</v>
      </c>
      <c r="L652" s="57" t="s">
        <v>3103</v>
      </c>
      <c r="M652" s="57" t="s">
        <v>1736</v>
      </c>
      <c r="N652" s="56" t="s">
        <v>3166</v>
      </c>
      <c r="O652" s="57" t="s">
        <v>1737</v>
      </c>
      <c r="P652" s="57" t="s">
        <v>6316</v>
      </c>
      <c r="Q652" s="57" t="s">
        <v>3167</v>
      </c>
      <c r="R652" s="25">
        <v>796</v>
      </c>
      <c r="S652" s="21" t="s">
        <v>6393</v>
      </c>
      <c r="T652" s="24">
        <v>4</v>
      </c>
      <c r="U652" s="15">
        <v>18750</v>
      </c>
      <c r="V652" s="58">
        <f t="shared" si="33"/>
        <v>75000</v>
      </c>
      <c r="W652" s="12">
        <f t="shared" si="31"/>
        <v>84000.000000000015</v>
      </c>
      <c r="X652" s="58"/>
      <c r="Y652" s="57">
        <v>2017</v>
      </c>
      <c r="Z652" s="55"/>
      <c r="AA652" s="54"/>
      <c r="AC652" s="308"/>
      <c r="AD652" s="156"/>
    </row>
    <row r="653" spans="2:30" ht="43.5" customHeight="1" x14ac:dyDescent="0.2">
      <c r="B653" s="278" t="s">
        <v>6557</v>
      </c>
      <c r="C653" s="59" t="s">
        <v>2146</v>
      </c>
      <c r="D653" s="55" t="s">
        <v>6912</v>
      </c>
      <c r="E653" s="72" t="s">
        <v>1476</v>
      </c>
      <c r="F653" s="26" t="s">
        <v>3111</v>
      </c>
      <c r="G653" s="26" t="s">
        <v>3128</v>
      </c>
      <c r="H653" s="53" t="s">
        <v>580</v>
      </c>
      <c r="I653" s="55" t="s">
        <v>6957</v>
      </c>
      <c r="J653" s="71">
        <v>0.6</v>
      </c>
      <c r="K653" s="60">
        <v>471810000</v>
      </c>
      <c r="L653" s="57" t="s">
        <v>3103</v>
      </c>
      <c r="M653" s="57" t="s">
        <v>1736</v>
      </c>
      <c r="N653" s="56" t="s">
        <v>3166</v>
      </c>
      <c r="O653" s="57" t="s">
        <v>1737</v>
      </c>
      <c r="P653" s="57" t="s">
        <v>6316</v>
      </c>
      <c r="Q653" s="57" t="s">
        <v>3167</v>
      </c>
      <c r="R653" s="25">
        <v>796</v>
      </c>
      <c r="S653" s="21" t="s">
        <v>6393</v>
      </c>
      <c r="T653" s="24">
        <v>26</v>
      </c>
      <c r="U653" s="15">
        <v>25000</v>
      </c>
      <c r="V653" s="58">
        <f t="shared" si="33"/>
        <v>650000</v>
      </c>
      <c r="W653" s="12">
        <f t="shared" si="31"/>
        <v>728000.00000000012</v>
      </c>
      <c r="X653" s="58"/>
      <c r="Y653" s="57">
        <v>2017</v>
      </c>
      <c r="Z653" s="55"/>
      <c r="AA653" s="54"/>
      <c r="AC653" s="308"/>
      <c r="AD653" s="156"/>
    </row>
    <row r="654" spans="2:30" ht="43.5" customHeight="1" x14ac:dyDescent="0.2">
      <c r="B654" s="278" t="s">
        <v>6557</v>
      </c>
      <c r="C654" s="59" t="s">
        <v>2147</v>
      </c>
      <c r="D654" s="55" t="s">
        <v>6912</v>
      </c>
      <c r="E654" s="72" t="s">
        <v>1477</v>
      </c>
      <c r="F654" s="26" t="s">
        <v>3111</v>
      </c>
      <c r="G654" s="26" t="s">
        <v>3129</v>
      </c>
      <c r="H654" s="53" t="s">
        <v>581</v>
      </c>
      <c r="I654" s="55" t="s">
        <v>6957</v>
      </c>
      <c r="J654" s="71">
        <v>0.6</v>
      </c>
      <c r="K654" s="60">
        <v>471810000</v>
      </c>
      <c r="L654" s="57" t="s">
        <v>3103</v>
      </c>
      <c r="M654" s="57" t="s">
        <v>1736</v>
      </c>
      <c r="N654" s="56" t="s">
        <v>3166</v>
      </c>
      <c r="O654" s="57" t="s">
        <v>1737</v>
      </c>
      <c r="P654" s="57" t="s">
        <v>6316</v>
      </c>
      <c r="Q654" s="57" t="s">
        <v>3167</v>
      </c>
      <c r="R654" s="25">
        <v>796</v>
      </c>
      <c r="S654" s="21" t="s">
        <v>6393</v>
      </c>
      <c r="T654" s="24">
        <v>41</v>
      </c>
      <c r="U654" s="15">
        <v>25000</v>
      </c>
      <c r="V654" s="58">
        <f t="shared" si="33"/>
        <v>1025000</v>
      </c>
      <c r="W654" s="12">
        <f t="shared" si="31"/>
        <v>1148000</v>
      </c>
      <c r="X654" s="58"/>
      <c r="Y654" s="57">
        <v>2017</v>
      </c>
      <c r="Z654" s="55"/>
      <c r="AA654" s="54"/>
      <c r="AC654" s="308"/>
      <c r="AD654" s="156"/>
    </row>
    <row r="655" spans="2:30" ht="43.5" customHeight="1" x14ac:dyDescent="0.2">
      <c r="B655" s="278" t="s">
        <v>6557</v>
      </c>
      <c r="C655" s="59" t="s">
        <v>2148</v>
      </c>
      <c r="D655" s="55" t="s">
        <v>6912</v>
      </c>
      <c r="E655" s="72" t="s">
        <v>4234</v>
      </c>
      <c r="F655" s="26" t="s">
        <v>3111</v>
      </c>
      <c r="G655" s="26" t="s">
        <v>5913</v>
      </c>
      <c r="H655" s="115" t="s">
        <v>582</v>
      </c>
      <c r="I655" s="55" t="s">
        <v>6957</v>
      </c>
      <c r="J655" s="71">
        <v>0.6</v>
      </c>
      <c r="K655" s="60">
        <v>471810000</v>
      </c>
      <c r="L655" s="57" t="s">
        <v>3103</v>
      </c>
      <c r="M655" s="57" t="s">
        <v>1736</v>
      </c>
      <c r="N655" s="56" t="s">
        <v>3166</v>
      </c>
      <c r="O655" s="57" t="s">
        <v>1737</v>
      </c>
      <c r="P655" s="57" t="s">
        <v>6316</v>
      </c>
      <c r="Q655" s="57" t="s">
        <v>3167</v>
      </c>
      <c r="R655" s="25">
        <v>796</v>
      </c>
      <c r="S655" s="21" t="s">
        <v>6393</v>
      </c>
      <c r="T655" s="24">
        <v>18</v>
      </c>
      <c r="U655" s="15">
        <v>12400</v>
      </c>
      <c r="V655" s="58">
        <f t="shared" si="33"/>
        <v>223200</v>
      </c>
      <c r="W655" s="12">
        <f t="shared" si="31"/>
        <v>249984.00000000003</v>
      </c>
      <c r="X655" s="58"/>
      <c r="Y655" s="57">
        <v>2017</v>
      </c>
      <c r="Z655" s="55"/>
      <c r="AA655" s="54"/>
      <c r="AC655" s="308"/>
      <c r="AD655" s="156"/>
    </row>
    <row r="656" spans="2:30" ht="43.5" customHeight="1" x14ac:dyDescent="0.2">
      <c r="B656" s="278" t="s">
        <v>6557</v>
      </c>
      <c r="C656" s="59" t="s">
        <v>2149</v>
      </c>
      <c r="D656" s="55" t="s">
        <v>6912</v>
      </c>
      <c r="E656" s="78" t="s">
        <v>4233</v>
      </c>
      <c r="F656" s="26" t="s">
        <v>3111</v>
      </c>
      <c r="G656" s="26" t="s">
        <v>5912</v>
      </c>
      <c r="H656" s="53" t="s">
        <v>583</v>
      </c>
      <c r="I656" s="55" t="s">
        <v>6957</v>
      </c>
      <c r="J656" s="71">
        <v>0.6</v>
      </c>
      <c r="K656" s="60">
        <v>471810000</v>
      </c>
      <c r="L656" s="57" t="s">
        <v>3103</v>
      </c>
      <c r="M656" s="57" t="s">
        <v>1736</v>
      </c>
      <c r="N656" s="56" t="s">
        <v>3166</v>
      </c>
      <c r="O656" s="57" t="s">
        <v>1737</v>
      </c>
      <c r="P656" s="57" t="s">
        <v>6316</v>
      </c>
      <c r="Q656" s="57" t="s">
        <v>3167</v>
      </c>
      <c r="R656" s="25">
        <v>796</v>
      </c>
      <c r="S656" s="21" t="s">
        <v>6393</v>
      </c>
      <c r="T656" s="24">
        <v>2</v>
      </c>
      <c r="U656" s="15">
        <v>12000</v>
      </c>
      <c r="V656" s="58">
        <v>0</v>
      </c>
      <c r="W656" s="12">
        <f t="shared" si="31"/>
        <v>0</v>
      </c>
      <c r="X656" s="58"/>
      <c r="Y656" s="57">
        <v>2017</v>
      </c>
      <c r="Z656" s="16" t="s">
        <v>6807</v>
      </c>
      <c r="AA656" s="54"/>
      <c r="AC656" s="308"/>
      <c r="AD656" s="156"/>
    </row>
    <row r="657" spans="2:30" ht="43.5" customHeight="1" x14ac:dyDescent="0.2">
      <c r="B657" s="278" t="s">
        <v>6557</v>
      </c>
      <c r="C657" s="59" t="s">
        <v>2150</v>
      </c>
      <c r="D657" s="55" t="s">
        <v>6912</v>
      </c>
      <c r="E657" s="78" t="s">
        <v>4231</v>
      </c>
      <c r="F657" s="26" t="s">
        <v>3111</v>
      </c>
      <c r="G657" s="26" t="s">
        <v>5910</v>
      </c>
      <c r="H657" s="53" t="s">
        <v>584</v>
      </c>
      <c r="I657" s="55" t="s">
        <v>6957</v>
      </c>
      <c r="J657" s="71">
        <v>0.6</v>
      </c>
      <c r="K657" s="60">
        <v>471810000</v>
      </c>
      <c r="L657" s="57" t="s">
        <v>3103</v>
      </c>
      <c r="M657" s="57" t="s">
        <v>1736</v>
      </c>
      <c r="N657" s="56" t="s">
        <v>3166</v>
      </c>
      <c r="O657" s="57" t="s">
        <v>1737</v>
      </c>
      <c r="P657" s="57" t="s">
        <v>6316</v>
      </c>
      <c r="Q657" s="57" t="s">
        <v>3167</v>
      </c>
      <c r="R657" s="25">
        <v>796</v>
      </c>
      <c r="S657" s="21" t="s">
        <v>6393</v>
      </c>
      <c r="T657" s="24">
        <v>3</v>
      </c>
      <c r="U657" s="15">
        <v>24800</v>
      </c>
      <c r="V657" s="58">
        <v>0</v>
      </c>
      <c r="W657" s="12">
        <f t="shared" si="31"/>
        <v>0</v>
      </c>
      <c r="X657" s="58"/>
      <c r="Y657" s="57">
        <v>2017</v>
      </c>
      <c r="Z657" s="16" t="s">
        <v>6807</v>
      </c>
      <c r="AA657" s="54"/>
      <c r="AC657" s="308"/>
      <c r="AD657" s="156"/>
    </row>
    <row r="658" spans="2:30" ht="43.5" customHeight="1" x14ac:dyDescent="0.2">
      <c r="B658" s="278" t="s">
        <v>6557</v>
      </c>
      <c r="C658" s="59" t="s">
        <v>2151</v>
      </c>
      <c r="D658" s="55" t="s">
        <v>6912</v>
      </c>
      <c r="E658" s="78" t="s">
        <v>1476</v>
      </c>
      <c r="F658" s="26" t="s">
        <v>3111</v>
      </c>
      <c r="G658" s="26" t="s">
        <v>3128</v>
      </c>
      <c r="H658" s="53" t="s">
        <v>585</v>
      </c>
      <c r="I658" s="55" t="s">
        <v>6957</v>
      </c>
      <c r="J658" s="71">
        <v>0.6</v>
      </c>
      <c r="K658" s="60">
        <v>471810000</v>
      </c>
      <c r="L658" s="57" t="s">
        <v>3103</v>
      </c>
      <c r="M658" s="57" t="s">
        <v>1736</v>
      </c>
      <c r="N658" s="56" t="s">
        <v>3166</v>
      </c>
      <c r="O658" s="57" t="s">
        <v>1737</v>
      </c>
      <c r="P658" s="57" t="s">
        <v>6316</v>
      </c>
      <c r="Q658" s="57" t="s">
        <v>3167</v>
      </c>
      <c r="R658" s="25">
        <v>796</v>
      </c>
      <c r="S658" s="21" t="s">
        <v>6393</v>
      </c>
      <c r="T658" s="24">
        <v>109</v>
      </c>
      <c r="U658" s="15">
        <v>16829.53</v>
      </c>
      <c r="V658" s="58">
        <f>T658*U658</f>
        <v>1834418.7699999998</v>
      </c>
      <c r="W658" s="12">
        <f t="shared" si="31"/>
        <v>2054549.0223999999</v>
      </c>
      <c r="X658" s="58"/>
      <c r="Y658" s="57">
        <v>2017</v>
      </c>
      <c r="Z658" s="55"/>
      <c r="AA658" s="54"/>
      <c r="AC658" s="308"/>
      <c r="AD658" s="156"/>
    </row>
    <row r="659" spans="2:30" ht="43.5" customHeight="1" x14ac:dyDescent="0.2">
      <c r="B659" s="278" t="s">
        <v>6557</v>
      </c>
      <c r="C659" s="59" t="s">
        <v>2152</v>
      </c>
      <c r="D659" s="55" t="s">
        <v>6912</v>
      </c>
      <c r="E659" s="78" t="s">
        <v>1477</v>
      </c>
      <c r="F659" s="26" t="s">
        <v>3111</v>
      </c>
      <c r="G659" s="26" t="s">
        <v>3129</v>
      </c>
      <c r="H659" s="53" t="s">
        <v>586</v>
      </c>
      <c r="I659" s="260" t="s">
        <v>6956</v>
      </c>
      <c r="J659" s="71">
        <v>0.6</v>
      </c>
      <c r="K659" s="60">
        <v>471810000</v>
      </c>
      <c r="L659" s="57" t="s">
        <v>3103</v>
      </c>
      <c r="M659" s="57" t="s">
        <v>1736</v>
      </c>
      <c r="N659" s="56" t="s">
        <v>3166</v>
      </c>
      <c r="O659" s="57" t="s">
        <v>1737</v>
      </c>
      <c r="P659" s="57" t="s">
        <v>1736</v>
      </c>
      <c r="Q659" s="57" t="s">
        <v>3167</v>
      </c>
      <c r="R659" s="25">
        <v>796</v>
      </c>
      <c r="S659" s="21" t="s">
        <v>6393</v>
      </c>
      <c r="T659" s="24">
        <v>219</v>
      </c>
      <c r="U659" s="15">
        <v>22000</v>
      </c>
      <c r="V659" s="58">
        <v>0</v>
      </c>
      <c r="W659" s="12">
        <f t="shared" si="31"/>
        <v>0</v>
      </c>
      <c r="X659" s="58"/>
      <c r="Y659" s="57">
        <v>2017</v>
      </c>
      <c r="Z659" s="16" t="s">
        <v>6807</v>
      </c>
      <c r="AA659" s="54"/>
      <c r="AC659" s="308"/>
      <c r="AD659" s="156"/>
    </row>
    <row r="660" spans="2:30" ht="43.5" customHeight="1" x14ac:dyDescent="0.2">
      <c r="B660" s="278" t="s">
        <v>6557</v>
      </c>
      <c r="C660" s="59" t="s">
        <v>6584</v>
      </c>
      <c r="D660" s="55" t="s">
        <v>6912</v>
      </c>
      <c r="E660" s="78" t="s">
        <v>1477</v>
      </c>
      <c r="F660" s="26" t="s">
        <v>3111</v>
      </c>
      <c r="G660" s="26" t="s">
        <v>3129</v>
      </c>
      <c r="H660" s="53" t="s">
        <v>586</v>
      </c>
      <c r="I660" s="260" t="s">
        <v>6956</v>
      </c>
      <c r="J660" s="71">
        <v>0.6</v>
      </c>
      <c r="K660" s="60">
        <v>471810000</v>
      </c>
      <c r="L660" s="57" t="s">
        <v>3103</v>
      </c>
      <c r="M660" s="57" t="s">
        <v>6316</v>
      </c>
      <c r="N660" s="56" t="s">
        <v>3166</v>
      </c>
      <c r="O660" s="57" t="s">
        <v>1737</v>
      </c>
      <c r="P660" s="57" t="s">
        <v>6317</v>
      </c>
      <c r="Q660" s="57" t="s">
        <v>3167</v>
      </c>
      <c r="R660" s="25">
        <v>796</v>
      </c>
      <c r="S660" s="21" t="s">
        <v>6393</v>
      </c>
      <c r="T660" s="24">
        <v>218</v>
      </c>
      <c r="U660" s="15">
        <v>22000</v>
      </c>
      <c r="V660" s="58">
        <v>0</v>
      </c>
      <c r="W660" s="12">
        <f t="shared" si="31"/>
        <v>0</v>
      </c>
      <c r="X660" s="58"/>
      <c r="Y660" s="57">
        <v>2017</v>
      </c>
      <c r="Z660" s="16" t="s">
        <v>6807</v>
      </c>
      <c r="AA660" s="54"/>
      <c r="AC660" s="308"/>
      <c r="AD660" s="156"/>
    </row>
    <row r="661" spans="2:30" ht="43.5" customHeight="1" x14ac:dyDescent="0.2">
      <c r="B661" s="278" t="s">
        <v>6557</v>
      </c>
      <c r="C661" s="59" t="s">
        <v>6840</v>
      </c>
      <c r="D661" s="55" t="s">
        <v>6912</v>
      </c>
      <c r="E661" s="78" t="s">
        <v>1477</v>
      </c>
      <c r="F661" s="26" t="s">
        <v>3111</v>
      </c>
      <c r="G661" s="26" t="s">
        <v>3129</v>
      </c>
      <c r="H661" s="53" t="s">
        <v>586</v>
      </c>
      <c r="I661" s="260" t="s">
        <v>6956</v>
      </c>
      <c r="J661" s="71">
        <v>0.6</v>
      </c>
      <c r="K661" s="60">
        <v>471810000</v>
      </c>
      <c r="L661" s="57" t="s">
        <v>3103</v>
      </c>
      <c r="M661" s="57" t="s">
        <v>6316</v>
      </c>
      <c r="N661" s="56" t="s">
        <v>3166</v>
      </c>
      <c r="O661" s="57" t="s">
        <v>1737</v>
      </c>
      <c r="P661" s="57" t="s">
        <v>6317</v>
      </c>
      <c r="Q661" s="57" t="s">
        <v>3167</v>
      </c>
      <c r="R661" s="25">
        <v>796</v>
      </c>
      <c r="S661" s="21" t="s">
        <v>6393</v>
      </c>
      <c r="T661" s="24">
        <v>150</v>
      </c>
      <c r="U661" s="15">
        <v>22000</v>
      </c>
      <c r="V661" s="58">
        <f>T661*U661</f>
        <v>3300000</v>
      </c>
      <c r="W661" s="12">
        <f t="shared" si="31"/>
        <v>3696000.0000000005</v>
      </c>
      <c r="X661" s="58"/>
      <c r="Y661" s="57">
        <v>2017</v>
      </c>
      <c r="Z661" s="55" t="s">
        <v>6943</v>
      </c>
      <c r="AA661" s="54"/>
      <c r="AC661" s="308"/>
      <c r="AD661" s="156"/>
    </row>
    <row r="662" spans="2:30" ht="43.5" customHeight="1" x14ac:dyDescent="0.2">
      <c r="B662" s="278" t="s">
        <v>6557</v>
      </c>
      <c r="C662" s="59" t="s">
        <v>2153</v>
      </c>
      <c r="D662" s="55" t="s">
        <v>6912</v>
      </c>
      <c r="E662" s="72" t="s">
        <v>1472</v>
      </c>
      <c r="F662" s="26" t="s">
        <v>3111</v>
      </c>
      <c r="G662" s="26" t="s">
        <v>3124</v>
      </c>
      <c r="H662" s="115" t="s">
        <v>587</v>
      </c>
      <c r="I662" s="55" t="s">
        <v>6957</v>
      </c>
      <c r="J662" s="71">
        <v>0.6</v>
      </c>
      <c r="K662" s="60">
        <v>471810000</v>
      </c>
      <c r="L662" s="57" t="s">
        <v>3103</v>
      </c>
      <c r="M662" s="57" t="s">
        <v>1736</v>
      </c>
      <c r="N662" s="56" t="s">
        <v>3166</v>
      </c>
      <c r="O662" s="57" t="s">
        <v>1737</v>
      </c>
      <c r="P662" s="57" t="s">
        <v>6316</v>
      </c>
      <c r="Q662" s="57" t="s">
        <v>3167</v>
      </c>
      <c r="R662" s="25">
        <v>796</v>
      </c>
      <c r="S662" s="21" t="s">
        <v>6393</v>
      </c>
      <c r="T662" s="24">
        <v>6</v>
      </c>
      <c r="U662" s="15">
        <v>5803.57</v>
      </c>
      <c r="V662" s="58">
        <f>T662*U662</f>
        <v>34821.42</v>
      </c>
      <c r="W662" s="12">
        <f t="shared" si="31"/>
        <v>38999.990400000002</v>
      </c>
      <c r="X662" s="58"/>
      <c r="Y662" s="57">
        <v>2017</v>
      </c>
      <c r="Z662" s="55"/>
      <c r="AA662" s="54"/>
      <c r="AC662" s="308"/>
      <c r="AD662" s="156"/>
    </row>
    <row r="663" spans="2:30" ht="43.5" customHeight="1" x14ac:dyDescent="0.2">
      <c r="B663" s="278" t="s">
        <v>6557</v>
      </c>
      <c r="C663" s="59" t="s">
        <v>2154</v>
      </c>
      <c r="D663" s="55" t="s">
        <v>6912</v>
      </c>
      <c r="E663" s="74" t="s">
        <v>4235</v>
      </c>
      <c r="F663" s="26" t="s">
        <v>5914</v>
      </c>
      <c r="G663" s="26" t="s">
        <v>5915</v>
      </c>
      <c r="H663" s="116" t="s">
        <v>588</v>
      </c>
      <c r="I663" s="55" t="s">
        <v>6957</v>
      </c>
      <c r="J663" s="71">
        <v>0.6</v>
      </c>
      <c r="K663" s="60">
        <v>471810000</v>
      </c>
      <c r="L663" s="57" t="s">
        <v>3103</v>
      </c>
      <c r="M663" s="57" t="s">
        <v>1736</v>
      </c>
      <c r="N663" s="56" t="s">
        <v>3166</v>
      </c>
      <c r="O663" s="57" t="s">
        <v>1737</v>
      </c>
      <c r="P663" s="57" t="s">
        <v>6316</v>
      </c>
      <c r="Q663" s="57" t="s">
        <v>3167</v>
      </c>
      <c r="R663" s="25">
        <v>168</v>
      </c>
      <c r="S663" s="21" t="s">
        <v>5249</v>
      </c>
      <c r="T663" s="24">
        <v>0.01</v>
      </c>
      <c r="U663" s="15">
        <v>395632.87</v>
      </c>
      <c r="V663" s="58">
        <v>0</v>
      </c>
      <c r="W663" s="12">
        <f t="shared" si="31"/>
        <v>0</v>
      </c>
      <c r="X663" s="58"/>
      <c r="Y663" s="57">
        <v>2017</v>
      </c>
      <c r="Z663" s="16" t="s">
        <v>6807</v>
      </c>
      <c r="AA663" s="54"/>
      <c r="AC663" s="308"/>
      <c r="AD663" s="156"/>
    </row>
    <row r="664" spans="2:30" ht="43.5" customHeight="1" x14ac:dyDescent="0.2">
      <c r="B664" s="278" t="s">
        <v>6557</v>
      </c>
      <c r="C664" s="59" t="s">
        <v>2155</v>
      </c>
      <c r="D664" s="55" t="s">
        <v>6912</v>
      </c>
      <c r="E664" s="78" t="s">
        <v>4236</v>
      </c>
      <c r="F664" s="26" t="s">
        <v>4714</v>
      </c>
      <c r="G664" s="26" t="s">
        <v>5916</v>
      </c>
      <c r="H664" s="53" t="s">
        <v>589</v>
      </c>
      <c r="I664" s="260" t="s">
        <v>6956</v>
      </c>
      <c r="J664" s="71">
        <v>0.6</v>
      </c>
      <c r="K664" s="60">
        <v>471810000</v>
      </c>
      <c r="L664" s="57" t="s">
        <v>3103</v>
      </c>
      <c r="M664" s="57" t="s">
        <v>1736</v>
      </c>
      <c r="N664" s="56" t="s">
        <v>3166</v>
      </c>
      <c r="O664" s="57" t="s">
        <v>1737</v>
      </c>
      <c r="P664" s="57" t="s">
        <v>1736</v>
      </c>
      <c r="Q664" s="57" t="s">
        <v>3167</v>
      </c>
      <c r="R664" s="25">
        <v>839</v>
      </c>
      <c r="S664" s="21" t="s">
        <v>6398</v>
      </c>
      <c r="T664" s="24">
        <v>80</v>
      </c>
      <c r="U664" s="15">
        <v>668845</v>
      </c>
      <c r="V664" s="58">
        <v>0</v>
      </c>
      <c r="W664" s="12">
        <f t="shared" si="31"/>
        <v>0</v>
      </c>
      <c r="X664" s="58"/>
      <c r="Y664" s="57">
        <v>2017</v>
      </c>
      <c r="Z664" s="16" t="s">
        <v>6807</v>
      </c>
      <c r="AA664" s="54"/>
      <c r="AC664" s="308"/>
      <c r="AD664" s="156"/>
    </row>
    <row r="665" spans="2:30" ht="43.5" customHeight="1" x14ac:dyDescent="0.2">
      <c r="B665" s="278" t="s">
        <v>6557</v>
      </c>
      <c r="C665" s="59" t="s">
        <v>6583</v>
      </c>
      <c r="D665" s="55" t="s">
        <v>6912</v>
      </c>
      <c r="E665" s="78" t="s">
        <v>4236</v>
      </c>
      <c r="F665" s="26" t="s">
        <v>4714</v>
      </c>
      <c r="G665" s="26" t="s">
        <v>5916</v>
      </c>
      <c r="H665" s="53" t="s">
        <v>589</v>
      </c>
      <c r="I665" s="260" t="s">
        <v>6956</v>
      </c>
      <c r="J665" s="71">
        <v>0.6</v>
      </c>
      <c r="K665" s="60">
        <v>471810000</v>
      </c>
      <c r="L665" s="57" t="s">
        <v>3103</v>
      </c>
      <c r="M665" s="57" t="s">
        <v>6316</v>
      </c>
      <c r="N665" s="56" t="s">
        <v>3166</v>
      </c>
      <c r="O665" s="57" t="s">
        <v>1737</v>
      </c>
      <c r="P665" s="57" t="s">
        <v>6317</v>
      </c>
      <c r="Q665" s="57" t="s">
        <v>3167</v>
      </c>
      <c r="R665" s="25">
        <v>839</v>
      </c>
      <c r="S665" s="21" t="s">
        <v>6398</v>
      </c>
      <c r="T665" s="24">
        <v>56</v>
      </c>
      <c r="U665" s="15">
        <v>668845</v>
      </c>
      <c r="V665" s="58">
        <f>T665*U665</f>
        <v>37455320</v>
      </c>
      <c r="W665" s="12">
        <f t="shared" si="31"/>
        <v>41949958.400000006</v>
      </c>
      <c r="X665" s="58"/>
      <c r="Y665" s="57">
        <v>2017</v>
      </c>
      <c r="Z665" s="55" t="s">
        <v>6943</v>
      </c>
      <c r="AA665" s="54"/>
      <c r="AC665" s="308"/>
      <c r="AD665" s="156"/>
    </row>
    <row r="666" spans="2:30" ht="43.5" customHeight="1" x14ac:dyDescent="0.2">
      <c r="B666" s="278" t="s">
        <v>6557</v>
      </c>
      <c r="C666" s="59" t="s">
        <v>2156</v>
      </c>
      <c r="D666" s="55" t="s">
        <v>6912</v>
      </c>
      <c r="E666" s="74" t="s">
        <v>4237</v>
      </c>
      <c r="F666" s="26" t="s">
        <v>4714</v>
      </c>
      <c r="G666" s="26" t="s">
        <v>5917</v>
      </c>
      <c r="H666" s="116" t="s">
        <v>590</v>
      </c>
      <c r="I666" s="55" t="s">
        <v>6957</v>
      </c>
      <c r="J666" s="71">
        <v>0.6</v>
      </c>
      <c r="K666" s="60">
        <v>471810000</v>
      </c>
      <c r="L666" s="57" t="s">
        <v>3103</v>
      </c>
      <c r="M666" s="57" t="s">
        <v>1736</v>
      </c>
      <c r="N666" s="56" t="s">
        <v>3166</v>
      </c>
      <c r="O666" s="57" t="s">
        <v>1737</v>
      </c>
      <c r="P666" s="57" t="s">
        <v>6316</v>
      </c>
      <c r="Q666" s="57" t="s">
        <v>3167</v>
      </c>
      <c r="R666" s="25">
        <v>839</v>
      </c>
      <c r="S666" s="21" t="s">
        <v>6398</v>
      </c>
      <c r="T666" s="24">
        <v>1</v>
      </c>
      <c r="U666" s="15">
        <v>1533630.12</v>
      </c>
      <c r="V666" s="58">
        <v>0</v>
      </c>
      <c r="W666" s="12">
        <f t="shared" si="31"/>
        <v>0</v>
      </c>
      <c r="X666" s="58"/>
      <c r="Y666" s="57">
        <v>2017</v>
      </c>
      <c r="Z666" s="16" t="s">
        <v>6807</v>
      </c>
      <c r="AA666" s="54"/>
      <c r="AC666" s="308"/>
      <c r="AD666" s="156"/>
    </row>
    <row r="667" spans="2:30" ht="43.5" customHeight="1" x14ac:dyDescent="0.2">
      <c r="B667" s="278" t="s">
        <v>6557</v>
      </c>
      <c r="C667" s="59" t="s">
        <v>2157</v>
      </c>
      <c r="D667" s="55" t="s">
        <v>6912</v>
      </c>
      <c r="E667" s="72" t="s">
        <v>4237</v>
      </c>
      <c r="F667" s="26" t="s">
        <v>4714</v>
      </c>
      <c r="G667" s="26" t="s">
        <v>5917</v>
      </c>
      <c r="H667" s="27" t="s">
        <v>591</v>
      </c>
      <c r="I667" s="55" t="s">
        <v>6957</v>
      </c>
      <c r="J667" s="71">
        <v>0.6</v>
      </c>
      <c r="K667" s="60">
        <v>471810000</v>
      </c>
      <c r="L667" s="57" t="s">
        <v>3103</v>
      </c>
      <c r="M667" s="57" t="s">
        <v>1736</v>
      </c>
      <c r="N667" s="56" t="s">
        <v>3166</v>
      </c>
      <c r="O667" s="57" t="s">
        <v>1737</v>
      </c>
      <c r="P667" s="57" t="s">
        <v>6316</v>
      </c>
      <c r="Q667" s="57" t="s">
        <v>3167</v>
      </c>
      <c r="R667" s="25">
        <v>839</v>
      </c>
      <c r="S667" s="21" t="s">
        <v>6398</v>
      </c>
      <c r="T667" s="24">
        <v>1</v>
      </c>
      <c r="U667" s="15">
        <v>2090868.1</v>
      </c>
      <c r="V667" s="58">
        <f>T667*U667</f>
        <v>2090868.1</v>
      </c>
      <c r="W667" s="12">
        <f t="shared" si="31"/>
        <v>2341772.2720000003</v>
      </c>
      <c r="X667" s="58"/>
      <c r="Y667" s="57">
        <v>2017</v>
      </c>
      <c r="Z667" s="55"/>
      <c r="AA667" s="54"/>
      <c r="AC667" s="308"/>
      <c r="AD667" s="156"/>
    </row>
    <row r="668" spans="2:30" ht="43.5" customHeight="1" x14ac:dyDescent="0.2">
      <c r="B668" s="278" t="s">
        <v>6557</v>
      </c>
      <c r="C668" s="59" t="s">
        <v>2158</v>
      </c>
      <c r="D668" s="55" t="s">
        <v>6912</v>
      </c>
      <c r="E668" s="72" t="s">
        <v>1503</v>
      </c>
      <c r="F668" s="26" t="s">
        <v>4714</v>
      </c>
      <c r="G668" s="26" t="s">
        <v>5339</v>
      </c>
      <c r="H668" s="27" t="s">
        <v>592</v>
      </c>
      <c r="I668" s="55" t="s">
        <v>6957</v>
      </c>
      <c r="J668" s="71">
        <v>0.6</v>
      </c>
      <c r="K668" s="60">
        <v>471810000</v>
      </c>
      <c r="L668" s="57" t="s">
        <v>3103</v>
      </c>
      <c r="M668" s="57" t="s">
        <v>1736</v>
      </c>
      <c r="N668" s="56" t="s">
        <v>3166</v>
      </c>
      <c r="O668" s="57" t="s">
        <v>1737</v>
      </c>
      <c r="P668" s="57" t="s">
        <v>6316</v>
      </c>
      <c r="Q668" s="57" t="s">
        <v>3167</v>
      </c>
      <c r="R668" s="25">
        <v>839</v>
      </c>
      <c r="S668" s="21" t="s">
        <v>6398</v>
      </c>
      <c r="T668" s="24">
        <v>1</v>
      </c>
      <c r="U668" s="15">
        <v>1819741.3199999998</v>
      </c>
      <c r="V668" s="58">
        <f>T668*U668</f>
        <v>1819741.3199999998</v>
      </c>
      <c r="W668" s="12">
        <f t="shared" si="31"/>
        <v>2038110.2784</v>
      </c>
      <c r="X668" s="58"/>
      <c r="Y668" s="57">
        <v>2017</v>
      </c>
      <c r="Z668" s="55"/>
      <c r="AA668" s="54"/>
      <c r="AC668" s="308"/>
      <c r="AD668" s="156"/>
    </row>
    <row r="669" spans="2:30" ht="43.5" customHeight="1" x14ac:dyDescent="0.2">
      <c r="B669" s="278" t="s">
        <v>6557</v>
      </c>
      <c r="C669" s="59" t="s">
        <v>2159</v>
      </c>
      <c r="D669" s="55" t="s">
        <v>6912</v>
      </c>
      <c r="E669" s="72" t="s">
        <v>4238</v>
      </c>
      <c r="F669" s="26" t="s">
        <v>4034</v>
      </c>
      <c r="G669" s="26" t="s">
        <v>5918</v>
      </c>
      <c r="H669" s="115" t="s">
        <v>593</v>
      </c>
      <c r="I669" s="55" t="s">
        <v>6957</v>
      </c>
      <c r="J669" s="71">
        <v>0.6</v>
      </c>
      <c r="K669" s="60">
        <v>471810000</v>
      </c>
      <c r="L669" s="57" t="s">
        <v>3103</v>
      </c>
      <c r="M669" s="57" t="s">
        <v>1736</v>
      </c>
      <c r="N669" s="56" t="s">
        <v>3166</v>
      </c>
      <c r="O669" s="57" t="s">
        <v>1737</v>
      </c>
      <c r="P669" s="57" t="s">
        <v>6316</v>
      </c>
      <c r="Q669" s="57" t="s">
        <v>3167</v>
      </c>
      <c r="R669" s="205" t="s">
        <v>6399</v>
      </c>
      <c r="S669" s="65" t="s">
        <v>6400</v>
      </c>
      <c r="T669" s="24">
        <v>75.599999999999994</v>
      </c>
      <c r="U669" s="15">
        <v>208</v>
      </c>
      <c r="V669" s="58">
        <f>T669*U669</f>
        <v>15724.8</v>
      </c>
      <c r="W669" s="12">
        <f t="shared" si="31"/>
        <v>17611.776000000002</v>
      </c>
      <c r="X669" s="58"/>
      <c r="Y669" s="57">
        <v>2017</v>
      </c>
      <c r="Z669" s="55"/>
      <c r="AA669" s="54"/>
      <c r="AC669" s="308"/>
      <c r="AD669" s="156"/>
    </row>
    <row r="670" spans="2:30" ht="43.5" customHeight="1" x14ac:dyDescent="0.2">
      <c r="B670" s="278" t="s">
        <v>6557</v>
      </c>
      <c r="C670" s="59" t="s">
        <v>2160</v>
      </c>
      <c r="D670" s="55" t="s">
        <v>6912</v>
      </c>
      <c r="E670" s="72" t="s">
        <v>4239</v>
      </c>
      <c r="F670" s="26" t="s">
        <v>5919</v>
      </c>
      <c r="G670" s="26" t="s">
        <v>5920</v>
      </c>
      <c r="H670" s="115" t="s">
        <v>594</v>
      </c>
      <c r="I670" s="55" t="s">
        <v>6957</v>
      </c>
      <c r="J670" s="71">
        <v>0.6</v>
      </c>
      <c r="K670" s="60">
        <v>471810000</v>
      </c>
      <c r="L670" s="57" t="s">
        <v>3103</v>
      </c>
      <c r="M670" s="57" t="s">
        <v>1736</v>
      </c>
      <c r="N670" s="56" t="s">
        <v>3166</v>
      </c>
      <c r="O670" s="57" t="s">
        <v>1737</v>
      </c>
      <c r="P670" s="57" t="s">
        <v>6316</v>
      </c>
      <c r="Q670" s="57" t="s">
        <v>3167</v>
      </c>
      <c r="R670" s="25">
        <v>839</v>
      </c>
      <c r="S670" s="21" t="s">
        <v>6398</v>
      </c>
      <c r="T670" s="24">
        <v>12</v>
      </c>
      <c r="U670" s="15">
        <v>150000</v>
      </c>
      <c r="V670" s="58">
        <f>T670*U670</f>
        <v>1800000</v>
      </c>
      <c r="W670" s="12">
        <f t="shared" si="31"/>
        <v>2016000.0000000002</v>
      </c>
      <c r="X670" s="58"/>
      <c r="Y670" s="57">
        <v>2017</v>
      </c>
      <c r="Z670" s="55"/>
      <c r="AA670" s="54"/>
      <c r="AC670" s="308"/>
      <c r="AD670" s="156"/>
    </row>
    <row r="671" spans="2:30" ht="43.5" customHeight="1" x14ac:dyDescent="0.2">
      <c r="B671" s="278" t="s">
        <v>6557</v>
      </c>
      <c r="C671" s="59" t="s">
        <v>2161</v>
      </c>
      <c r="D671" s="55" t="s">
        <v>6912</v>
      </c>
      <c r="E671" s="74" t="s">
        <v>4240</v>
      </c>
      <c r="F671" s="26" t="s">
        <v>5921</v>
      </c>
      <c r="G671" s="26" t="s">
        <v>5922</v>
      </c>
      <c r="H671" s="116" t="s">
        <v>595</v>
      </c>
      <c r="I671" s="55" t="s">
        <v>6957</v>
      </c>
      <c r="J671" s="71">
        <v>0.6</v>
      </c>
      <c r="K671" s="60">
        <v>471810000</v>
      </c>
      <c r="L671" s="57" t="s">
        <v>3103</v>
      </c>
      <c r="M671" s="57" t="s">
        <v>1736</v>
      </c>
      <c r="N671" s="56" t="s">
        <v>3166</v>
      </c>
      <c r="O671" s="57" t="s">
        <v>1737</v>
      </c>
      <c r="P671" s="57" t="s">
        <v>6316</v>
      </c>
      <c r="Q671" s="57" t="s">
        <v>3167</v>
      </c>
      <c r="R671" s="25">
        <v>796</v>
      </c>
      <c r="S671" s="21" t="s">
        <v>6393</v>
      </c>
      <c r="T671" s="24">
        <v>2</v>
      </c>
      <c r="U671" s="15">
        <v>7071.52</v>
      </c>
      <c r="V671" s="58">
        <v>0</v>
      </c>
      <c r="W671" s="12">
        <f t="shared" si="31"/>
        <v>0</v>
      </c>
      <c r="X671" s="58"/>
      <c r="Y671" s="57">
        <v>2017</v>
      </c>
      <c r="Z671" s="16" t="s">
        <v>6807</v>
      </c>
      <c r="AA671" s="54"/>
      <c r="AC671" s="308"/>
      <c r="AD671" s="156"/>
    </row>
    <row r="672" spans="2:30" ht="43.5" customHeight="1" x14ac:dyDescent="0.2">
      <c r="B672" s="278" t="s">
        <v>6557</v>
      </c>
      <c r="C672" s="59" t="s">
        <v>2162</v>
      </c>
      <c r="D672" s="55" t="s">
        <v>6912</v>
      </c>
      <c r="E672" s="72" t="s">
        <v>4241</v>
      </c>
      <c r="F672" s="26" t="s">
        <v>4566</v>
      </c>
      <c r="G672" s="26" t="s">
        <v>5923</v>
      </c>
      <c r="H672" s="115" t="s">
        <v>596</v>
      </c>
      <c r="I672" s="55" t="s">
        <v>6957</v>
      </c>
      <c r="J672" s="71">
        <v>0.6</v>
      </c>
      <c r="K672" s="60">
        <v>471810000</v>
      </c>
      <c r="L672" s="57" t="s">
        <v>3103</v>
      </c>
      <c r="M672" s="57" t="s">
        <v>1736</v>
      </c>
      <c r="N672" s="56" t="s">
        <v>3166</v>
      </c>
      <c r="O672" s="57" t="s">
        <v>1737</v>
      </c>
      <c r="P672" s="57" t="s">
        <v>6316</v>
      </c>
      <c r="Q672" s="57" t="s">
        <v>3167</v>
      </c>
      <c r="R672" s="25">
        <v>796</v>
      </c>
      <c r="S672" s="21" t="s">
        <v>6393</v>
      </c>
      <c r="T672" s="24">
        <v>15</v>
      </c>
      <c r="U672" s="15">
        <v>120000</v>
      </c>
      <c r="V672" s="58">
        <f>T672*U672</f>
        <v>1800000</v>
      </c>
      <c r="W672" s="12">
        <f t="shared" si="31"/>
        <v>2016000.0000000002</v>
      </c>
      <c r="X672" s="58"/>
      <c r="Y672" s="57">
        <v>2017</v>
      </c>
      <c r="Z672" s="55"/>
      <c r="AA672" s="54"/>
      <c r="AC672" s="308"/>
      <c r="AD672" s="156"/>
    </row>
    <row r="673" spans="2:30" ht="43.5" customHeight="1" x14ac:dyDescent="0.2">
      <c r="B673" s="278" t="s">
        <v>6557</v>
      </c>
      <c r="C673" s="59" t="s">
        <v>2163</v>
      </c>
      <c r="D673" s="55" t="s">
        <v>6912</v>
      </c>
      <c r="E673" s="74" t="s">
        <v>4241</v>
      </c>
      <c r="F673" s="26" t="s">
        <v>4566</v>
      </c>
      <c r="G673" s="26" t="s">
        <v>5923</v>
      </c>
      <c r="H673" s="116" t="s">
        <v>597</v>
      </c>
      <c r="I673" s="55" t="s">
        <v>6957</v>
      </c>
      <c r="J673" s="71">
        <v>0.6</v>
      </c>
      <c r="K673" s="60">
        <v>471810000</v>
      </c>
      <c r="L673" s="57" t="s">
        <v>3103</v>
      </c>
      <c r="M673" s="57" t="s">
        <v>1736</v>
      </c>
      <c r="N673" s="56" t="s">
        <v>3166</v>
      </c>
      <c r="O673" s="57" t="s">
        <v>1737</v>
      </c>
      <c r="P673" s="57" t="s">
        <v>6316</v>
      </c>
      <c r="Q673" s="57" t="s">
        <v>3167</v>
      </c>
      <c r="R673" s="25">
        <v>796</v>
      </c>
      <c r="S673" s="21" t="s">
        <v>6393</v>
      </c>
      <c r="T673" s="24">
        <v>3</v>
      </c>
      <c r="U673" s="15">
        <v>73100</v>
      </c>
      <c r="V673" s="58">
        <v>0</v>
      </c>
      <c r="W673" s="12">
        <f t="shared" si="31"/>
        <v>0</v>
      </c>
      <c r="X673" s="58"/>
      <c r="Y673" s="57">
        <v>2017</v>
      </c>
      <c r="Z673" s="16" t="s">
        <v>6807</v>
      </c>
      <c r="AA673" s="54"/>
      <c r="AC673" s="308"/>
      <c r="AD673" s="156"/>
    </row>
    <row r="674" spans="2:30" ht="43.5" customHeight="1" x14ac:dyDescent="0.2">
      <c r="B674" s="278" t="s">
        <v>6557</v>
      </c>
      <c r="C674" s="59" t="s">
        <v>2164</v>
      </c>
      <c r="D674" s="55" t="s">
        <v>6912</v>
      </c>
      <c r="E674" s="72" t="s">
        <v>4242</v>
      </c>
      <c r="F674" s="26" t="s">
        <v>1743</v>
      </c>
      <c r="G674" s="26" t="s">
        <v>5924</v>
      </c>
      <c r="H674" s="115" t="s">
        <v>598</v>
      </c>
      <c r="I674" s="55" t="s">
        <v>6957</v>
      </c>
      <c r="J674" s="71">
        <v>0.6</v>
      </c>
      <c r="K674" s="60">
        <v>471810000</v>
      </c>
      <c r="L674" s="57" t="s">
        <v>3103</v>
      </c>
      <c r="M674" s="57" t="s">
        <v>1736</v>
      </c>
      <c r="N674" s="56" t="s">
        <v>3166</v>
      </c>
      <c r="O674" s="57" t="s">
        <v>1737</v>
      </c>
      <c r="P674" s="57" t="s">
        <v>6316</v>
      </c>
      <c r="Q674" s="57" t="s">
        <v>3167</v>
      </c>
      <c r="R674" s="205" t="s">
        <v>6399</v>
      </c>
      <c r="S674" s="65" t="s">
        <v>6400</v>
      </c>
      <c r="T674" s="24">
        <v>69</v>
      </c>
      <c r="U674" s="15">
        <v>1200</v>
      </c>
      <c r="V674" s="58">
        <f t="shared" ref="V674:V679" si="34">T674*U674</f>
        <v>82800</v>
      </c>
      <c r="W674" s="12">
        <f t="shared" si="31"/>
        <v>92736.000000000015</v>
      </c>
      <c r="X674" s="58"/>
      <c r="Y674" s="57">
        <v>2017</v>
      </c>
      <c r="Z674" s="55"/>
      <c r="AA674" s="54"/>
      <c r="AC674" s="308"/>
      <c r="AD674" s="156"/>
    </row>
    <row r="675" spans="2:30" ht="43.5" customHeight="1" x14ac:dyDescent="0.2">
      <c r="B675" s="278" t="s">
        <v>6557</v>
      </c>
      <c r="C675" s="59" t="s">
        <v>2165</v>
      </c>
      <c r="D675" s="55" t="s">
        <v>6912</v>
      </c>
      <c r="E675" s="72" t="s">
        <v>4243</v>
      </c>
      <c r="F675" s="26" t="s">
        <v>1743</v>
      </c>
      <c r="G675" s="26" t="s">
        <v>5925</v>
      </c>
      <c r="H675" s="115" t="s">
        <v>599</v>
      </c>
      <c r="I675" s="55" t="s">
        <v>6957</v>
      </c>
      <c r="J675" s="71">
        <v>0.6</v>
      </c>
      <c r="K675" s="60">
        <v>471810000</v>
      </c>
      <c r="L675" s="57" t="s">
        <v>3103</v>
      </c>
      <c r="M675" s="57" t="s">
        <v>1736</v>
      </c>
      <c r="N675" s="56" t="s">
        <v>3166</v>
      </c>
      <c r="O675" s="57" t="s">
        <v>1737</v>
      </c>
      <c r="P675" s="57" t="s">
        <v>6316</v>
      </c>
      <c r="Q675" s="57" t="s">
        <v>3167</v>
      </c>
      <c r="R675" s="205" t="s">
        <v>6399</v>
      </c>
      <c r="S675" s="65" t="s">
        <v>6400</v>
      </c>
      <c r="T675" s="24">
        <v>210</v>
      </c>
      <c r="U675" s="15">
        <v>3200</v>
      </c>
      <c r="V675" s="58">
        <f t="shared" si="34"/>
        <v>672000</v>
      </c>
      <c r="W675" s="12">
        <f t="shared" si="31"/>
        <v>752640.00000000012</v>
      </c>
      <c r="X675" s="58"/>
      <c r="Y675" s="57">
        <v>2017</v>
      </c>
      <c r="Z675" s="55"/>
      <c r="AA675" s="54"/>
      <c r="AC675" s="308"/>
      <c r="AD675" s="156"/>
    </row>
    <row r="676" spans="2:30" ht="43.5" customHeight="1" x14ac:dyDescent="0.2">
      <c r="B676" s="278" t="s">
        <v>6557</v>
      </c>
      <c r="C676" s="59" t="s">
        <v>2166</v>
      </c>
      <c r="D676" s="55" t="s">
        <v>6912</v>
      </c>
      <c r="E676" s="72" t="s">
        <v>4244</v>
      </c>
      <c r="F676" s="26" t="s">
        <v>5926</v>
      </c>
      <c r="G676" s="26" t="s">
        <v>5927</v>
      </c>
      <c r="H676" s="53" t="s">
        <v>600</v>
      </c>
      <c r="I676" s="55" t="s">
        <v>6957</v>
      </c>
      <c r="J676" s="71">
        <v>0.6</v>
      </c>
      <c r="K676" s="60">
        <v>471810000</v>
      </c>
      <c r="L676" s="57" t="s">
        <v>3103</v>
      </c>
      <c r="M676" s="57" t="s">
        <v>1736</v>
      </c>
      <c r="N676" s="56" t="s">
        <v>3166</v>
      </c>
      <c r="O676" s="57" t="s">
        <v>1737</v>
      </c>
      <c r="P676" s="57" t="s">
        <v>6316</v>
      </c>
      <c r="Q676" s="57" t="s">
        <v>3167</v>
      </c>
      <c r="R676" s="25">
        <v>168</v>
      </c>
      <c r="S676" s="21" t="s">
        <v>5249</v>
      </c>
      <c r="T676" s="24">
        <v>0.503</v>
      </c>
      <c r="U676" s="15">
        <v>201220</v>
      </c>
      <c r="V676" s="58">
        <f t="shared" si="34"/>
        <v>101213.66</v>
      </c>
      <c r="W676" s="12">
        <f t="shared" si="31"/>
        <v>113359.29920000001</v>
      </c>
      <c r="X676" s="58"/>
      <c r="Y676" s="57">
        <v>2017</v>
      </c>
      <c r="Z676" s="55"/>
      <c r="AA676" s="54"/>
      <c r="AC676" s="308"/>
      <c r="AD676" s="156"/>
    </row>
    <row r="677" spans="2:30" ht="43.5" customHeight="1" x14ac:dyDescent="0.2">
      <c r="B677" s="278" t="s">
        <v>6557</v>
      </c>
      <c r="C677" s="59" t="s">
        <v>2167</v>
      </c>
      <c r="D677" s="55" t="s">
        <v>6912</v>
      </c>
      <c r="E677" s="78" t="s">
        <v>4245</v>
      </c>
      <c r="F677" s="26" t="s">
        <v>4034</v>
      </c>
      <c r="G677" s="26" t="s">
        <v>5928</v>
      </c>
      <c r="H677" s="117" t="s">
        <v>601</v>
      </c>
      <c r="I677" s="55" t="s">
        <v>6957</v>
      </c>
      <c r="J677" s="71">
        <v>0.6</v>
      </c>
      <c r="K677" s="60">
        <v>471810000</v>
      </c>
      <c r="L677" s="57" t="s">
        <v>3103</v>
      </c>
      <c r="M677" s="57" t="s">
        <v>1736</v>
      </c>
      <c r="N677" s="56" t="s">
        <v>3166</v>
      </c>
      <c r="O677" s="57" t="s">
        <v>1737</v>
      </c>
      <c r="P677" s="57" t="s">
        <v>6316</v>
      </c>
      <c r="Q677" s="57" t="s">
        <v>3167</v>
      </c>
      <c r="R677" s="25">
        <v>796</v>
      </c>
      <c r="S677" s="21" t="s">
        <v>6393</v>
      </c>
      <c r="T677" s="24">
        <v>0.80400000000000005</v>
      </c>
      <c r="U677" s="15">
        <v>376196</v>
      </c>
      <c r="V677" s="58">
        <f t="shared" si="34"/>
        <v>302461.58400000003</v>
      </c>
      <c r="W677" s="12">
        <f t="shared" si="31"/>
        <v>338756.97408000007</v>
      </c>
      <c r="X677" s="58"/>
      <c r="Y677" s="57">
        <v>2017</v>
      </c>
      <c r="Z677" s="55"/>
      <c r="AA677" s="54"/>
      <c r="AC677" s="308"/>
      <c r="AD677" s="156"/>
    </row>
    <row r="678" spans="2:30" ht="43.5" customHeight="1" x14ac:dyDescent="0.2">
      <c r="B678" s="278" t="s">
        <v>6557</v>
      </c>
      <c r="C678" s="59" t="s">
        <v>2168</v>
      </c>
      <c r="D678" s="55" t="s">
        <v>6912</v>
      </c>
      <c r="E678" s="74" t="s">
        <v>4246</v>
      </c>
      <c r="F678" s="26" t="s">
        <v>5929</v>
      </c>
      <c r="G678" s="26" t="s">
        <v>5930</v>
      </c>
      <c r="H678" s="116" t="s">
        <v>602</v>
      </c>
      <c r="I678" s="55" t="s">
        <v>6957</v>
      </c>
      <c r="J678" s="71">
        <v>0.6</v>
      </c>
      <c r="K678" s="60">
        <v>471810000</v>
      </c>
      <c r="L678" s="57" t="s">
        <v>3103</v>
      </c>
      <c r="M678" s="57" t="s">
        <v>1736</v>
      </c>
      <c r="N678" s="56" t="s">
        <v>3166</v>
      </c>
      <c r="O678" s="57" t="s">
        <v>1737</v>
      </c>
      <c r="P678" s="57" t="s">
        <v>6316</v>
      </c>
      <c r="Q678" s="57" t="s">
        <v>3167</v>
      </c>
      <c r="R678" s="25">
        <v>796</v>
      </c>
      <c r="S678" s="21" t="s">
        <v>6393</v>
      </c>
      <c r="T678" s="24">
        <v>80</v>
      </c>
      <c r="U678" s="15">
        <v>550</v>
      </c>
      <c r="V678" s="58">
        <f t="shared" si="34"/>
        <v>44000</v>
      </c>
      <c r="W678" s="12">
        <f t="shared" si="31"/>
        <v>49280.000000000007</v>
      </c>
      <c r="X678" s="58"/>
      <c r="Y678" s="57">
        <v>2017</v>
      </c>
      <c r="Z678" s="55"/>
      <c r="AA678" s="54"/>
      <c r="AC678" s="308"/>
      <c r="AD678" s="156"/>
    </row>
    <row r="679" spans="2:30" ht="43.5" customHeight="1" x14ac:dyDescent="0.2">
      <c r="B679" s="278" t="s">
        <v>6557</v>
      </c>
      <c r="C679" s="59" t="s">
        <v>2169</v>
      </c>
      <c r="D679" s="55" t="s">
        <v>6912</v>
      </c>
      <c r="E679" s="74" t="s">
        <v>4247</v>
      </c>
      <c r="F679" s="26" t="s">
        <v>3970</v>
      </c>
      <c r="G679" s="26" t="s">
        <v>5931</v>
      </c>
      <c r="H679" s="116" t="s">
        <v>603</v>
      </c>
      <c r="I679" s="55" t="s">
        <v>6957</v>
      </c>
      <c r="J679" s="71">
        <v>0.6</v>
      </c>
      <c r="K679" s="60">
        <v>471810000</v>
      </c>
      <c r="L679" s="57" t="s">
        <v>3103</v>
      </c>
      <c r="M679" s="57" t="s">
        <v>1736</v>
      </c>
      <c r="N679" s="56" t="s">
        <v>3166</v>
      </c>
      <c r="O679" s="57" t="s">
        <v>1737</v>
      </c>
      <c r="P679" s="57" t="s">
        <v>6316</v>
      </c>
      <c r="Q679" s="57" t="s">
        <v>3167</v>
      </c>
      <c r="R679" s="25">
        <v>796</v>
      </c>
      <c r="S679" s="21" t="s">
        <v>6393</v>
      </c>
      <c r="T679" s="24">
        <v>210</v>
      </c>
      <c r="U679" s="15">
        <v>250</v>
      </c>
      <c r="V679" s="58">
        <f t="shared" si="34"/>
        <v>52500</v>
      </c>
      <c r="W679" s="12">
        <f t="shared" si="31"/>
        <v>58800.000000000007</v>
      </c>
      <c r="X679" s="58"/>
      <c r="Y679" s="57">
        <v>2017</v>
      </c>
      <c r="Z679" s="55"/>
      <c r="AA679" s="54"/>
      <c r="AC679" s="308"/>
      <c r="AD679" s="156"/>
    </row>
    <row r="680" spans="2:30" ht="43.5" customHeight="1" x14ac:dyDescent="0.2">
      <c r="B680" s="278" t="s">
        <v>6557</v>
      </c>
      <c r="C680" s="59" t="s">
        <v>2170</v>
      </c>
      <c r="D680" s="55" t="s">
        <v>6912</v>
      </c>
      <c r="E680" s="74" t="s">
        <v>4248</v>
      </c>
      <c r="F680" s="26" t="s">
        <v>4628</v>
      </c>
      <c r="G680" s="26" t="s">
        <v>5932</v>
      </c>
      <c r="H680" s="116" t="s">
        <v>604</v>
      </c>
      <c r="I680" s="55" t="s">
        <v>6957</v>
      </c>
      <c r="J680" s="71">
        <v>0.6</v>
      </c>
      <c r="K680" s="60">
        <v>471810000</v>
      </c>
      <c r="L680" s="57" t="s">
        <v>3103</v>
      </c>
      <c r="M680" s="57" t="s">
        <v>1736</v>
      </c>
      <c r="N680" s="56" t="s">
        <v>3166</v>
      </c>
      <c r="O680" s="57" t="s">
        <v>1737</v>
      </c>
      <c r="P680" s="57" t="s">
        <v>6316</v>
      </c>
      <c r="Q680" s="57" t="s">
        <v>3167</v>
      </c>
      <c r="R680" s="25">
        <v>796</v>
      </c>
      <c r="S680" s="21" t="s">
        <v>6393</v>
      </c>
      <c r="T680" s="24">
        <v>1</v>
      </c>
      <c r="U680" s="15">
        <v>29509</v>
      </c>
      <c r="V680" s="58">
        <v>0</v>
      </c>
      <c r="W680" s="12">
        <f t="shared" si="31"/>
        <v>0</v>
      </c>
      <c r="X680" s="58"/>
      <c r="Y680" s="57">
        <v>2017</v>
      </c>
      <c r="Z680" s="16" t="s">
        <v>6807</v>
      </c>
      <c r="AA680" s="54"/>
      <c r="AC680" s="308"/>
      <c r="AD680" s="156"/>
    </row>
    <row r="681" spans="2:30" ht="43.5" customHeight="1" x14ac:dyDescent="0.2">
      <c r="B681" s="278" t="s">
        <v>6557</v>
      </c>
      <c r="C681" s="59" t="s">
        <v>2171</v>
      </c>
      <c r="D681" s="55" t="s">
        <v>6912</v>
      </c>
      <c r="E681" s="72" t="s">
        <v>4249</v>
      </c>
      <c r="F681" s="26" t="s">
        <v>5933</v>
      </c>
      <c r="G681" s="26" t="s">
        <v>4550</v>
      </c>
      <c r="H681" s="115" t="s">
        <v>605</v>
      </c>
      <c r="I681" s="55" t="s">
        <v>6957</v>
      </c>
      <c r="J681" s="71">
        <v>0.6</v>
      </c>
      <c r="K681" s="60">
        <v>471810000</v>
      </c>
      <c r="L681" s="57" t="s">
        <v>3103</v>
      </c>
      <c r="M681" s="57" t="s">
        <v>1736</v>
      </c>
      <c r="N681" s="56" t="s">
        <v>3166</v>
      </c>
      <c r="O681" s="57" t="s">
        <v>1737</v>
      </c>
      <c r="P681" s="57" t="s">
        <v>6316</v>
      </c>
      <c r="Q681" s="57" t="s">
        <v>3167</v>
      </c>
      <c r="R681" s="25">
        <v>796</v>
      </c>
      <c r="S681" s="21" t="s">
        <v>6393</v>
      </c>
      <c r="T681" s="24">
        <v>1</v>
      </c>
      <c r="U681" s="15">
        <v>31473.200000000001</v>
      </c>
      <c r="V681" s="58">
        <f>T681*U681</f>
        <v>31473.200000000001</v>
      </c>
      <c r="W681" s="12">
        <f t="shared" si="31"/>
        <v>35249.984000000004</v>
      </c>
      <c r="X681" s="58"/>
      <c r="Y681" s="57">
        <v>2017</v>
      </c>
      <c r="Z681" s="55"/>
      <c r="AA681" s="54"/>
      <c r="AC681" s="308"/>
      <c r="AD681" s="156"/>
    </row>
    <row r="682" spans="2:30" ht="43.5" customHeight="1" x14ac:dyDescent="0.2">
      <c r="B682" s="278" t="s">
        <v>6557</v>
      </c>
      <c r="C682" s="59" t="s">
        <v>2172</v>
      </c>
      <c r="D682" s="55" t="s">
        <v>6912</v>
      </c>
      <c r="E682" s="72" t="s">
        <v>4242</v>
      </c>
      <c r="F682" s="26" t="s">
        <v>1743</v>
      </c>
      <c r="G682" s="26" t="s">
        <v>5924</v>
      </c>
      <c r="H682" s="115" t="s">
        <v>606</v>
      </c>
      <c r="I682" s="55" t="s">
        <v>6957</v>
      </c>
      <c r="J682" s="71">
        <v>0.6</v>
      </c>
      <c r="K682" s="60">
        <v>471810000</v>
      </c>
      <c r="L682" s="57" t="s">
        <v>3103</v>
      </c>
      <c r="M682" s="57" t="s">
        <v>1736</v>
      </c>
      <c r="N682" s="56" t="s">
        <v>3166</v>
      </c>
      <c r="O682" s="57" t="s">
        <v>1737</v>
      </c>
      <c r="P682" s="57" t="s">
        <v>6316</v>
      </c>
      <c r="Q682" s="57" t="s">
        <v>3167</v>
      </c>
      <c r="R682" s="205" t="s">
        <v>6399</v>
      </c>
      <c r="S682" s="65" t="s">
        <v>6400</v>
      </c>
      <c r="T682" s="24">
        <v>110</v>
      </c>
      <c r="U682" s="15">
        <v>3200</v>
      </c>
      <c r="V682" s="58">
        <f>T682*U682</f>
        <v>352000</v>
      </c>
      <c r="W682" s="12">
        <f t="shared" si="31"/>
        <v>394240.00000000006</v>
      </c>
      <c r="X682" s="58"/>
      <c r="Y682" s="57">
        <v>2017</v>
      </c>
      <c r="Z682" s="55"/>
      <c r="AA682" s="54"/>
      <c r="AC682" s="308"/>
      <c r="AD682" s="156"/>
    </row>
    <row r="683" spans="2:30" ht="43.5" customHeight="1" x14ac:dyDescent="0.2">
      <c r="B683" s="278" t="s">
        <v>6557</v>
      </c>
      <c r="C683" s="59" t="s">
        <v>2173</v>
      </c>
      <c r="D683" s="55" t="s">
        <v>6912</v>
      </c>
      <c r="E683" s="72" t="s">
        <v>4250</v>
      </c>
      <c r="F683" s="26" t="s">
        <v>5934</v>
      </c>
      <c r="G683" s="26" t="s">
        <v>5935</v>
      </c>
      <c r="H683" s="53" t="s">
        <v>607</v>
      </c>
      <c r="I683" s="55" t="s">
        <v>6957</v>
      </c>
      <c r="J683" s="71">
        <v>0.6</v>
      </c>
      <c r="K683" s="60">
        <v>471810000</v>
      </c>
      <c r="L683" s="57" t="s">
        <v>3103</v>
      </c>
      <c r="M683" s="57" t="s">
        <v>1736</v>
      </c>
      <c r="N683" s="56" t="s">
        <v>3166</v>
      </c>
      <c r="O683" s="57" t="s">
        <v>1737</v>
      </c>
      <c r="P683" s="57" t="s">
        <v>6316</v>
      </c>
      <c r="Q683" s="57" t="s">
        <v>3167</v>
      </c>
      <c r="R683" s="25">
        <v>796</v>
      </c>
      <c r="S683" s="21" t="s">
        <v>6393</v>
      </c>
      <c r="T683" s="24">
        <v>2</v>
      </c>
      <c r="U683" s="15">
        <v>1500</v>
      </c>
      <c r="V683" s="58">
        <f>T683*U683</f>
        <v>3000</v>
      </c>
      <c r="W683" s="12">
        <f t="shared" ref="W683:W747" si="35">V683*1.12</f>
        <v>3360.0000000000005</v>
      </c>
      <c r="X683" s="58"/>
      <c r="Y683" s="57">
        <v>2017</v>
      </c>
      <c r="Z683" s="55"/>
      <c r="AA683" s="54"/>
      <c r="AC683" s="308"/>
      <c r="AD683" s="156"/>
    </row>
    <row r="684" spans="2:30" ht="43.5" customHeight="1" x14ac:dyDescent="0.2">
      <c r="B684" s="278" t="s">
        <v>6557</v>
      </c>
      <c r="C684" s="59" t="s">
        <v>2174</v>
      </c>
      <c r="D684" s="55" t="s">
        <v>6912</v>
      </c>
      <c r="E684" s="72" t="s">
        <v>4251</v>
      </c>
      <c r="F684" s="26" t="s">
        <v>5744</v>
      </c>
      <c r="G684" s="26" t="s">
        <v>5745</v>
      </c>
      <c r="H684" s="115" t="s">
        <v>608</v>
      </c>
      <c r="I684" s="55" t="s">
        <v>6957</v>
      </c>
      <c r="J684" s="71">
        <v>0.6</v>
      </c>
      <c r="K684" s="60">
        <v>471810000</v>
      </c>
      <c r="L684" s="57" t="s">
        <v>3103</v>
      </c>
      <c r="M684" s="57" t="s">
        <v>1736</v>
      </c>
      <c r="N684" s="56" t="s">
        <v>3166</v>
      </c>
      <c r="O684" s="57" t="s">
        <v>1737</v>
      </c>
      <c r="P684" s="57" t="s">
        <v>6316</v>
      </c>
      <c r="Q684" s="57" t="s">
        <v>3167</v>
      </c>
      <c r="R684" s="25">
        <v>796</v>
      </c>
      <c r="S684" s="21" t="s">
        <v>6393</v>
      </c>
      <c r="T684" s="24">
        <v>3</v>
      </c>
      <c r="U684" s="15">
        <v>3966.8687999999997</v>
      </c>
      <c r="V684" s="58">
        <f>T684*U684</f>
        <v>11900.606399999999</v>
      </c>
      <c r="W684" s="12">
        <f t="shared" si="35"/>
        <v>13328.679168000001</v>
      </c>
      <c r="X684" s="58"/>
      <c r="Y684" s="57">
        <v>2017</v>
      </c>
      <c r="Z684" s="55"/>
      <c r="AA684" s="54"/>
      <c r="AC684" s="308"/>
      <c r="AD684" s="156"/>
    </row>
    <row r="685" spans="2:30" ht="43.5" customHeight="1" x14ac:dyDescent="0.2">
      <c r="B685" s="278" t="s">
        <v>6557</v>
      </c>
      <c r="C685" s="59" t="s">
        <v>2175</v>
      </c>
      <c r="D685" s="55" t="s">
        <v>6912</v>
      </c>
      <c r="E685" s="74" t="s">
        <v>4252</v>
      </c>
      <c r="F685" s="26" t="s">
        <v>5936</v>
      </c>
      <c r="G685" s="26" t="s">
        <v>5937</v>
      </c>
      <c r="H685" s="116" t="s">
        <v>609</v>
      </c>
      <c r="I685" s="55" t="s">
        <v>6957</v>
      </c>
      <c r="J685" s="71">
        <v>0.6</v>
      </c>
      <c r="K685" s="60">
        <v>471810000</v>
      </c>
      <c r="L685" s="57" t="s">
        <v>3103</v>
      </c>
      <c r="M685" s="57" t="s">
        <v>1736</v>
      </c>
      <c r="N685" s="56" t="s">
        <v>3166</v>
      </c>
      <c r="O685" s="57" t="s">
        <v>1737</v>
      </c>
      <c r="P685" s="57" t="s">
        <v>6316</v>
      </c>
      <c r="Q685" s="57" t="s">
        <v>3167</v>
      </c>
      <c r="R685" s="25">
        <v>796</v>
      </c>
      <c r="S685" s="21" t="s">
        <v>6393</v>
      </c>
      <c r="T685" s="24">
        <v>15</v>
      </c>
      <c r="U685" s="15">
        <v>55.37</v>
      </c>
      <c r="V685" s="58">
        <v>0</v>
      </c>
      <c r="W685" s="12">
        <f t="shared" si="35"/>
        <v>0</v>
      </c>
      <c r="X685" s="58"/>
      <c r="Y685" s="57">
        <v>2017</v>
      </c>
      <c r="Z685" s="16" t="s">
        <v>6807</v>
      </c>
      <c r="AA685" s="54"/>
      <c r="AC685" s="308"/>
      <c r="AD685" s="156"/>
    </row>
    <row r="686" spans="2:30" ht="43.5" customHeight="1" x14ac:dyDescent="0.2">
      <c r="B686" s="278" t="s">
        <v>6557</v>
      </c>
      <c r="C686" s="59" t="s">
        <v>2176</v>
      </c>
      <c r="D686" s="55" t="s">
        <v>6912</v>
      </c>
      <c r="E686" s="74" t="s">
        <v>4253</v>
      </c>
      <c r="F686" s="26" t="s">
        <v>5938</v>
      </c>
      <c r="G686" s="26" t="s">
        <v>5939</v>
      </c>
      <c r="H686" s="116" t="s">
        <v>610</v>
      </c>
      <c r="I686" s="55" t="s">
        <v>6957</v>
      </c>
      <c r="J686" s="71">
        <v>0.6</v>
      </c>
      <c r="K686" s="60">
        <v>471810000</v>
      </c>
      <c r="L686" s="57" t="s">
        <v>3103</v>
      </c>
      <c r="M686" s="57" t="s">
        <v>1736</v>
      </c>
      <c r="N686" s="56" t="s">
        <v>3166</v>
      </c>
      <c r="O686" s="57" t="s">
        <v>1737</v>
      </c>
      <c r="P686" s="57" t="s">
        <v>6316</v>
      </c>
      <c r="Q686" s="57" t="s">
        <v>3167</v>
      </c>
      <c r="R686" s="25">
        <v>796</v>
      </c>
      <c r="S686" s="21" t="s">
        <v>6393</v>
      </c>
      <c r="T686" s="24">
        <v>1</v>
      </c>
      <c r="U686" s="15">
        <v>700</v>
      </c>
      <c r="V686" s="58">
        <v>0</v>
      </c>
      <c r="W686" s="12">
        <f t="shared" si="35"/>
        <v>0</v>
      </c>
      <c r="X686" s="58"/>
      <c r="Y686" s="57">
        <v>2017</v>
      </c>
      <c r="Z686" s="16" t="s">
        <v>6807</v>
      </c>
      <c r="AA686" s="54"/>
      <c r="AC686" s="308"/>
      <c r="AD686" s="156"/>
    </row>
    <row r="687" spans="2:30" ht="43.5" customHeight="1" x14ac:dyDescent="0.2">
      <c r="B687" s="278" t="s">
        <v>6557</v>
      </c>
      <c r="C687" s="59" t="s">
        <v>2177</v>
      </c>
      <c r="D687" s="55" t="s">
        <v>6912</v>
      </c>
      <c r="E687" s="78" t="s">
        <v>4251</v>
      </c>
      <c r="F687" s="26" t="s">
        <v>5744</v>
      </c>
      <c r="G687" s="26" t="s">
        <v>5745</v>
      </c>
      <c r="H687" s="117" t="s">
        <v>611</v>
      </c>
      <c r="I687" s="55" t="s">
        <v>6957</v>
      </c>
      <c r="J687" s="71">
        <v>0.6</v>
      </c>
      <c r="K687" s="60">
        <v>471810000</v>
      </c>
      <c r="L687" s="57" t="s">
        <v>3103</v>
      </c>
      <c r="M687" s="57" t="s">
        <v>1736</v>
      </c>
      <c r="N687" s="56" t="s">
        <v>3166</v>
      </c>
      <c r="O687" s="57" t="s">
        <v>1737</v>
      </c>
      <c r="P687" s="57" t="s">
        <v>6316</v>
      </c>
      <c r="Q687" s="57" t="s">
        <v>3167</v>
      </c>
      <c r="R687" s="25">
        <v>796</v>
      </c>
      <c r="S687" s="21" t="s">
        <v>6393</v>
      </c>
      <c r="T687" s="24">
        <v>44</v>
      </c>
      <c r="U687" s="15">
        <v>1744</v>
      </c>
      <c r="V687" s="58">
        <f>T687*U687</f>
        <v>76736</v>
      </c>
      <c r="W687" s="12">
        <f t="shared" si="35"/>
        <v>85944.320000000007</v>
      </c>
      <c r="X687" s="58"/>
      <c r="Y687" s="57">
        <v>2017</v>
      </c>
      <c r="Z687" s="55"/>
      <c r="AA687" s="54"/>
      <c r="AC687" s="308"/>
      <c r="AD687" s="156"/>
    </row>
    <row r="688" spans="2:30" ht="43.5" customHeight="1" x14ac:dyDescent="0.2">
      <c r="B688" s="278" t="s">
        <v>6557</v>
      </c>
      <c r="C688" s="59" t="s">
        <v>2178</v>
      </c>
      <c r="D688" s="55" t="s">
        <v>6912</v>
      </c>
      <c r="E688" s="72" t="s">
        <v>4251</v>
      </c>
      <c r="F688" s="26" t="s">
        <v>5744</v>
      </c>
      <c r="G688" s="26" t="s">
        <v>5745</v>
      </c>
      <c r="H688" s="115" t="s">
        <v>612</v>
      </c>
      <c r="I688" s="55" t="s">
        <v>6957</v>
      </c>
      <c r="J688" s="71">
        <v>0.6</v>
      </c>
      <c r="K688" s="60">
        <v>471810000</v>
      </c>
      <c r="L688" s="57" t="s">
        <v>3103</v>
      </c>
      <c r="M688" s="57" t="s">
        <v>1736</v>
      </c>
      <c r="N688" s="56" t="s">
        <v>3166</v>
      </c>
      <c r="O688" s="57" t="s">
        <v>1737</v>
      </c>
      <c r="P688" s="57" t="s">
        <v>6316</v>
      </c>
      <c r="Q688" s="57" t="s">
        <v>3167</v>
      </c>
      <c r="R688" s="25">
        <v>796</v>
      </c>
      <c r="S688" s="21" t="s">
        <v>6393</v>
      </c>
      <c r="T688" s="24">
        <v>12</v>
      </c>
      <c r="U688" s="15">
        <v>4789.3999999999996</v>
      </c>
      <c r="V688" s="58">
        <f>T688*U688</f>
        <v>57472.799999999996</v>
      </c>
      <c r="W688" s="12">
        <f t="shared" si="35"/>
        <v>64369.536</v>
      </c>
      <c r="X688" s="58"/>
      <c r="Y688" s="57">
        <v>2017</v>
      </c>
      <c r="Z688" s="55"/>
      <c r="AA688" s="54"/>
      <c r="AC688" s="308"/>
      <c r="AD688" s="156"/>
    </row>
    <row r="689" spans="2:30" ht="43.5" customHeight="1" x14ac:dyDescent="0.2">
      <c r="B689" s="278" t="s">
        <v>6557</v>
      </c>
      <c r="C689" s="59" t="s">
        <v>2179</v>
      </c>
      <c r="D689" s="55" t="s">
        <v>6912</v>
      </c>
      <c r="E689" s="72" t="s">
        <v>4254</v>
      </c>
      <c r="F689" s="26" t="s">
        <v>5053</v>
      </c>
      <c r="G689" s="26" t="s">
        <v>5940</v>
      </c>
      <c r="H689" s="115" t="s">
        <v>613</v>
      </c>
      <c r="I689" s="55" t="s">
        <v>6957</v>
      </c>
      <c r="J689" s="71">
        <v>0.6</v>
      </c>
      <c r="K689" s="60">
        <v>471810000</v>
      </c>
      <c r="L689" s="57" t="s">
        <v>3103</v>
      </c>
      <c r="M689" s="57" t="s">
        <v>1736</v>
      </c>
      <c r="N689" s="56" t="s">
        <v>3166</v>
      </c>
      <c r="O689" s="57" t="s">
        <v>1737</v>
      </c>
      <c r="P689" s="57" t="s">
        <v>6316</v>
      </c>
      <c r="Q689" s="57" t="s">
        <v>3167</v>
      </c>
      <c r="R689" s="25">
        <v>839</v>
      </c>
      <c r="S689" s="21" t="s">
        <v>6398</v>
      </c>
      <c r="T689" s="24">
        <v>2</v>
      </c>
      <c r="U689" s="15">
        <v>78883.92</v>
      </c>
      <c r="V689" s="58">
        <f>T689*U689</f>
        <v>157767.84</v>
      </c>
      <c r="W689" s="12">
        <f t="shared" si="35"/>
        <v>176699.98080000002</v>
      </c>
      <c r="X689" s="58"/>
      <c r="Y689" s="57">
        <v>2017</v>
      </c>
      <c r="Z689" s="55"/>
      <c r="AA689" s="54"/>
      <c r="AC689" s="308"/>
      <c r="AD689" s="156"/>
    </row>
    <row r="690" spans="2:30" ht="43.5" customHeight="1" x14ac:dyDescent="0.2">
      <c r="B690" s="278" t="s">
        <v>6557</v>
      </c>
      <c r="C690" s="59" t="s">
        <v>2180</v>
      </c>
      <c r="D690" s="55" t="s">
        <v>6912</v>
      </c>
      <c r="E690" s="72" t="s">
        <v>4255</v>
      </c>
      <c r="F690" s="26" t="s">
        <v>5053</v>
      </c>
      <c r="G690" s="26" t="s">
        <v>5941</v>
      </c>
      <c r="H690" s="115" t="s">
        <v>614</v>
      </c>
      <c r="I690" s="55" t="s">
        <v>6957</v>
      </c>
      <c r="J690" s="71">
        <v>0.6</v>
      </c>
      <c r="K690" s="60">
        <v>471810000</v>
      </c>
      <c r="L690" s="57" t="s">
        <v>3103</v>
      </c>
      <c r="M690" s="57" t="s">
        <v>1736</v>
      </c>
      <c r="N690" s="56" t="s">
        <v>3166</v>
      </c>
      <c r="O690" s="57" t="s">
        <v>1737</v>
      </c>
      <c r="P690" s="57" t="s">
        <v>6316</v>
      </c>
      <c r="Q690" s="57" t="s">
        <v>3167</v>
      </c>
      <c r="R690" s="25">
        <v>839</v>
      </c>
      <c r="S690" s="21" t="s">
        <v>6398</v>
      </c>
      <c r="T690" s="24">
        <v>1</v>
      </c>
      <c r="U690" s="15">
        <v>85164</v>
      </c>
      <c r="V690" s="58">
        <f>T690*U690</f>
        <v>85164</v>
      </c>
      <c r="W690" s="12">
        <f t="shared" si="35"/>
        <v>95383.680000000008</v>
      </c>
      <c r="X690" s="58"/>
      <c r="Y690" s="57">
        <v>2017</v>
      </c>
      <c r="Z690" s="55"/>
      <c r="AA690" s="54"/>
      <c r="AC690" s="308"/>
      <c r="AD690" s="156"/>
    </row>
    <row r="691" spans="2:30" ht="43.5" customHeight="1" x14ac:dyDescent="0.2">
      <c r="B691" s="278" t="s">
        <v>6557</v>
      </c>
      <c r="C691" s="59" t="s">
        <v>2181</v>
      </c>
      <c r="D691" s="55" t="s">
        <v>6912</v>
      </c>
      <c r="E691" s="74" t="s">
        <v>4254</v>
      </c>
      <c r="F691" s="26" t="s">
        <v>5053</v>
      </c>
      <c r="G691" s="26" t="s">
        <v>5940</v>
      </c>
      <c r="H691" s="116" t="s">
        <v>615</v>
      </c>
      <c r="I691" s="55" t="s">
        <v>6957</v>
      </c>
      <c r="J691" s="71">
        <v>0.6</v>
      </c>
      <c r="K691" s="60">
        <v>471810000</v>
      </c>
      <c r="L691" s="57" t="s">
        <v>3103</v>
      </c>
      <c r="M691" s="57" t="s">
        <v>1736</v>
      </c>
      <c r="N691" s="56" t="s">
        <v>3166</v>
      </c>
      <c r="O691" s="57" t="s">
        <v>1737</v>
      </c>
      <c r="P691" s="57" t="s">
        <v>6316</v>
      </c>
      <c r="Q691" s="57" t="s">
        <v>3167</v>
      </c>
      <c r="R691" s="25">
        <v>796</v>
      </c>
      <c r="S691" s="21" t="s">
        <v>6393</v>
      </c>
      <c r="T691" s="24">
        <v>1</v>
      </c>
      <c r="U691" s="15">
        <v>203577</v>
      </c>
      <c r="V691" s="58">
        <v>0</v>
      </c>
      <c r="W691" s="12">
        <f t="shared" si="35"/>
        <v>0</v>
      </c>
      <c r="X691" s="58"/>
      <c r="Y691" s="57">
        <v>2017</v>
      </c>
      <c r="Z691" s="16" t="s">
        <v>6807</v>
      </c>
      <c r="AA691" s="54"/>
      <c r="AC691" s="308"/>
      <c r="AD691" s="156"/>
    </row>
    <row r="692" spans="2:30" ht="43.5" customHeight="1" x14ac:dyDescent="0.2">
      <c r="B692" s="278" t="s">
        <v>6557</v>
      </c>
      <c r="C692" s="59" t="s">
        <v>2182</v>
      </c>
      <c r="D692" s="55" t="s">
        <v>6912</v>
      </c>
      <c r="E692" s="74" t="s">
        <v>4256</v>
      </c>
      <c r="F692" s="26" t="s">
        <v>3108</v>
      </c>
      <c r="G692" s="26" t="s">
        <v>5942</v>
      </c>
      <c r="H692" s="116" t="s">
        <v>616</v>
      </c>
      <c r="I692" s="55" t="s">
        <v>6957</v>
      </c>
      <c r="J692" s="71">
        <v>0.6</v>
      </c>
      <c r="K692" s="60">
        <v>471810000</v>
      </c>
      <c r="L692" s="57" t="s">
        <v>3103</v>
      </c>
      <c r="M692" s="57" t="s">
        <v>1736</v>
      </c>
      <c r="N692" s="56" t="s">
        <v>3166</v>
      </c>
      <c r="O692" s="57" t="s">
        <v>1737</v>
      </c>
      <c r="P692" s="57" t="s">
        <v>6316</v>
      </c>
      <c r="Q692" s="57" t="s">
        <v>3167</v>
      </c>
      <c r="R692" s="25">
        <v>796</v>
      </c>
      <c r="S692" s="21" t="s">
        <v>6393</v>
      </c>
      <c r="T692" s="24">
        <v>60</v>
      </c>
      <c r="U692" s="15">
        <v>965.14</v>
      </c>
      <c r="V692" s="58">
        <f>T692*U692</f>
        <v>57908.4</v>
      </c>
      <c r="W692" s="12">
        <f t="shared" si="35"/>
        <v>64857.40800000001</v>
      </c>
      <c r="X692" s="58"/>
      <c r="Y692" s="57">
        <v>2017</v>
      </c>
      <c r="Z692" s="55"/>
      <c r="AA692" s="54"/>
      <c r="AC692" s="308"/>
      <c r="AD692" s="156"/>
    </row>
    <row r="693" spans="2:30" ht="43.5" customHeight="1" x14ac:dyDescent="0.2">
      <c r="B693" s="278" t="s">
        <v>6557</v>
      </c>
      <c r="C693" s="59" t="s">
        <v>2183</v>
      </c>
      <c r="D693" s="55" t="s">
        <v>6912</v>
      </c>
      <c r="E693" s="72" t="s">
        <v>4257</v>
      </c>
      <c r="F693" s="26" t="s">
        <v>617</v>
      </c>
      <c r="G693" s="26" t="s">
        <v>5943</v>
      </c>
      <c r="H693" s="115" t="s">
        <v>617</v>
      </c>
      <c r="I693" s="55" t="s">
        <v>6957</v>
      </c>
      <c r="J693" s="71">
        <v>0.6</v>
      </c>
      <c r="K693" s="60">
        <v>471810000</v>
      </c>
      <c r="L693" s="57" t="s">
        <v>3103</v>
      </c>
      <c r="M693" s="57" t="s">
        <v>1736</v>
      </c>
      <c r="N693" s="56" t="s">
        <v>3166</v>
      </c>
      <c r="O693" s="57" t="s">
        <v>1737</v>
      </c>
      <c r="P693" s="57" t="s">
        <v>6316</v>
      </c>
      <c r="Q693" s="57" t="s">
        <v>3167</v>
      </c>
      <c r="R693" s="25">
        <v>796</v>
      </c>
      <c r="S693" s="21" t="s">
        <v>6393</v>
      </c>
      <c r="T693" s="24">
        <v>65</v>
      </c>
      <c r="U693" s="15">
        <v>320</v>
      </c>
      <c r="V693" s="58">
        <f>T693*U693</f>
        <v>20800</v>
      </c>
      <c r="W693" s="12">
        <f t="shared" si="35"/>
        <v>23296.000000000004</v>
      </c>
      <c r="X693" s="58"/>
      <c r="Y693" s="57">
        <v>2017</v>
      </c>
      <c r="Z693" s="55"/>
      <c r="AA693" s="54"/>
      <c r="AC693" s="308"/>
      <c r="AD693" s="156"/>
    </row>
    <row r="694" spans="2:30" ht="43.5" customHeight="1" x14ac:dyDescent="0.2">
      <c r="B694" s="278" t="s">
        <v>6557</v>
      </c>
      <c r="C694" s="59" t="s">
        <v>2184</v>
      </c>
      <c r="D694" s="55" t="s">
        <v>6912</v>
      </c>
      <c r="E694" s="74" t="s">
        <v>4258</v>
      </c>
      <c r="F694" s="26" t="s">
        <v>3108</v>
      </c>
      <c r="G694" s="26" t="s">
        <v>5944</v>
      </c>
      <c r="H694" s="116" t="s">
        <v>618</v>
      </c>
      <c r="I694" s="55" t="s">
        <v>6957</v>
      </c>
      <c r="J694" s="71">
        <v>0.6</v>
      </c>
      <c r="K694" s="60">
        <v>471810000</v>
      </c>
      <c r="L694" s="57" t="s">
        <v>3103</v>
      </c>
      <c r="M694" s="57" t="s">
        <v>1736</v>
      </c>
      <c r="N694" s="56" t="s">
        <v>3166</v>
      </c>
      <c r="O694" s="57" t="s">
        <v>1737</v>
      </c>
      <c r="P694" s="57" t="s">
        <v>6316</v>
      </c>
      <c r="Q694" s="57" t="s">
        <v>3167</v>
      </c>
      <c r="R694" s="25">
        <v>796</v>
      </c>
      <c r="S694" s="21" t="s">
        <v>6393</v>
      </c>
      <c r="T694" s="24">
        <v>2</v>
      </c>
      <c r="U694" s="15">
        <v>1097.1300000000001</v>
      </c>
      <c r="V694" s="58">
        <v>0</v>
      </c>
      <c r="W694" s="12">
        <f t="shared" si="35"/>
        <v>0</v>
      </c>
      <c r="X694" s="58"/>
      <c r="Y694" s="57">
        <v>2017</v>
      </c>
      <c r="Z694" s="16" t="s">
        <v>6807</v>
      </c>
      <c r="AA694" s="54"/>
      <c r="AC694" s="308"/>
      <c r="AD694" s="156"/>
    </row>
    <row r="695" spans="2:30" ht="43.5" customHeight="1" x14ac:dyDescent="0.2">
      <c r="B695" s="278" t="s">
        <v>6557</v>
      </c>
      <c r="C695" s="59" t="s">
        <v>2185</v>
      </c>
      <c r="D695" s="55" t="s">
        <v>6912</v>
      </c>
      <c r="E695" s="74" t="s">
        <v>4258</v>
      </c>
      <c r="F695" s="26" t="s">
        <v>3108</v>
      </c>
      <c r="G695" s="26" t="s">
        <v>5944</v>
      </c>
      <c r="H695" s="116" t="s">
        <v>619</v>
      </c>
      <c r="I695" s="55" t="s">
        <v>6957</v>
      </c>
      <c r="J695" s="71">
        <v>0.6</v>
      </c>
      <c r="K695" s="60">
        <v>471810000</v>
      </c>
      <c r="L695" s="57" t="s">
        <v>3103</v>
      </c>
      <c r="M695" s="57" t="s">
        <v>1736</v>
      </c>
      <c r="N695" s="56" t="s">
        <v>3166</v>
      </c>
      <c r="O695" s="57" t="s">
        <v>1737</v>
      </c>
      <c r="P695" s="57" t="s">
        <v>6316</v>
      </c>
      <c r="Q695" s="57" t="s">
        <v>3167</v>
      </c>
      <c r="R695" s="25">
        <v>796</v>
      </c>
      <c r="S695" s="21" t="s">
        <v>6393</v>
      </c>
      <c r="T695" s="24">
        <v>3</v>
      </c>
      <c r="U695" s="15">
        <v>4421.84</v>
      </c>
      <c r="V695" s="58">
        <v>0</v>
      </c>
      <c r="W695" s="12">
        <f t="shared" si="35"/>
        <v>0</v>
      </c>
      <c r="X695" s="58"/>
      <c r="Y695" s="57">
        <v>2017</v>
      </c>
      <c r="Z695" s="16" t="s">
        <v>6807</v>
      </c>
      <c r="AA695" s="54"/>
      <c r="AC695" s="308"/>
      <c r="AD695" s="156"/>
    </row>
    <row r="696" spans="2:30" ht="43.5" customHeight="1" x14ac:dyDescent="0.2">
      <c r="B696" s="278" t="s">
        <v>6557</v>
      </c>
      <c r="C696" s="59" t="s">
        <v>2186</v>
      </c>
      <c r="D696" s="55" t="s">
        <v>6912</v>
      </c>
      <c r="E696" s="74" t="s">
        <v>4259</v>
      </c>
      <c r="F696" s="26" t="s">
        <v>3108</v>
      </c>
      <c r="G696" s="26" t="s">
        <v>5945</v>
      </c>
      <c r="H696" s="116" t="s">
        <v>620</v>
      </c>
      <c r="I696" s="55" t="s">
        <v>6957</v>
      </c>
      <c r="J696" s="71">
        <v>0.6</v>
      </c>
      <c r="K696" s="60">
        <v>471810000</v>
      </c>
      <c r="L696" s="57" t="s">
        <v>3103</v>
      </c>
      <c r="M696" s="57" t="s">
        <v>1736</v>
      </c>
      <c r="N696" s="56" t="s">
        <v>3166</v>
      </c>
      <c r="O696" s="57" t="s">
        <v>1737</v>
      </c>
      <c r="P696" s="57" t="s">
        <v>6316</v>
      </c>
      <c r="Q696" s="57" t="s">
        <v>3167</v>
      </c>
      <c r="R696" s="25">
        <v>796</v>
      </c>
      <c r="S696" s="21" t="s">
        <v>6393</v>
      </c>
      <c r="T696" s="24">
        <v>1</v>
      </c>
      <c r="U696" s="15">
        <v>3196.78</v>
      </c>
      <c r="V696" s="58">
        <v>0</v>
      </c>
      <c r="W696" s="12">
        <f t="shared" si="35"/>
        <v>0</v>
      </c>
      <c r="X696" s="58"/>
      <c r="Y696" s="57">
        <v>2017</v>
      </c>
      <c r="Z696" s="16" t="s">
        <v>6807</v>
      </c>
      <c r="AA696" s="54"/>
      <c r="AC696" s="308"/>
      <c r="AD696" s="156"/>
    </row>
    <row r="697" spans="2:30" ht="43.5" customHeight="1" x14ac:dyDescent="0.2">
      <c r="B697" s="278" t="s">
        <v>6557</v>
      </c>
      <c r="C697" s="59" t="s">
        <v>2187</v>
      </c>
      <c r="D697" s="55" t="s">
        <v>6912</v>
      </c>
      <c r="E697" s="74" t="s">
        <v>4259</v>
      </c>
      <c r="F697" s="26" t="s">
        <v>3108</v>
      </c>
      <c r="G697" s="26" t="s">
        <v>5945</v>
      </c>
      <c r="H697" s="116" t="s">
        <v>621</v>
      </c>
      <c r="I697" s="55" t="s">
        <v>6957</v>
      </c>
      <c r="J697" s="71">
        <v>0.6</v>
      </c>
      <c r="K697" s="60">
        <v>471810000</v>
      </c>
      <c r="L697" s="57" t="s">
        <v>3103</v>
      </c>
      <c r="M697" s="57" t="s">
        <v>1736</v>
      </c>
      <c r="N697" s="56" t="s">
        <v>3166</v>
      </c>
      <c r="O697" s="57" t="s">
        <v>1737</v>
      </c>
      <c r="P697" s="57" t="s">
        <v>6316</v>
      </c>
      <c r="Q697" s="57" t="s">
        <v>3167</v>
      </c>
      <c r="R697" s="25">
        <v>796</v>
      </c>
      <c r="S697" s="21" t="s">
        <v>6393</v>
      </c>
      <c r="T697" s="24">
        <v>11</v>
      </c>
      <c r="U697" s="15">
        <v>3554.81</v>
      </c>
      <c r="V697" s="58">
        <v>0</v>
      </c>
      <c r="W697" s="12">
        <f t="shared" si="35"/>
        <v>0</v>
      </c>
      <c r="X697" s="58"/>
      <c r="Y697" s="57">
        <v>2017</v>
      </c>
      <c r="Z697" s="16" t="s">
        <v>6807</v>
      </c>
      <c r="AA697" s="54"/>
      <c r="AC697" s="308"/>
      <c r="AD697" s="156"/>
    </row>
    <row r="698" spans="2:30" ht="43.5" customHeight="1" x14ac:dyDescent="0.2">
      <c r="B698" s="278" t="s">
        <v>6557</v>
      </c>
      <c r="C698" s="59" t="s">
        <v>2188</v>
      </c>
      <c r="D698" s="55" t="s">
        <v>6912</v>
      </c>
      <c r="E698" s="72" t="s">
        <v>4260</v>
      </c>
      <c r="F698" s="26" t="s">
        <v>3108</v>
      </c>
      <c r="G698" s="26" t="s">
        <v>5946</v>
      </c>
      <c r="H698" s="115" t="s">
        <v>622</v>
      </c>
      <c r="I698" s="55" t="s">
        <v>6957</v>
      </c>
      <c r="J698" s="71">
        <v>0.6</v>
      </c>
      <c r="K698" s="60">
        <v>471810000</v>
      </c>
      <c r="L698" s="57" t="s">
        <v>3103</v>
      </c>
      <c r="M698" s="57" t="s">
        <v>1736</v>
      </c>
      <c r="N698" s="56" t="s">
        <v>3166</v>
      </c>
      <c r="O698" s="57" t="s">
        <v>1737</v>
      </c>
      <c r="P698" s="57" t="s">
        <v>6316</v>
      </c>
      <c r="Q698" s="57" t="s">
        <v>3167</v>
      </c>
      <c r="R698" s="25">
        <v>796</v>
      </c>
      <c r="S698" s="21" t="s">
        <v>6393</v>
      </c>
      <c r="T698" s="24">
        <v>20</v>
      </c>
      <c r="U698" s="15">
        <v>4421.84</v>
      </c>
      <c r="V698" s="58">
        <f>T698*U698</f>
        <v>88436.800000000003</v>
      </c>
      <c r="W698" s="12">
        <f t="shared" si="35"/>
        <v>99049.216000000015</v>
      </c>
      <c r="X698" s="58"/>
      <c r="Y698" s="57">
        <v>2017</v>
      </c>
      <c r="Z698" s="55"/>
      <c r="AA698" s="54"/>
      <c r="AC698" s="308"/>
      <c r="AD698" s="156"/>
    </row>
    <row r="699" spans="2:30" ht="43.5" customHeight="1" x14ac:dyDescent="0.2">
      <c r="B699" s="278" t="s">
        <v>6557</v>
      </c>
      <c r="C699" s="59" t="s">
        <v>2189</v>
      </c>
      <c r="D699" s="55" t="s">
        <v>6912</v>
      </c>
      <c r="E699" s="72" t="s">
        <v>4261</v>
      </c>
      <c r="F699" s="26" t="s">
        <v>5947</v>
      </c>
      <c r="G699" s="26" t="s">
        <v>5948</v>
      </c>
      <c r="H699" s="116" t="s">
        <v>623</v>
      </c>
      <c r="I699" s="55" t="s">
        <v>6957</v>
      </c>
      <c r="J699" s="71">
        <v>0.6</v>
      </c>
      <c r="K699" s="60">
        <v>471810000</v>
      </c>
      <c r="L699" s="57" t="s">
        <v>3103</v>
      </c>
      <c r="M699" s="57" t="s">
        <v>1736</v>
      </c>
      <c r="N699" s="56" t="s">
        <v>3166</v>
      </c>
      <c r="O699" s="57" t="s">
        <v>1737</v>
      </c>
      <c r="P699" s="57" t="s">
        <v>6316</v>
      </c>
      <c r="Q699" s="57" t="s">
        <v>3167</v>
      </c>
      <c r="R699" s="25">
        <v>166</v>
      </c>
      <c r="S699" s="21" t="s">
        <v>6322</v>
      </c>
      <c r="T699" s="24">
        <v>7665.1</v>
      </c>
      <c r="U699" s="15">
        <v>274.64999999999998</v>
      </c>
      <c r="V699" s="58">
        <v>0</v>
      </c>
      <c r="W699" s="12">
        <f t="shared" si="35"/>
        <v>0</v>
      </c>
      <c r="X699" s="58"/>
      <c r="Y699" s="57">
        <v>2017</v>
      </c>
      <c r="Z699" s="16" t="s">
        <v>6807</v>
      </c>
      <c r="AA699" s="54"/>
      <c r="AC699" s="308"/>
      <c r="AD699" s="156"/>
    </row>
    <row r="700" spans="2:30" ht="43.5" customHeight="1" x14ac:dyDescent="0.2">
      <c r="B700" s="278" t="s">
        <v>6557</v>
      </c>
      <c r="C700" s="59" t="s">
        <v>6777</v>
      </c>
      <c r="D700" s="55" t="s">
        <v>6912</v>
      </c>
      <c r="E700" s="72" t="s">
        <v>4261</v>
      </c>
      <c r="F700" s="26" t="s">
        <v>5947</v>
      </c>
      <c r="G700" s="26" t="s">
        <v>5948</v>
      </c>
      <c r="H700" s="116" t="s">
        <v>623</v>
      </c>
      <c r="I700" s="55" t="s">
        <v>6957</v>
      </c>
      <c r="J700" s="71">
        <v>0.6</v>
      </c>
      <c r="K700" s="60">
        <v>471810000</v>
      </c>
      <c r="L700" s="57" t="s">
        <v>3103</v>
      </c>
      <c r="M700" s="57" t="s">
        <v>1736</v>
      </c>
      <c r="N700" s="56" t="s">
        <v>3166</v>
      </c>
      <c r="O700" s="57" t="s">
        <v>1737</v>
      </c>
      <c r="P700" s="57" t="s">
        <v>6316</v>
      </c>
      <c r="Q700" s="57" t="s">
        <v>3167</v>
      </c>
      <c r="R700" s="25">
        <v>166</v>
      </c>
      <c r="S700" s="21" t="s">
        <v>6322</v>
      </c>
      <c r="T700" s="24">
        <v>7515.1</v>
      </c>
      <c r="U700" s="15">
        <v>274.64999999999998</v>
      </c>
      <c r="V700" s="58">
        <f>T700*U700</f>
        <v>2064022.2149999999</v>
      </c>
      <c r="W700" s="12">
        <f t="shared" si="35"/>
        <v>2311704.8807999999</v>
      </c>
      <c r="X700" s="58"/>
      <c r="Y700" s="57">
        <v>2017</v>
      </c>
      <c r="Z700" s="55" t="s">
        <v>6943</v>
      </c>
      <c r="AA700" s="54"/>
      <c r="AC700" s="308"/>
      <c r="AD700" s="156"/>
    </row>
    <row r="701" spans="2:30" ht="43.5" customHeight="1" x14ac:dyDescent="0.2">
      <c r="B701" s="278" t="s">
        <v>6557</v>
      </c>
      <c r="C701" s="59" t="s">
        <v>2190</v>
      </c>
      <c r="D701" s="55" t="s">
        <v>6912</v>
      </c>
      <c r="E701" s="74" t="s">
        <v>4261</v>
      </c>
      <c r="F701" s="26" t="s">
        <v>5947</v>
      </c>
      <c r="G701" s="26" t="s">
        <v>5948</v>
      </c>
      <c r="H701" s="116" t="s">
        <v>624</v>
      </c>
      <c r="I701" s="55" t="s">
        <v>6957</v>
      </c>
      <c r="J701" s="71">
        <v>0.6</v>
      </c>
      <c r="K701" s="60">
        <v>471810000</v>
      </c>
      <c r="L701" s="57" t="s">
        <v>3103</v>
      </c>
      <c r="M701" s="57" t="s">
        <v>1736</v>
      </c>
      <c r="N701" s="56" t="s">
        <v>3166</v>
      </c>
      <c r="O701" s="57" t="s">
        <v>1737</v>
      </c>
      <c r="P701" s="57" t="s">
        <v>6316</v>
      </c>
      <c r="Q701" s="57" t="s">
        <v>3167</v>
      </c>
      <c r="R701" s="25">
        <v>166</v>
      </c>
      <c r="S701" s="21" t="s">
        <v>6322</v>
      </c>
      <c r="T701" s="24">
        <v>1761</v>
      </c>
      <c r="U701" s="15">
        <v>197.53</v>
      </c>
      <c r="V701" s="58">
        <v>0</v>
      </c>
      <c r="W701" s="12">
        <f t="shared" si="35"/>
        <v>0</v>
      </c>
      <c r="X701" s="58"/>
      <c r="Y701" s="57">
        <v>2017</v>
      </c>
      <c r="Z701" s="16" t="s">
        <v>6807</v>
      </c>
      <c r="AA701" s="54"/>
      <c r="AC701" s="308"/>
      <c r="AD701" s="156"/>
    </row>
    <row r="702" spans="2:30" ht="43.5" customHeight="1" x14ac:dyDescent="0.2">
      <c r="B702" s="278" t="s">
        <v>6557</v>
      </c>
      <c r="C702" s="59" t="s">
        <v>6778</v>
      </c>
      <c r="D702" s="55" t="s">
        <v>6912</v>
      </c>
      <c r="E702" s="74" t="s">
        <v>4261</v>
      </c>
      <c r="F702" s="26" t="s">
        <v>5947</v>
      </c>
      <c r="G702" s="26" t="s">
        <v>5948</v>
      </c>
      <c r="H702" s="116" t="s">
        <v>624</v>
      </c>
      <c r="I702" s="55" t="s">
        <v>6957</v>
      </c>
      <c r="J702" s="71">
        <v>0.6</v>
      </c>
      <c r="K702" s="60">
        <v>471810000</v>
      </c>
      <c r="L702" s="57" t="s">
        <v>3103</v>
      </c>
      <c r="M702" s="57" t="s">
        <v>1736</v>
      </c>
      <c r="N702" s="56" t="s">
        <v>3166</v>
      </c>
      <c r="O702" s="57" t="s">
        <v>1737</v>
      </c>
      <c r="P702" s="57" t="s">
        <v>6316</v>
      </c>
      <c r="Q702" s="57" t="s">
        <v>3167</v>
      </c>
      <c r="R702" s="25">
        <v>166</v>
      </c>
      <c r="S702" s="21" t="s">
        <v>6322</v>
      </c>
      <c r="T702" s="24">
        <v>1586</v>
      </c>
      <c r="U702" s="15">
        <v>197.53</v>
      </c>
      <c r="V702" s="58">
        <f>T702*U702</f>
        <v>313282.58</v>
      </c>
      <c r="W702" s="12">
        <f t="shared" si="35"/>
        <v>350876.48960000003</v>
      </c>
      <c r="X702" s="58"/>
      <c r="Y702" s="57">
        <v>2017</v>
      </c>
      <c r="Z702" s="55" t="s">
        <v>6943</v>
      </c>
      <c r="AA702" s="54"/>
      <c r="AC702" s="308"/>
      <c r="AD702" s="156"/>
    </row>
    <row r="703" spans="2:30" ht="43.5" customHeight="1" x14ac:dyDescent="0.2">
      <c r="B703" s="278" t="s">
        <v>6557</v>
      </c>
      <c r="C703" s="59" t="s">
        <v>2191</v>
      </c>
      <c r="D703" s="55" t="s">
        <v>6912</v>
      </c>
      <c r="E703" s="65" t="s">
        <v>4262</v>
      </c>
      <c r="F703" s="26" t="s">
        <v>5947</v>
      </c>
      <c r="G703" s="26" t="s">
        <v>5949</v>
      </c>
      <c r="H703" s="53" t="s">
        <v>625</v>
      </c>
      <c r="I703" s="55" t="s">
        <v>6957</v>
      </c>
      <c r="J703" s="71">
        <v>0.6</v>
      </c>
      <c r="K703" s="60">
        <v>471810000</v>
      </c>
      <c r="L703" s="57" t="s">
        <v>3103</v>
      </c>
      <c r="M703" s="57" t="s">
        <v>1736</v>
      </c>
      <c r="N703" s="56" t="s">
        <v>3166</v>
      </c>
      <c r="O703" s="57" t="s">
        <v>1737</v>
      </c>
      <c r="P703" s="57" t="s">
        <v>6316</v>
      </c>
      <c r="Q703" s="57" t="s">
        <v>3167</v>
      </c>
      <c r="R703" s="25">
        <v>166</v>
      </c>
      <c r="S703" s="21" t="s">
        <v>6322</v>
      </c>
      <c r="T703" s="24">
        <v>3.78322</v>
      </c>
      <c r="U703" s="15">
        <v>349.4</v>
      </c>
      <c r="V703" s="58">
        <f>T703*U703</f>
        <v>1321.857068</v>
      </c>
      <c r="W703" s="12">
        <f t="shared" si="35"/>
        <v>1480.4799161600001</v>
      </c>
      <c r="X703" s="58"/>
      <c r="Y703" s="57">
        <v>2017</v>
      </c>
      <c r="Z703" s="55"/>
      <c r="AA703" s="54"/>
      <c r="AC703" s="308"/>
      <c r="AD703" s="156"/>
    </row>
    <row r="704" spans="2:30" ht="43.5" customHeight="1" x14ac:dyDescent="0.2">
      <c r="B704" s="278" t="s">
        <v>6557</v>
      </c>
      <c r="C704" s="59" t="s">
        <v>2192</v>
      </c>
      <c r="D704" s="55" t="s">
        <v>6912</v>
      </c>
      <c r="E704" s="72" t="s">
        <v>4262</v>
      </c>
      <c r="F704" s="26" t="s">
        <v>5947</v>
      </c>
      <c r="G704" s="26" t="s">
        <v>5949</v>
      </c>
      <c r="H704" s="115" t="s">
        <v>626</v>
      </c>
      <c r="I704" s="55" t="s">
        <v>6957</v>
      </c>
      <c r="J704" s="71">
        <v>0.6</v>
      </c>
      <c r="K704" s="60">
        <v>471810000</v>
      </c>
      <c r="L704" s="57" t="s">
        <v>3103</v>
      </c>
      <c r="M704" s="57" t="s">
        <v>1736</v>
      </c>
      <c r="N704" s="56" t="s">
        <v>3166</v>
      </c>
      <c r="O704" s="57" t="s">
        <v>1737</v>
      </c>
      <c r="P704" s="57" t="s">
        <v>6316</v>
      </c>
      <c r="Q704" s="57" t="s">
        <v>3167</v>
      </c>
      <c r="R704" s="25">
        <v>166</v>
      </c>
      <c r="S704" s="21" t="s">
        <v>6322</v>
      </c>
      <c r="T704" s="24">
        <v>598</v>
      </c>
      <c r="U704" s="15">
        <v>450</v>
      </c>
      <c r="V704" s="58">
        <f>T704*U704</f>
        <v>269100</v>
      </c>
      <c r="W704" s="12">
        <f t="shared" si="35"/>
        <v>301392</v>
      </c>
      <c r="X704" s="58"/>
      <c r="Y704" s="57">
        <v>2017</v>
      </c>
      <c r="Z704" s="55"/>
      <c r="AA704" s="54"/>
      <c r="AC704" s="308"/>
      <c r="AD704" s="156"/>
    </row>
    <row r="705" spans="2:30" ht="43.5" customHeight="1" x14ac:dyDescent="0.2">
      <c r="B705" s="278" t="s">
        <v>6557</v>
      </c>
      <c r="C705" s="59" t="s">
        <v>2193</v>
      </c>
      <c r="D705" s="55" t="s">
        <v>6912</v>
      </c>
      <c r="E705" s="74" t="s">
        <v>3777</v>
      </c>
      <c r="F705" s="26" t="s">
        <v>5950</v>
      </c>
      <c r="G705" s="26" t="s">
        <v>5951</v>
      </c>
      <c r="H705" s="116" t="s">
        <v>627</v>
      </c>
      <c r="I705" s="55" t="s">
        <v>6957</v>
      </c>
      <c r="J705" s="71">
        <v>0.6</v>
      </c>
      <c r="K705" s="60">
        <v>471810000</v>
      </c>
      <c r="L705" s="57" t="s">
        <v>3103</v>
      </c>
      <c r="M705" s="57" t="s">
        <v>1736</v>
      </c>
      <c r="N705" s="56" t="s">
        <v>3166</v>
      </c>
      <c r="O705" s="57" t="s">
        <v>1737</v>
      </c>
      <c r="P705" s="57" t="s">
        <v>6316</v>
      </c>
      <c r="Q705" s="57" t="s">
        <v>3167</v>
      </c>
      <c r="R705" s="25">
        <v>166</v>
      </c>
      <c r="S705" s="21" t="s">
        <v>6322</v>
      </c>
      <c r="T705" s="24">
        <v>4565.3411999999998</v>
      </c>
      <c r="U705" s="15">
        <v>375</v>
      </c>
      <c r="V705" s="58">
        <v>0</v>
      </c>
      <c r="W705" s="12">
        <f t="shared" si="35"/>
        <v>0</v>
      </c>
      <c r="X705" s="58"/>
      <c r="Y705" s="57">
        <v>2017</v>
      </c>
      <c r="Z705" s="16" t="s">
        <v>6807</v>
      </c>
      <c r="AA705" s="54"/>
      <c r="AC705" s="308"/>
      <c r="AD705" s="156"/>
    </row>
    <row r="706" spans="2:30" ht="43.5" customHeight="1" x14ac:dyDescent="0.2">
      <c r="B706" s="278" t="s">
        <v>6557</v>
      </c>
      <c r="C706" s="59" t="s">
        <v>6779</v>
      </c>
      <c r="D706" s="55" t="s">
        <v>6912</v>
      </c>
      <c r="E706" s="74" t="s">
        <v>3777</v>
      </c>
      <c r="F706" s="26" t="s">
        <v>5950</v>
      </c>
      <c r="G706" s="26" t="s">
        <v>5951</v>
      </c>
      <c r="H706" s="116" t="s">
        <v>627</v>
      </c>
      <c r="I706" s="55" t="s">
        <v>3677</v>
      </c>
      <c r="J706" s="71">
        <v>0.6</v>
      </c>
      <c r="K706" s="60">
        <v>471810000</v>
      </c>
      <c r="L706" s="57" t="s">
        <v>3103</v>
      </c>
      <c r="M706" s="57" t="s">
        <v>1736</v>
      </c>
      <c r="N706" s="56" t="s">
        <v>3166</v>
      </c>
      <c r="O706" s="57" t="s">
        <v>1737</v>
      </c>
      <c r="P706" s="57" t="s">
        <v>6316</v>
      </c>
      <c r="Q706" s="57" t="s">
        <v>3167</v>
      </c>
      <c r="R706" s="25">
        <v>166</v>
      </c>
      <c r="S706" s="21" t="s">
        <v>6322</v>
      </c>
      <c r="T706" s="24">
        <v>4468.34</v>
      </c>
      <c r="U706" s="15">
        <v>375</v>
      </c>
      <c r="V706" s="58">
        <f>T706*U706</f>
        <v>1675627.5</v>
      </c>
      <c r="W706" s="12">
        <f t="shared" si="35"/>
        <v>1876702.8000000003</v>
      </c>
      <c r="X706" s="58"/>
      <c r="Y706" s="57">
        <v>2017</v>
      </c>
      <c r="Z706" s="55" t="s">
        <v>6946</v>
      </c>
      <c r="AA706" s="54"/>
      <c r="AC706" s="308"/>
      <c r="AD706" s="156"/>
    </row>
    <row r="707" spans="2:30" ht="43.5" customHeight="1" x14ac:dyDescent="0.2">
      <c r="B707" s="278" t="s">
        <v>6557</v>
      </c>
      <c r="C707" s="59" t="s">
        <v>2194</v>
      </c>
      <c r="D707" s="55" t="s">
        <v>6912</v>
      </c>
      <c r="E707" s="74" t="s">
        <v>4263</v>
      </c>
      <c r="F707" s="26" t="s">
        <v>5947</v>
      </c>
      <c r="G707" s="26" t="s">
        <v>5952</v>
      </c>
      <c r="H707" s="116" t="s">
        <v>628</v>
      </c>
      <c r="I707" s="55" t="s">
        <v>6957</v>
      </c>
      <c r="J707" s="71">
        <v>0.6</v>
      </c>
      <c r="K707" s="60">
        <v>471810000</v>
      </c>
      <c r="L707" s="57" t="s">
        <v>3103</v>
      </c>
      <c r="M707" s="57" t="s">
        <v>1736</v>
      </c>
      <c r="N707" s="56" t="s">
        <v>3166</v>
      </c>
      <c r="O707" s="57" t="s">
        <v>1737</v>
      </c>
      <c r="P707" s="57" t="s">
        <v>6316</v>
      </c>
      <c r="Q707" s="57" t="s">
        <v>3167</v>
      </c>
      <c r="R707" s="25">
        <v>166</v>
      </c>
      <c r="S707" s="21" t="s">
        <v>6322</v>
      </c>
      <c r="T707" s="24">
        <v>190</v>
      </c>
      <c r="U707" s="15">
        <v>439.42</v>
      </c>
      <c r="V707" s="58">
        <v>0</v>
      </c>
      <c r="W707" s="12">
        <f t="shared" si="35"/>
        <v>0</v>
      </c>
      <c r="X707" s="58"/>
      <c r="Y707" s="57">
        <v>2017</v>
      </c>
      <c r="Z707" s="16" t="s">
        <v>6807</v>
      </c>
      <c r="AA707" s="54"/>
      <c r="AC707" s="308"/>
      <c r="AD707" s="156"/>
    </row>
    <row r="708" spans="2:30" ht="43.5" customHeight="1" x14ac:dyDescent="0.2">
      <c r="B708" s="278" t="s">
        <v>6557</v>
      </c>
      <c r="C708" s="59" t="s">
        <v>6780</v>
      </c>
      <c r="D708" s="55" t="s">
        <v>6912</v>
      </c>
      <c r="E708" s="74" t="s">
        <v>4263</v>
      </c>
      <c r="F708" s="26" t="s">
        <v>5947</v>
      </c>
      <c r="G708" s="26" t="s">
        <v>5952</v>
      </c>
      <c r="H708" s="116" t="s">
        <v>628</v>
      </c>
      <c r="I708" s="55" t="s">
        <v>6957</v>
      </c>
      <c r="J708" s="71">
        <v>0.6</v>
      </c>
      <c r="K708" s="60">
        <v>471810000</v>
      </c>
      <c r="L708" s="57" t="s">
        <v>3103</v>
      </c>
      <c r="M708" s="57" t="s">
        <v>1736</v>
      </c>
      <c r="N708" s="56" t="s">
        <v>3166</v>
      </c>
      <c r="O708" s="57" t="s">
        <v>1737</v>
      </c>
      <c r="P708" s="57" t="s">
        <v>6316</v>
      </c>
      <c r="Q708" s="57" t="s">
        <v>3167</v>
      </c>
      <c r="R708" s="25">
        <v>166</v>
      </c>
      <c r="S708" s="21" t="s">
        <v>6322</v>
      </c>
      <c r="T708" s="24">
        <v>160</v>
      </c>
      <c r="U708" s="15">
        <v>439.42</v>
      </c>
      <c r="V708" s="58">
        <f>T708*U708</f>
        <v>70307.199999999997</v>
      </c>
      <c r="W708" s="12">
        <f t="shared" si="35"/>
        <v>78744.063999999998</v>
      </c>
      <c r="X708" s="58"/>
      <c r="Y708" s="57">
        <v>2017</v>
      </c>
      <c r="Z708" s="55" t="s">
        <v>6943</v>
      </c>
      <c r="AA708" s="54"/>
      <c r="AC708" s="308"/>
      <c r="AD708" s="156"/>
    </row>
    <row r="709" spans="2:30" ht="43.5" customHeight="1" x14ac:dyDescent="0.2">
      <c r="B709" s="278" t="s">
        <v>6557</v>
      </c>
      <c r="C709" s="59" t="s">
        <v>2195</v>
      </c>
      <c r="D709" s="55" t="s">
        <v>6912</v>
      </c>
      <c r="E709" s="72" t="s">
        <v>4264</v>
      </c>
      <c r="F709" s="26" t="s">
        <v>5950</v>
      </c>
      <c r="G709" s="26" t="s">
        <v>5953</v>
      </c>
      <c r="H709" s="27" t="s">
        <v>629</v>
      </c>
      <c r="I709" s="55" t="s">
        <v>6957</v>
      </c>
      <c r="J709" s="71">
        <v>0.6</v>
      </c>
      <c r="K709" s="60">
        <v>471810000</v>
      </c>
      <c r="L709" s="57" t="s">
        <v>3103</v>
      </c>
      <c r="M709" s="57" t="s">
        <v>1736</v>
      </c>
      <c r="N709" s="56" t="s">
        <v>3166</v>
      </c>
      <c r="O709" s="57" t="s">
        <v>1737</v>
      </c>
      <c r="P709" s="57" t="s">
        <v>6316</v>
      </c>
      <c r="Q709" s="57" t="s">
        <v>3167</v>
      </c>
      <c r="R709" s="25">
        <v>166</v>
      </c>
      <c r="S709" s="21" t="s">
        <v>6322</v>
      </c>
      <c r="T709" s="24">
        <v>155</v>
      </c>
      <c r="U709" s="15">
        <v>477.85</v>
      </c>
      <c r="V709" s="58">
        <v>0</v>
      </c>
      <c r="W709" s="12">
        <f t="shared" si="35"/>
        <v>0</v>
      </c>
      <c r="X709" s="58"/>
      <c r="Y709" s="57">
        <v>2017</v>
      </c>
      <c r="Z709" s="16" t="s">
        <v>6807</v>
      </c>
      <c r="AA709" s="54"/>
      <c r="AC709" s="308"/>
      <c r="AD709" s="156"/>
    </row>
    <row r="710" spans="2:30" ht="43.5" customHeight="1" x14ac:dyDescent="0.2">
      <c r="B710" s="278" t="s">
        <v>6557</v>
      </c>
      <c r="C710" s="59" t="s">
        <v>6781</v>
      </c>
      <c r="D710" s="55" t="s">
        <v>6912</v>
      </c>
      <c r="E710" s="72" t="s">
        <v>4264</v>
      </c>
      <c r="F710" s="26" t="s">
        <v>5950</v>
      </c>
      <c r="G710" s="26" t="s">
        <v>5953</v>
      </c>
      <c r="H710" s="27" t="s">
        <v>629</v>
      </c>
      <c r="I710" s="55" t="s">
        <v>6957</v>
      </c>
      <c r="J710" s="71">
        <v>0.6</v>
      </c>
      <c r="K710" s="60">
        <v>471810000</v>
      </c>
      <c r="L710" s="57" t="s">
        <v>3103</v>
      </c>
      <c r="M710" s="57" t="s">
        <v>1736</v>
      </c>
      <c r="N710" s="56" t="s">
        <v>3166</v>
      </c>
      <c r="O710" s="57" t="s">
        <v>1737</v>
      </c>
      <c r="P710" s="57" t="s">
        <v>6316</v>
      </c>
      <c r="Q710" s="57" t="s">
        <v>3167</v>
      </c>
      <c r="R710" s="25">
        <v>166</v>
      </c>
      <c r="S710" s="21" t="s">
        <v>6322</v>
      </c>
      <c r="T710" s="24">
        <v>125</v>
      </c>
      <c r="U710" s="15">
        <v>477.85</v>
      </c>
      <c r="V710" s="58">
        <f>T710*U710</f>
        <v>59731.25</v>
      </c>
      <c r="W710" s="12">
        <f t="shared" si="35"/>
        <v>66899</v>
      </c>
      <c r="X710" s="58"/>
      <c r="Y710" s="57">
        <v>2017</v>
      </c>
      <c r="Z710" s="55" t="s">
        <v>6943</v>
      </c>
      <c r="AA710" s="54"/>
      <c r="AC710" s="308"/>
      <c r="AD710" s="156"/>
    </row>
    <row r="711" spans="2:30" ht="43.5" customHeight="1" x14ac:dyDescent="0.2">
      <c r="B711" s="278" t="s">
        <v>6557</v>
      </c>
      <c r="C711" s="59" t="s">
        <v>2196</v>
      </c>
      <c r="D711" s="55" t="s">
        <v>6912</v>
      </c>
      <c r="E711" s="78" t="s">
        <v>4265</v>
      </c>
      <c r="F711" s="26" t="s">
        <v>5950</v>
      </c>
      <c r="G711" s="26" t="s">
        <v>5954</v>
      </c>
      <c r="H711" s="62" t="s">
        <v>630</v>
      </c>
      <c r="I711" s="55" t="s">
        <v>6957</v>
      </c>
      <c r="J711" s="71">
        <v>0.6</v>
      </c>
      <c r="K711" s="60">
        <v>471810000</v>
      </c>
      <c r="L711" s="57" t="s">
        <v>3103</v>
      </c>
      <c r="M711" s="57" t="s">
        <v>1736</v>
      </c>
      <c r="N711" s="56" t="s">
        <v>3166</v>
      </c>
      <c r="O711" s="57" t="s">
        <v>1737</v>
      </c>
      <c r="P711" s="57" t="s">
        <v>6316</v>
      </c>
      <c r="Q711" s="57" t="s">
        <v>3167</v>
      </c>
      <c r="R711" s="25">
        <v>166</v>
      </c>
      <c r="S711" s="21" t="s">
        <v>6322</v>
      </c>
      <c r="T711" s="24">
        <v>18.5</v>
      </c>
      <c r="U711" s="15">
        <v>615.09630000000004</v>
      </c>
      <c r="V711" s="58">
        <f>T711*U711</f>
        <v>11379.281550000002</v>
      </c>
      <c r="W711" s="12">
        <f t="shared" si="35"/>
        <v>12744.795336000003</v>
      </c>
      <c r="X711" s="58"/>
      <c r="Y711" s="57">
        <v>2017</v>
      </c>
      <c r="Z711" s="55"/>
      <c r="AA711" s="54"/>
      <c r="AC711" s="308"/>
      <c r="AD711" s="156"/>
    </row>
    <row r="712" spans="2:30" ht="43.5" customHeight="1" x14ac:dyDescent="0.2">
      <c r="B712" s="278" t="s">
        <v>6557</v>
      </c>
      <c r="C712" s="59" t="s">
        <v>2197</v>
      </c>
      <c r="D712" s="55" t="s">
        <v>6912</v>
      </c>
      <c r="E712" s="78" t="s">
        <v>4266</v>
      </c>
      <c r="F712" s="26" t="s">
        <v>5950</v>
      </c>
      <c r="G712" s="26" t="s">
        <v>5955</v>
      </c>
      <c r="H712" s="117" t="s">
        <v>631</v>
      </c>
      <c r="I712" s="55" t="s">
        <v>6957</v>
      </c>
      <c r="J712" s="71">
        <v>0.6</v>
      </c>
      <c r="K712" s="60">
        <v>471810000</v>
      </c>
      <c r="L712" s="57" t="s">
        <v>3103</v>
      </c>
      <c r="M712" s="57" t="s">
        <v>1736</v>
      </c>
      <c r="N712" s="56" t="s">
        <v>3166</v>
      </c>
      <c r="O712" s="57" t="s">
        <v>1737</v>
      </c>
      <c r="P712" s="57" t="s">
        <v>6316</v>
      </c>
      <c r="Q712" s="57" t="s">
        <v>3167</v>
      </c>
      <c r="R712" s="25">
        <v>166</v>
      </c>
      <c r="S712" s="21" t="s">
        <v>6322</v>
      </c>
      <c r="T712" s="24">
        <v>1198</v>
      </c>
      <c r="U712" s="15">
        <v>550</v>
      </c>
      <c r="V712" s="58">
        <v>0</v>
      </c>
      <c r="W712" s="12">
        <f t="shared" si="35"/>
        <v>0</v>
      </c>
      <c r="X712" s="58"/>
      <c r="Y712" s="57">
        <v>2017</v>
      </c>
      <c r="Z712" s="16" t="s">
        <v>6807</v>
      </c>
      <c r="AA712" s="54"/>
      <c r="AC712" s="308"/>
      <c r="AD712" s="156"/>
    </row>
    <row r="713" spans="2:30" ht="43.5" customHeight="1" x14ac:dyDescent="0.2">
      <c r="B713" s="278" t="s">
        <v>6557</v>
      </c>
      <c r="C713" s="59" t="s">
        <v>2198</v>
      </c>
      <c r="D713" s="55" t="s">
        <v>6912</v>
      </c>
      <c r="E713" s="74" t="s">
        <v>4267</v>
      </c>
      <c r="F713" s="26" t="s">
        <v>5956</v>
      </c>
      <c r="G713" s="26" t="s">
        <v>5957</v>
      </c>
      <c r="H713" s="116" t="s">
        <v>632</v>
      </c>
      <c r="I713" s="55" t="s">
        <v>6957</v>
      </c>
      <c r="J713" s="71">
        <v>0.6</v>
      </c>
      <c r="K713" s="60">
        <v>471810000</v>
      </c>
      <c r="L713" s="57" t="s">
        <v>3103</v>
      </c>
      <c r="M713" s="57" t="s">
        <v>1736</v>
      </c>
      <c r="N713" s="56" t="s">
        <v>3166</v>
      </c>
      <c r="O713" s="57" t="s">
        <v>1737</v>
      </c>
      <c r="P713" s="57" t="s">
        <v>6316</v>
      </c>
      <c r="Q713" s="57" t="s">
        <v>3167</v>
      </c>
      <c r="R713" s="25">
        <v>796</v>
      </c>
      <c r="S713" s="21" t="s">
        <v>6393</v>
      </c>
      <c r="T713" s="24">
        <v>18</v>
      </c>
      <c r="U713" s="15">
        <v>100</v>
      </c>
      <c r="V713" s="58">
        <v>0</v>
      </c>
      <c r="W713" s="12">
        <f t="shared" si="35"/>
        <v>0</v>
      </c>
      <c r="X713" s="58"/>
      <c r="Y713" s="57">
        <v>2017</v>
      </c>
      <c r="Z713" s="16" t="s">
        <v>6807</v>
      </c>
      <c r="AA713" s="54"/>
      <c r="AC713" s="308"/>
      <c r="AD713" s="156"/>
    </row>
    <row r="714" spans="2:30" ht="43.5" customHeight="1" x14ac:dyDescent="0.2">
      <c r="B714" s="278" t="s">
        <v>6557</v>
      </c>
      <c r="C714" s="59" t="s">
        <v>2199</v>
      </c>
      <c r="D714" s="55" t="s">
        <v>6912</v>
      </c>
      <c r="E714" s="74" t="s">
        <v>4268</v>
      </c>
      <c r="F714" s="26" t="s">
        <v>5956</v>
      </c>
      <c r="G714" s="26" t="s">
        <v>5958</v>
      </c>
      <c r="H714" s="116" t="s">
        <v>633</v>
      </c>
      <c r="I714" s="55" t="s">
        <v>6957</v>
      </c>
      <c r="J714" s="71">
        <v>0.6</v>
      </c>
      <c r="K714" s="60">
        <v>471810000</v>
      </c>
      <c r="L714" s="57" t="s">
        <v>3103</v>
      </c>
      <c r="M714" s="57" t="s">
        <v>1736</v>
      </c>
      <c r="N714" s="56" t="s">
        <v>3166</v>
      </c>
      <c r="O714" s="57" t="s">
        <v>1737</v>
      </c>
      <c r="P714" s="57" t="s">
        <v>6316</v>
      </c>
      <c r="Q714" s="57" t="s">
        <v>3167</v>
      </c>
      <c r="R714" s="25">
        <v>796</v>
      </c>
      <c r="S714" s="21" t="s">
        <v>6393</v>
      </c>
      <c r="T714" s="24">
        <v>2</v>
      </c>
      <c r="U714" s="15">
        <v>100</v>
      </c>
      <c r="V714" s="58">
        <v>0</v>
      </c>
      <c r="W714" s="12">
        <f t="shared" si="35"/>
        <v>0</v>
      </c>
      <c r="X714" s="58"/>
      <c r="Y714" s="57">
        <v>2017</v>
      </c>
      <c r="Z714" s="16" t="s">
        <v>6807</v>
      </c>
      <c r="AA714" s="54"/>
      <c r="AC714" s="308"/>
      <c r="AD714" s="156"/>
    </row>
    <row r="715" spans="2:30" ht="43.5" customHeight="1" x14ac:dyDescent="0.2">
      <c r="B715" s="278" t="s">
        <v>6557</v>
      </c>
      <c r="C715" s="59" t="s">
        <v>2200</v>
      </c>
      <c r="D715" s="55" t="s">
        <v>6912</v>
      </c>
      <c r="E715" s="74" t="s">
        <v>4269</v>
      </c>
      <c r="F715" s="26" t="s">
        <v>5959</v>
      </c>
      <c r="G715" s="26" t="s">
        <v>5960</v>
      </c>
      <c r="H715" s="116" t="s">
        <v>634</v>
      </c>
      <c r="I715" s="55" t="s">
        <v>6957</v>
      </c>
      <c r="J715" s="71">
        <v>0.6</v>
      </c>
      <c r="K715" s="60">
        <v>471810000</v>
      </c>
      <c r="L715" s="57" t="s">
        <v>3103</v>
      </c>
      <c r="M715" s="57" t="s">
        <v>1736</v>
      </c>
      <c r="N715" s="56" t="s">
        <v>3166</v>
      </c>
      <c r="O715" s="57" t="s">
        <v>1737</v>
      </c>
      <c r="P715" s="57" t="s">
        <v>6316</v>
      </c>
      <c r="Q715" s="57" t="s">
        <v>3167</v>
      </c>
      <c r="R715" s="25">
        <v>796</v>
      </c>
      <c r="S715" s="21" t="s">
        <v>6393</v>
      </c>
      <c r="T715" s="24">
        <v>1</v>
      </c>
      <c r="U715" s="15">
        <v>2611.12</v>
      </c>
      <c r="V715" s="58">
        <v>0</v>
      </c>
      <c r="W715" s="12">
        <f t="shared" si="35"/>
        <v>0</v>
      </c>
      <c r="X715" s="58"/>
      <c r="Y715" s="57">
        <v>2017</v>
      </c>
      <c r="Z715" s="16" t="s">
        <v>6807</v>
      </c>
      <c r="AA715" s="54"/>
      <c r="AC715" s="308"/>
      <c r="AD715" s="156"/>
    </row>
    <row r="716" spans="2:30" ht="43.5" customHeight="1" x14ac:dyDescent="0.2">
      <c r="B716" s="278" t="s">
        <v>6557</v>
      </c>
      <c r="C716" s="59" t="s">
        <v>2201</v>
      </c>
      <c r="D716" s="55" t="s">
        <v>6912</v>
      </c>
      <c r="E716" s="72" t="s">
        <v>4226</v>
      </c>
      <c r="F716" s="26" t="s">
        <v>5903</v>
      </c>
      <c r="G716" s="26" t="s">
        <v>5904</v>
      </c>
      <c r="H716" s="27" t="s">
        <v>635</v>
      </c>
      <c r="I716" s="55" t="s">
        <v>6957</v>
      </c>
      <c r="J716" s="71">
        <v>0.6</v>
      </c>
      <c r="K716" s="60">
        <v>471810000</v>
      </c>
      <c r="L716" s="57" t="s">
        <v>3103</v>
      </c>
      <c r="M716" s="57" t="s">
        <v>1736</v>
      </c>
      <c r="N716" s="56" t="s">
        <v>3166</v>
      </c>
      <c r="O716" s="57" t="s">
        <v>1737</v>
      </c>
      <c r="P716" s="57" t="s">
        <v>6316</v>
      </c>
      <c r="Q716" s="57" t="s">
        <v>3167</v>
      </c>
      <c r="R716" s="25">
        <v>168</v>
      </c>
      <c r="S716" s="21" t="s">
        <v>5249</v>
      </c>
      <c r="T716" s="24">
        <v>1E-3</v>
      </c>
      <c r="U716" s="15">
        <v>117133.75999999999</v>
      </c>
      <c r="V716" s="58">
        <f>T716*U716</f>
        <v>117.13376</v>
      </c>
      <c r="W716" s="12">
        <f t="shared" si="35"/>
        <v>131.18981120000001</v>
      </c>
      <c r="X716" s="58"/>
      <c r="Y716" s="57">
        <v>2017</v>
      </c>
      <c r="Z716" s="55"/>
      <c r="AA716" s="54"/>
      <c r="AC716" s="308"/>
      <c r="AD716" s="156"/>
    </row>
    <row r="717" spans="2:30" ht="43.5" customHeight="1" x14ac:dyDescent="0.2">
      <c r="B717" s="278" t="s">
        <v>6557</v>
      </c>
      <c r="C717" s="59" t="s">
        <v>2202</v>
      </c>
      <c r="D717" s="55" t="s">
        <v>6912</v>
      </c>
      <c r="E717" s="78" t="s">
        <v>4270</v>
      </c>
      <c r="F717" s="26" t="s">
        <v>4975</v>
      </c>
      <c r="G717" s="26" t="s">
        <v>5961</v>
      </c>
      <c r="H717" s="117" t="s">
        <v>636</v>
      </c>
      <c r="I717" s="55" t="s">
        <v>6957</v>
      </c>
      <c r="J717" s="71">
        <v>0.6</v>
      </c>
      <c r="K717" s="60">
        <v>471810000</v>
      </c>
      <c r="L717" s="57" t="s">
        <v>3103</v>
      </c>
      <c r="M717" s="57" t="s">
        <v>1736</v>
      </c>
      <c r="N717" s="56" t="s">
        <v>3166</v>
      </c>
      <c r="O717" s="57" t="s">
        <v>1737</v>
      </c>
      <c r="P717" s="57" t="s">
        <v>6316</v>
      </c>
      <c r="Q717" s="57" t="s">
        <v>3167</v>
      </c>
      <c r="R717" s="25">
        <v>796</v>
      </c>
      <c r="S717" s="21" t="s">
        <v>6393</v>
      </c>
      <c r="T717" s="24">
        <v>48</v>
      </c>
      <c r="U717" s="15">
        <v>788</v>
      </c>
      <c r="V717" s="58">
        <f>T717*U717</f>
        <v>37824</v>
      </c>
      <c r="W717" s="12">
        <f t="shared" si="35"/>
        <v>42362.880000000005</v>
      </c>
      <c r="X717" s="58"/>
      <c r="Y717" s="57">
        <v>2017</v>
      </c>
      <c r="Z717" s="55"/>
      <c r="AA717" s="54"/>
      <c r="AC717" s="308"/>
      <c r="AD717" s="156"/>
    </row>
    <row r="718" spans="2:30" ht="43.5" customHeight="1" x14ac:dyDescent="0.2">
      <c r="B718" s="278" t="s">
        <v>6557</v>
      </c>
      <c r="C718" s="59" t="s">
        <v>2203</v>
      </c>
      <c r="D718" s="55" t="s">
        <v>6912</v>
      </c>
      <c r="E718" s="72" t="s">
        <v>4271</v>
      </c>
      <c r="F718" s="26" t="s">
        <v>637</v>
      </c>
      <c r="G718" s="26" t="s">
        <v>5962</v>
      </c>
      <c r="H718" s="115" t="s">
        <v>637</v>
      </c>
      <c r="I718" s="55" t="s">
        <v>6957</v>
      </c>
      <c r="J718" s="71">
        <v>0.6</v>
      </c>
      <c r="K718" s="60">
        <v>471810000</v>
      </c>
      <c r="L718" s="57" t="s">
        <v>3103</v>
      </c>
      <c r="M718" s="57" t="s">
        <v>1736</v>
      </c>
      <c r="N718" s="56" t="s">
        <v>3166</v>
      </c>
      <c r="O718" s="57" t="s">
        <v>1737</v>
      </c>
      <c r="P718" s="57" t="s">
        <v>6316</v>
      </c>
      <c r="Q718" s="57" t="s">
        <v>3167</v>
      </c>
      <c r="R718" s="25">
        <v>796</v>
      </c>
      <c r="S718" s="21" t="s">
        <v>6393</v>
      </c>
      <c r="T718" s="24">
        <v>12</v>
      </c>
      <c r="U718" s="15">
        <v>15000</v>
      </c>
      <c r="V718" s="58">
        <f>T718*U718</f>
        <v>180000</v>
      </c>
      <c r="W718" s="12">
        <f t="shared" si="35"/>
        <v>201600.00000000003</v>
      </c>
      <c r="X718" s="58"/>
      <c r="Y718" s="57">
        <v>2017</v>
      </c>
      <c r="Z718" s="55"/>
      <c r="AA718" s="54"/>
      <c r="AC718" s="308"/>
      <c r="AD718" s="156"/>
    </row>
    <row r="719" spans="2:30" ht="43.5" customHeight="1" x14ac:dyDescent="0.2">
      <c r="B719" s="278" t="s">
        <v>6557</v>
      </c>
      <c r="C719" s="59" t="s">
        <v>2204</v>
      </c>
      <c r="D719" s="55" t="s">
        <v>6912</v>
      </c>
      <c r="E719" s="72" t="s">
        <v>4272</v>
      </c>
      <c r="F719" s="26" t="s">
        <v>639</v>
      </c>
      <c r="G719" s="26" t="s">
        <v>5963</v>
      </c>
      <c r="H719" s="27" t="s">
        <v>638</v>
      </c>
      <c r="I719" s="55" t="s">
        <v>6957</v>
      </c>
      <c r="J719" s="71">
        <v>0.6</v>
      </c>
      <c r="K719" s="60">
        <v>471810000</v>
      </c>
      <c r="L719" s="57" t="s">
        <v>3103</v>
      </c>
      <c r="M719" s="57" t="s">
        <v>1736</v>
      </c>
      <c r="N719" s="56" t="s">
        <v>3166</v>
      </c>
      <c r="O719" s="57" t="s">
        <v>1737</v>
      </c>
      <c r="P719" s="57" t="s">
        <v>6316</v>
      </c>
      <c r="Q719" s="57" t="s">
        <v>3167</v>
      </c>
      <c r="R719" s="22">
        <v>5111</v>
      </c>
      <c r="S719" s="21" t="s">
        <v>6401</v>
      </c>
      <c r="T719" s="24">
        <v>40</v>
      </c>
      <c r="U719" s="15">
        <v>275.99999999999994</v>
      </c>
      <c r="V719" s="58">
        <f>T719*U719</f>
        <v>11039.999999999998</v>
      </c>
      <c r="W719" s="12">
        <f t="shared" si="35"/>
        <v>12364.8</v>
      </c>
      <c r="X719" s="58"/>
      <c r="Y719" s="57">
        <v>2017</v>
      </c>
      <c r="Z719" s="55"/>
      <c r="AA719" s="54"/>
      <c r="AC719" s="308"/>
      <c r="AD719" s="156"/>
    </row>
    <row r="720" spans="2:30" ht="43.5" customHeight="1" x14ac:dyDescent="0.2">
      <c r="B720" s="278" t="s">
        <v>6557</v>
      </c>
      <c r="C720" s="59" t="s">
        <v>2205</v>
      </c>
      <c r="D720" s="55" t="s">
        <v>6912</v>
      </c>
      <c r="E720" s="72" t="s">
        <v>4273</v>
      </c>
      <c r="F720" s="26" t="s">
        <v>639</v>
      </c>
      <c r="G720" s="26" t="s">
        <v>5964</v>
      </c>
      <c r="H720" s="115" t="s">
        <v>639</v>
      </c>
      <c r="I720" s="55" t="s">
        <v>6957</v>
      </c>
      <c r="J720" s="71">
        <v>0.6</v>
      </c>
      <c r="K720" s="60">
        <v>471810000</v>
      </c>
      <c r="L720" s="57" t="s">
        <v>3103</v>
      </c>
      <c r="M720" s="57" t="s">
        <v>1736</v>
      </c>
      <c r="N720" s="56" t="s">
        <v>3166</v>
      </c>
      <c r="O720" s="57" t="s">
        <v>1737</v>
      </c>
      <c r="P720" s="57" t="s">
        <v>6316</v>
      </c>
      <c r="Q720" s="57" t="s">
        <v>3167</v>
      </c>
      <c r="R720" s="25">
        <v>796</v>
      </c>
      <c r="S720" s="21" t="s">
        <v>6393</v>
      </c>
      <c r="T720" s="24">
        <v>5382</v>
      </c>
      <c r="U720" s="15">
        <v>2.76</v>
      </c>
      <c r="V720" s="58">
        <f>T720*U720</f>
        <v>14854.32</v>
      </c>
      <c r="W720" s="12">
        <f t="shared" si="35"/>
        <v>16636.838400000001</v>
      </c>
      <c r="X720" s="58"/>
      <c r="Y720" s="57">
        <v>2017</v>
      </c>
      <c r="Z720" s="55"/>
      <c r="AA720" s="54"/>
      <c r="AC720" s="308"/>
      <c r="AD720" s="156"/>
    </row>
    <row r="721" spans="2:30" ht="43.5" customHeight="1" x14ac:dyDescent="0.2">
      <c r="B721" s="278" t="s">
        <v>6557</v>
      </c>
      <c r="C721" s="59" t="s">
        <v>2206</v>
      </c>
      <c r="D721" s="55" t="s">
        <v>6912</v>
      </c>
      <c r="E721" s="74" t="s">
        <v>4274</v>
      </c>
      <c r="F721" s="26" t="s">
        <v>639</v>
      </c>
      <c r="G721" s="26" t="s">
        <v>5964</v>
      </c>
      <c r="H721" s="116" t="s">
        <v>640</v>
      </c>
      <c r="I721" s="55" t="s">
        <v>6957</v>
      </c>
      <c r="J721" s="71">
        <v>0.6</v>
      </c>
      <c r="K721" s="60">
        <v>471810000</v>
      </c>
      <c r="L721" s="57" t="s">
        <v>3103</v>
      </c>
      <c r="M721" s="57" t="s">
        <v>1736</v>
      </c>
      <c r="N721" s="56" t="s">
        <v>3166</v>
      </c>
      <c r="O721" s="57" t="s">
        <v>1737</v>
      </c>
      <c r="P721" s="57" t="s">
        <v>6316</v>
      </c>
      <c r="Q721" s="57" t="s">
        <v>3167</v>
      </c>
      <c r="R721" s="25">
        <v>778</v>
      </c>
      <c r="S721" s="21" t="s">
        <v>6394</v>
      </c>
      <c r="T721" s="24">
        <v>68</v>
      </c>
      <c r="U721" s="15">
        <v>275.99999999999994</v>
      </c>
      <c r="V721" s="58">
        <v>0</v>
      </c>
      <c r="W721" s="12">
        <f t="shared" si="35"/>
        <v>0</v>
      </c>
      <c r="X721" s="58"/>
      <c r="Y721" s="57">
        <v>2017</v>
      </c>
      <c r="Z721" s="16" t="s">
        <v>6807</v>
      </c>
      <c r="AA721" s="54"/>
      <c r="AC721" s="308"/>
      <c r="AD721" s="156"/>
    </row>
    <row r="722" spans="2:30" ht="43.5" customHeight="1" x14ac:dyDescent="0.2">
      <c r="B722" s="278" t="s">
        <v>6557</v>
      </c>
      <c r="C722" s="59" t="s">
        <v>6782</v>
      </c>
      <c r="D722" s="55" t="s">
        <v>6912</v>
      </c>
      <c r="E722" s="74" t="s">
        <v>4274</v>
      </c>
      <c r="F722" s="26" t="s">
        <v>639</v>
      </c>
      <c r="G722" s="26" t="s">
        <v>5964</v>
      </c>
      <c r="H722" s="116" t="s">
        <v>640</v>
      </c>
      <c r="I722" s="55" t="s">
        <v>6957</v>
      </c>
      <c r="J722" s="71">
        <v>0.6</v>
      </c>
      <c r="K722" s="60">
        <v>471810000</v>
      </c>
      <c r="L722" s="57" t="s">
        <v>3103</v>
      </c>
      <c r="M722" s="57" t="s">
        <v>1736</v>
      </c>
      <c r="N722" s="56" t="s">
        <v>3166</v>
      </c>
      <c r="O722" s="57" t="s">
        <v>1737</v>
      </c>
      <c r="P722" s="57" t="s">
        <v>6316</v>
      </c>
      <c r="Q722" s="57" t="s">
        <v>3167</v>
      </c>
      <c r="R722" s="25">
        <v>778</v>
      </c>
      <c r="S722" s="21" t="s">
        <v>6394</v>
      </c>
      <c r="T722" s="24">
        <v>63</v>
      </c>
      <c r="U722" s="15">
        <v>275.99999999999994</v>
      </c>
      <c r="V722" s="58">
        <f>T722*U722</f>
        <v>17387.999999999996</v>
      </c>
      <c r="W722" s="12">
        <f t="shared" si="35"/>
        <v>19474.559999999998</v>
      </c>
      <c r="X722" s="58"/>
      <c r="Y722" s="57">
        <v>2017</v>
      </c>
      <c r="Z722" s="55" t="s">
        <v>6943</v>
      </c>
      <c r="AA722" s="54"/>
      <c r="AC722" s="308"/>
      <c r="AD722" s="156"/>
    </row>
    <row r="723" spans="2:30" ht="43.5" customHeight="1" x14ac:dyDescent="0.2">
      <c r="B723" s="278" t="s">
        <v>6557</v>
      </c>
      <c r="C723" s="59" t="s">
        <v>2207</v>
      </c>
      <c r="D723" s="55" t="s">
        <v>6912</v>
      </c>
      <c r="E723" s="72" t="s">
        <v>4275</v>
      </c>
      <c r="F723" s="26" t="s">
        <v>5016</v>
      </c>
      <c r="G723" s="26" t="s">
        <v>5965</v>
      </c>
      <c r="H723" s="115" t="s">
        <v>641</v>
      </c>
      <c r="I723" s="55" t="s">
        <v>6957</v>
      </c>
      <c r="J723" s="71">
        <v>0.6</v>
      </c>
      <c r="K723" s="60">
        <v>471810000</v>
      </c>
      <c r="L723" s="57" t="s">
        <v>3103</v>
      </c>
      <c r="M723" s="57" t="s">
        <v>1736</v>
      </c>
      <c r="N723" s="56" t="s">
        <v>3166</v>
      </c>
      <c r="O723" s="57" t="s">
        <v>1737</v>
      </c>
      <c r="P723" s="57" t="s">
        <v>6316</v>
      </c>
      <c r="Q723" s="57" t="s">
        <v>3167</v>
      </c>
      <c r="R723" s="25">
        <v>796</v>
      </c>
      <c r="S723" s="21" t="s">
        <v>6393</v>
      </c>
      <c r="T723" s="24">
        <v>12121</v>
      </c>
      <c r="U723" s="15">
        <v>6</v>
      </c>
      <c r="V723" s="58">
        <f>T723*U723</f>
        <v>72726</v>
      </c>
      <c r="W723" s="12">
        <f t="shared" si="35"/>
        <v>81453.12000000001</v>
      </c>
      <c r="X723" s="58"/>
      <c r="Y723" s="57">
        <v>2017</v>
      </c>
      <c r="Z723" s="55"/>
      <c r="AA723" s="54"/>
      <c r="AC723" s="308"/>
      <c r="AD723" s="156"/>
    </row>
    <row r="724" spans="2:30" ht="43.5" customHeight="1" x14ac:dyDescent="0.2">
      <c r="B724" s="278" t="s">
        <v>6557</v>
      </c>
      <c r="C724" s="59" t="s">
        <v>2208</v>
      </c>
      <c r="D724" s="55" t="s">
        <v>6912</v>
      </c>
      <c r="E724" s="78" t="s">
        <v>4276</v>
      </c>
      <c r="F724" s="26" t="s">
        <v>1744</v>
      </c>
      <c r="G724" s="26" t="s">
        <v>5966</v>
      </c>
      <c r="H724" s="117" t="s">
        <v>642</v>
      </c>
      <c r="I724" s="55" t="s">
        <v>6957</v>
      </c>
      <c r="J724" s="71">
        <v>0.6</v>
      </c>
      <c r="K724" s="60">
        <v>471810000</v>
      </c>
      <c r="L724" s="57" t="s">
        <v>3103</v>
      </c>
      <c r="M724" s="57" t="s">
        <v>1736</v>
      </c>
      <c r="N724" s="56" t="s">
        <v>3166</v>
      </c>
      <c r="O724" s="57" t="s">
        <v>1737</v>
      </c>
      <c r="P724" s="57" t="s">
        <v>6316</v>
      </c>
      <c r="Q724" s="57" t="s">
        <v>3167</v>
      </c>
      <c r="R724" s="25">
        <v>796</v>
      </c>
      <c r="S724" s="21" t="s">
        <v>6393</v>
      </c>
      <c r="T724" s="24">
        <v>5</v>
      </c>
      <c r="U724" s="15">
        <v>2203</v>
      </c>
      <c r="V724" s="58">
        <f>T724*U724</f>
        <v>11015</v>
      </c>
      <c r="W724" s="12">
        <f t="shared" si="35"/>
        <v>12336.800000000001</v>
      </c>
      <c r="X724" s="58"/>
      <c r="Y724" s="57">
        <v>2017</v>
      </c>
      <c r="Z724" s="55"/>
      <c r="AA724" s="54"/>
      <c r="AC724" s="308"/>
      <c r="AD724" s="156"/>
    </row>
    <row r="725" spans="2:30" ht="43.5" customHeight="1" x14ac:dyDescent="0.2">
      <c r="B725" s="278" t="s">
        <v>6557</v>
      </c>
      <c r="C725" s="59" t="s">
        <v>2209</v>
      </c>
      <c r="D725" s="55" t="s">
        <v>6912</v>
      </c>
      <c r="E725" s="74" t="s">
        <v>4277</v>
      </c>
      <c r="F725" s="26" t="s">
        <v>1744</v>
      </c>
      <c r="G725" s="26" t="s">
        <v>5609</v>
      </c>
      <c r="H725" s="116" t="s">
        <v>643</v>
      </c>
      <c r="I725" s="55" t="s">
        <v>6957</v>
      </c>
      <c r="J725" s="71">
        <v>0.6</v>
      </c>
      <c r="K725" s="60">
        <v>471810000</v>
      </c>
      <c r="L725" s="57" t="s">
        <v>3103</v>
      </c>
      <c r="M725" s="57" t="s">
        <v>1736</v>
      </c>
      <c r="N725" s="56" t="s">
        <v>3166</v>
      </c>
      <c r="O725" s="57" t="s">
        <v>1737</v>
      </c>
      <c r="P725" s="57" t="s">
        <v>6316</v>
      </c>
      <c r="Q725" s="57" t="s">
        <v>3167</v>
      </c>
      <c r="R725" s="25">
        <v>796</v>
      </c>
      <c r="S725" s="21" t="s">
        <v>6393</v>
      </c>
      <c r="T725" s="24">
        <v>76</v>
      </c>
      <c r="U725" s="15">
        <v>560.07000000000005</v>
      </c>
      <c r="V725" s="58">
        <v>0</v>
      </c>
      <c r="W725" s="12">
        <f t="shared" si="35"/>
        <v>0</v>
      </c>
      <c r="X725" s="58"/>
      <c r="Y725" s="57">
        <v>2017</v>
      </c>
      <c r="Z725" s="16" t="s">
        <v>6807</v>
      </c>
      <c r="AA725" s="54"/>
      <c r="AC725" s="308"/>
      <c r="AD725" s="156"/>
    </row>
    <row r="726" spans="2:30" ht="43.5" customHeight="1" x14ac:dyDescent="0.2">
      <c r="B726" s="278" t="s">
        <v>6557</v>
      </c>
      <c r="C726" s="59" t="s">
        <v>2210</v>
      </c>
      <c r="D726" s="55" t="s">
        <v>6912</v>
      </c>
      <c r="E726" s="74" t="s">
        <v>4277</v>
      </c>
      <c r="F726" s="26" t="s">
        <v>1744</v>
      </c>
      <c r="G726" s="26" t="s">
        <v>5609</v>
      </c>
      <c r="H726" s="116" t="s">
        <v>644</v>
      </c>
      <c r="I726" s="55" t="s">
        <v>6957</v>
      </c>
      <c r="J726" s="71">
        <v>0.6</v>
      </c>
      <c r="K726" s="60">
        <v>471810000</v>
      </c>
      <c r="L726" s="57" t="s">
        <v>3103</v>
      </c>
      <c r="M726" s="57" t="s">
        <v>1736</v>
      </c>
      <c r="N726" s="56" t="s">
        <v>3166</v>
      </c>
      <c r="O726" s="57" t="s">
        <v>1737</v>
      </c>
      <c r="P726" s="57" t="s">
        <v>6316</v>
      </c>
      <c r="Q726" s="57" t="s">
        <v>3167</v>
      </c>
      <c r="R726" s="25">
        <v>796</v>
      </c>
      <c r="S726" s="21" t="s">
        <v>6393</v>
      </c>
      <c r="T726" s="24">
        <v>43</v>
      </c>
      <c r="U726" s="15">
        <v>681.56</v>
      </c>
      <c r="V726" s="58">
        <v>0</v>
      </c>
      <c r="W726" s="12">
        <f t="shared" si="35"/>
        <v>0</v>
      </c>
      <c r="X726" s="58"/>
      <c r="Y726" s="57">
        <v>2017</v>
      </c>
      <c r="Z726" s="16" t="s">
        <v>6807</v>
      </c>
      <c r="AA726" s="54"/>
      <c r="AC726" s="308"/>
      <c r="AD726" s="156"/>
    </row>
    <row r="727" spans="2:30" ht="43.5" customHeight="1" x14ac:dyDescent="0.2">
      <c r="B727" s="278" t="s">
        <v>6557</v>
      </c>
      <c r="C727" s="59" t="s">
        <v>2211</v>
      </c>
      <c r="D727" s="55" t="s">
        <v>6912</v>
      </c>
      <c r="E727" s="78" t="s">
        <v>4278</v>
      </c>
      <c r="F727" s="26" t="s">
        <v>1744</v>
      </c>
      <c r="G727" s="26" t="s">
        <v>5967</v>
      </c>
      <c r="H727" s="117" t="s">
        <v>645</v>
      </c>
      <c r="I727" s="55" t="s">
        <v>6957</v>
      </c>
      <c r="J727" s="71">
        <v>0.6</v>
      </c>
      <c r="K727" s="60">
        <v>471810000</v>
      </c>
      <c r="L727" s="57" t="s">
        <v>3103</v>
      </c>
      <c r="M727" s="57" t="s">
        <v>1736</v>
      </c>
      <c r="N727" s="56" t="s">
        <v>3166</v>
      </c>
      <c r="O727" s="57" t="s">
        <v>1737</v>
      </c>
      <c r="P727" s="57" t="s">
        <v>6316</v>
      </c>
      <c r="Q727" s="57" t="s">
        <v>3167</v>
      </c>
      <c r="R727" s="25">
        <v>796</v>
      </c>
      <c r="S727" s="21" t="s">
        <v>6393</v>
      </c>
      <c r="T727" s="24">
        <v>4</v>
      </c>
      <c r="U727" s="15">
        <v>2203</v>
      </c>
      <c r="V727" s="58">
        <f>T727*U727</f>
        <v>8812</v>
      </c>
      <c r="W727" s="12">
        <f t="shared" si="35"/>
        <v>9869.44</v>
      </c>
      <c r="X727" s="58"/>
      <c r="Y727" s="57">
        <v>2017</v>
      </c>
      <c r="Z727" s="55"/>
      <c r="AA727" s="54"/>
      <c r="AC727" s="308"/>
      <c r="AD727" s="156"/>
    </row>
    <row r="728" spans="2:30" ht="43.5" customHeight="1" x14ac:dyDescent="0.2">
      <c r="B728" s="278" t="s">
        <v>6557</v>
      </c>
      <c r="C728" s="59" t="s">
        <v>2212</v>
      </c>
      <c r="D728" s="55" t="s">
        <v>6912</v>
      </c>
      <c r="E728" s="72" t="s">
        <v>4279</v>
      </c>
      <c r="F728" s="26" t="s">
        <v>5361</v>
      </c>
      <c r="G728" s="26" t="s">
        <v>5456</v>
      </c>
      <c r="H728" s="115" t="s">
        <v>646</v>
      </c>
      <c r="I728" s="55" t="s">
        <v>6957</v>
      </c>
      <c r="J728" s="71">
        <v>0.6</v>
      </c>
      <c r="K728" s="60">
        <v>471810000</v>
      </c>
      <c r="L728" s="57" t="s">
        <v>3103</v>
      </c>
      <c r="M728" s="57" t="s">
        <v>1736</v>
      </c>
      <c r="N728" s="56" t="s">
        <v>3166</v>
      </c>
      <c r="O728" s="57" t="s">
        <v>1737</v>
      </c>
      <c r="P728" s="57" t="s">
        <v>6316</v>
      </c>
      <c r="Q728" s="57" t="s">
        <v>3167</v>
      </c>
      <c r="R728" s="25">
        <v>796</v>
      </c>
      <c r="S728" s="21" t="s">
        <v>6393</v>
      </c>
      <c r="T728" s="24">
        <v>104</v>
      </c>
      <c r="U728" s="15">
        <v>350</v>
      </c>
      <c r="V728" s="58">
        <f>T728*U728</f>
        <v>36400</v>
      </c>
      <c r="W728" s="12">
        <f t="shared" si="35"/>
        <v>40768.000000000007</v>
      </c>
      <c r="X728" s="58"/>
      <c r="Y728" s="57">
        <v>2017</v>
      </c>
      <c r="Z728" s="55"/>
      <c r="AA728" s="54"/>
      <c r="AC728" s="308"/>
      <c r="AD728" s="156"/>
    </row>
    <row r="729" spans="2:30" ht="43.5" customHeight="1" x14ac:dyDescent="0.2">
      <c r="B729" s="278" t="s">
        <v>6557</v>
      </c>
      <c r="C729" s="59" t="s">
        <v>2213</v>
      </c>
      <c r="D729" s="55" t="s">
        <v>6912</v>
      </c>
      <c r="E729" s="72" t="s">
        <v>1520</v>
      </c>
      <c r="F729" s="26" t="s">
        <v>5361</v>
      </c>
      <c r="G729" s="26" t="s">
        <v>5362</v>
      </c>
      <c r="H729" s="115" t="s">
        <v>647</v>
      </c>
      <c r="I729" s="55" t="s">
        <v>6957</v>
      </c>
      <c r="J729" s="71">
        <v>0.6</v>
      </c>
      <c r="K729" s="60">
        <v>471810000</v>
      </c>
      <c r="L729" s="57" t="s">
        <v>3103</v>
      </c>
      <c r="M729" s="57" t="s">
        <v>1736</v>
      </c>
      <c r="N729" s="56" t="s">
        <v>3166</v>
      </c>
      <c r="O729" s="57" t="s">
        <v>1737</v>
      </c>
      <c r="P729" s="57" t="s">
        <v>6316</v>
      </c>
      <c r="Q729" s="57" t="s">
        <v>3167</v>
      </c>
      <c r="R729" s="25">
        <v>796</v>
      </c>
      <c r="S729" s="21" t="s">
        <v>6393</v>
      </c>
      <c r="T729" s="24">
        <v>10</v>
      </c>
      <c r="U729" s="15">
        <v>7299.11</v>
      </c>
      <c r="V729" s="58">
        <f>T729*U729</f>
        <v>72991.099999999991</v>
      </c>
      <c r="W729" s="12">
        <f t="shared" si="35"/>
        <v>81750.031999999992</v>
      </c>
      <c r="X729" s="58"/>
      <c r="Y729" s="57">
        <v>2017</v>
      </c>
      <c r="Z729" s="55"/>
      <c r="AA729" s="54"/>
      <c r="AC729" s="308"/>
      <c r="AD729" s="156"/>
    </row>
    <row r="730" spans="2:30" ht="43.5" customHeight="1" x14ac:dyDescent="0.2">
      <c r="B730" s="278" t="s">
        <v>6557</v>
      </c>
      <c r="C730" s="59" t="s">
        <v>2214</v>
      </c>
      <c r="D730" s="55" t="s">
        <v>6912</v>
      </c>
      <c r="E730" s="72" t="s">
        <v>1520</v>
      </c>
      <c r="F730" s="26" t="s">
        <v>5361</v>
      </c>
      <c r="G730" s="26" t="s">
        <v>5362</v>
      </c>
      <c r="H730" s="115" t="s">
        <v>648</v>
      </c>
      <c r="I730" s="55" t="s">
        <v>6957</v>
      </c>
      <c r="J730" s="71">
        <v>0.6</v>
      </c>
      <c r="K730" s="60">
        <v>471810000</v>
      </c>
      <c r="L730" s="57" t="s">
        <v>3103</v>
      </c>
      <c r="M730" s="57" t="s">
        <v>1736</v>
      </c>
      <c r="N730" s="56" t="s">
        <v>3166</v>
      </c>
      <c r="O730" s="57" t="s">
        <v>1737</v>
      </c>
      <c r="P730" s="57" t="s">
        <v>6316</v>
      </c>
      <c r="Q730" s="57" t="s">
        <v>3167</v>
      </c>
      <c r="R730" s="25">
        <v>796</v>
      </c>
      <c r="S730" s="21" t="s">
        <v>6393</v>
      </c>
      <c r="T730" s="24">
        <v>13</v>
      </c>
      <c r="U730" s="15">
        <v>40000</v>
      </c>
      <c r="V730" s="58">
        <f>T730*U730</f>
        <v>520000</v>
      </c>
      <c r="W730" s="12">
        <f t="shared" si="35"/>
        <v>582400</v>
      </c>
      <c r="X730" s="58"/>
      <c r="Y730" s="57">
        <v>2017</v>
      </c>
      <c r="Z730" s="55"/>
      <c r="AA730" s="54"/>
      <c r="AC730" s="308"/>
      <c r="AD730" s="156"/>
    </row>
    <row r="731" spans="2:30" ht="43.5" customHeight="1" x14ac:dyDescent="0.2">
      <c r="B731" s="278" t="s">
        <v>6557</v>
      </c>
      <c r="C731" s="59" t="s">
        <v>2215</v>
      </c>
      <c r="D731" s="55" t="s">
        <v>6912</v>
      </c>
      <c r="E731" s="74" t="s">
        <v>4280</v>
      </c>
      <c r="F731" s="26" t="s">
        <v>5968</v>
      </c>
      <c r="G731" s="26" t="s">
        <v>5969</v>
      </c>
      <c r="H731" s="116" t="s">
        <v>649</v>
      </c>
      <c r="I731" s="55" t="s">
        <v>6957</v>
      </c>
      <c r="J731" s="71">
        <v>0.6</v>
      </c>
      <c r="K731" s="60">
        <v>471810000</v>
      </c>
      <c r="L731" s="57" t="s">
        <v>3103</v>
      </c>
      <c r="M731" s="57" t="s">
        <v>1736</v>
      </c>
      <c r="N731" s="56" t="s">
        <v>3166</v>
      </c>
      <c r="O731" s="57" t="s">
        <v>1737</v>
      </c>
      <c r="P731" s="57" t="s">
        <v>6316</v>
      </c>
      <c r="Q731" s="57" t="s">
        <v>3167</v>
      </c>
      <c r="R731" s="25">
        <v>796</v>
      </c>
      <c r="S731" s="21" t="s">
        <v>6393</v>
      </c>
      <c r="T731" s="24">
        <v>19</v>
      </c>
      <c r="U731" s="15">
        <v>730.14</v>
      </c>
      <c r="V731" s="58">
        <v>0</v>
      </c>
      <c r="W731" s="12">
        <f t="shared" si="35"/>
        <v>0</v>
      </c>
      <c r="X731" s="58"/>
      <c r="Y731" s="57">
        <v>2017</v>
      </c>
      <c r="Z731" s="16" t="s">
        <v>6807</v>
      </c>
      <c r="AA731" s="54"/>
      <c r="AC731" s="308"/>
      <c r="AD731" s="156"/>
    </row>
    <row r="732" spans="2:30" ht="43.5" customHeight="1" x14ac:dyDescent="0.2">
      <c r="B732" s="278" t="s">
        <v>6557</v>
      </c>
      <c r="C732" s="59" t="s">
        <v>2216</v>
      </c>
      <c r="D732" s="55" t="s">
        <v>6912</v>
      </c>
      <c r="E732" s="74" t="s">
        <v>4280</v>
      </c>
      <c r="F732" s="26" t="s">
        <v>5968</v>
      </c>
      <c r="G732" s="26" t="s">
        <v>5969</v>
      </c>
      <c r="H732" s="116" t="s">
        <v>650</v>
      </c>
      <c r="I732" s="55" t="s">
        <v>6957</v>
      </c>
      <c r="J732" s="71">
        <v>0.6</v>
      </c>
      <c r="K732" s="60">
        <v>471810000</v>
      </c>
      <c r="L732" s="57" t="s">
        <v>3103</v>
      </c>
      <c r="M732" s="57" t="s">
        <v>1736</v>
      </c>
      <c r="N732" s="56" t="s">
        <v>3166</v>
      </c>
      <c r="O732" s="57" t="s">
        <v>1737</v>
      </c>
      <c r="P732" s="57" t="s">
        <v>6316</v>
      </c>
      <c r="Q732" s="57" t="s">
        <v>3167</v>
      </c>
      <c r="R732" s="25">
        <v>796</v>
      </c>
      <c r="S732" s="21" t="s">
        <v>6393</v>
      </c>
      <c r="T732" s="24">
        <v>13</v>
      </c>
      <c r="U732" s="15">
        <v>1207.0999999999999</v>
      </c>
      <c r="V732" s="58">
        <v>0</v>
      </c>
      <c r="W732" s="12">
        <f t="shared" si="35"/>
        <v>0</v>
      </c>
      <c r="X732" s="58"/>
      <c r="Y732" s="57">
        <v>2017</v>
      </c>
      <c r="Z732" s="16" t="s">
        <v>6807</v>
      </c>
      <c r="AA732" s="54"/>
      <c r="AC732" s="308"/>
      <c r="AD732" s="156"/>
    </row>
    <row r="733" spans="2:30" ht="43.5" customHeight="1" x14ac:dyDescent="0.2">
      <c r="B733" s="278" t="s">
        <v>6557</v>
      </c>
      <c r="C733" s="59" t="s">
        <v>2217</v>
      </c>
      <c r="D733" s="55" t="s">
        <v>6912</v>
      </c>
      <c r="E733" s="81" t="s">
        <v>4281</v>
      </c>
      <c r="F733" s="26" t="s">
        <v>5970</v>
      </c>
      <c r="G733" s="26" t="s">
        <v>5971</v>
      </c>
      <c r="H733" s="118" t="s">
        <v>651</v>
      </c>
      <c r="I733" s="55" t="s">
        <v>6957</v>
      </c>
      <c r="J733" s="71">
        <v>0.6</v>
      </c>
      <c r="K733" s="60">
        <v>471810000</v>
      </c>
      <c r="L733" s="57" t="s">
        <v>3103</v>
      </c>
      <c r="M733" s="57" t="s">
        <v>1736</v>
      </c>
      <c r="N733" s="56" t="s">
        <v>3166</v>
      </c>
      <c r="O733" s="57" t="s">
        <v>1737</v>
      </c>
      <c r="P733" s="57" t="s">
        <v>6316</v>
      </c>
      <c r="Q733" s="57" t="s">
        <v>3167</v>
      </c>
      <c r="R733" s="25">
        <v>168</v>
      </c>
      <c r="S733" s="21" t="s">
        <v>5249</v>
      </c>
      <c r="T733" s="24">
        <v>0.32134400000000002</v>
      </c>
      <c r="U733" s="15">
        <v>319832.38451612904</v>
      </c>
      <c r="V733" s="58">
        <f>T733*U733</f>
        <v>102776.21776995098</v>
      </c>
      <c r="W733" s="12">
        <f t="shared" si="35"/>
        <v>115109.36390234511</v>
      </c>
      <c r="X733" s="58"/>
      <c r="Y733" s="57">
        <v>2017</v>
      </c>
      <c r="Z733" s="55"/>
      <c r="AA733" s="54"/>
      <c r="AC733" s="308"/>
      <c r="AD733" s="156"/>
    </row>
    <row r="734" spans="2:30" ht="43.5" customHeight="1" x14ac:dyDescent="0.2">
      <c r="B734" s="278" t="s">
        <v>6557</v>
      </c>
      <c r="C734" s="59" t="s">
        <v>2218</v>
      </c>
      <c r="D734" s="55" t="s">
        <v>6912</v>
      </c>
      <c r="E734" s="72" t="s">
        <v>4282</v>
      </c>
      <c r="F734" s="26" t="s">
        <v>4656</v>
      </c>
      <c r="G734" s="26" t="s">
        <v>5972</v>
      </c>
      <c r="H734" s="115" t="s">
        <v>652</v>
      </c>
      <c r="I734" s="55" t="s">
        <v>6957</v>
      </c>
      <c r="J734" s="71">
        <v>0.6</v>
      </c>
      <c r="K734" s="60">
        <v>471810000</v>
      </c>
      <c r="L734" s="57" t="s">
        <v>3103</v>
      </c>
      <c r="M734" s="57" t="s">
        <v>1736</v>
      </c>
      <c r="N734" s="56" t="s">
        <v>3166</v>
      </c>
      <c r="O734" s="57" t="s">
        <v>1737</v>
      </c>
      <c r="P734" s="57" t="s">
        <v>6316</v>
      </c>
      <c r="Q734" s="57" t="s">
        <v>3167</v>
      </c>
      <c r="R734" s="25">
        <v>796</v>
      </c>
      <c r="S734" s="21" t="s">
        <v>6393</v>
      </c>
      <c r="T734" s="24">
        <v>1</v>
      </c>
      <c r="U734" s="15">
        <v>100000</v>
      </c>
      <c r="V734" s="58">
        <f>T734*U734</f>
        <v>100000</v>
      </c>
      <c r="W734" s="12">
        <f t="shared" si="35"/>
        <v>112000.00000000001</v>
      </c>
      <c r="X734" s="58"/>
      <c r="Y734" s="57">
        <v>2017</v>
      </c>
      <c r="Z734" s="55"/>
      <c r="AA734" s="54"/>
      <c r="AC734" s="308"/>
      <c r="AD734" s="156"/>
    </row>
    <row r="735" spans="2:30" ht="43.5" customHeight="1" x14ac:dyDescent="0.2">
      <c r="B735" s="278" t="s">
        <v>6557</v>
      </c>
      <c r="C735" s="59" t="s">
        <v>2219</v>
      </c>
      <c r="D735" s="55" t="s">
        <v>6912</v>
      </c>
      <c r="E735" s="72" t="s">
        <v>4283</v>
      </c>
      <c r="F735" s="111" t="s">
        <v>5387</v>
      </c>
      <c r="G735" s="62" t="s">
        <v>5388</v>
      </c>
      <c r="H735" s="27" t="s">
        <v>653</v>
      </c>
      <c r="I735" s="55" t="s">
        <v>6957</v>
      </c>
      <c r="J735" s="71">
        <v>0.6</v>
      </c>
      <c r="K735" s="60">
        <v>471810000</v>
      </c>
      <c r="L735" s="57" t="s">
        <v>3103</v>
      </c>
      <c r="M735" s="57" t="s">
        <v>1736</v>
      </c>
      <c r="N735" s="56" t="s">
        <v>3166</v>
      </c>
      <c r="O735" s="57" t="s">
        <v>1737</v>
      </c>
      <c r="P735" s="57" t="s">
        <v>6316</v>
      </c>
      <c r="Q735" s="57" t="s">
        <v>3167</v>
      </c>
      <c r="R735" s="25">
        <v>166</v>
      </c>
      <c r="S735" s="21" t="s">
        <v>6322</v>
      </c>
      <c r="T735" s="24">
        <v>10</v>
      </c>
      <c r="U735" s="15">
        <v>583</v>
      </c>
      <c r="V735" s="58">
        <f>T735*U735</f>
        <v>5830</v>
      </c>
      <c r="W735" s="12">
        <f t="shared" si="35"/>
        <v>6529.6</v>
      </c>
      <c r="X735" s="58"/>
      <c r="Y735" s="57">
        <v>2017</v>
      </c>
      <c r="Z735" s="55"/>
      <c r="AA735" s="54"/>
      <c r="AC735" s="308"/>
      <c r="AD735" s="156"/>
    </row>
    <row r="736" spans="2:30" ht="43.5" customHeight="1" x14ac:dyDescent="0.2">
      <c r="B736" s="278" t="s">
        <v>6557</v>
      </c>
      <c r="C736" s="59" t="s">
        <v>2220</v>
      </c>
      <c r="D736" s="55" t="s">
        <v>6912</v>
      </c>
      <c r="E736" s="72" t="s">
        <v>4284</v>
      </c>
      <c r="F736" s="111" t="s">
        <v>5387</v>
      </c>
      <c r="G736" s="62" t="s">
        <v>5389</v>
      </c>
      <c r="H736" s="115" t="s">
        <v>654</v>
      </c>
      <c r="I736" s="55" t="s">
        <v>6957</v>
      </c>
      <c r="J736" s="71">
        <v>0.6</v>
      </c>
      <c r="K736" s="60">
        <v>471810000</v>
      </c>
      <c r="L736" s="57" t="s">
        <v>3103</v>
      </c>
      <c r="M736" s="57" t="s">
        <v>1736</v>
      </c>
      <c r="N736" s="56" t="s">
        <v>3166</v>
      </c>
      <c r="O736" s="57" t="s">
        <v>1737</v>
      </c>
      <c r="P736" s="57" t="s">
        <v>6316</v>
      </c>
      <c r="Q736" s="57" t="s">
        <v>3167</v>
      </c>
      <c r="R736" s="25">
        <v>166</v>
      </c>
      <c r="S736" s="21" t="s">
        <v>6322</v>
      </c>
      <c r="T736" s="24">
        <v>16.2</v>
      </c>
      <c r="U736" s="15">
        <v>353.04</v>
      </c>
      <c r="V736" s="58">
        <f>T736*U736</f>
        <v>5719.2480000000005</v>
      </c>
      <c r="W736" s="12">
        <f t="shared" si="35"/>
        <v>6405.5577600000015</v>
      </c>
      <c r="X736" s="58"/>
      <c r="Y736" s="57">
        <v>2017</v>
      </c>
      <c r="Z736" s="55"/>
      <c r="AA736" s="54"/>
      <c r="AC736" s="308"/>
      <c r="AD736" s="156"/>
    </row>
    <row r="737" spans="2:30" ht="43.5" customHeight="1" x14ac:dyDescent="0.2">
      <c r="B737" s="278" t="s">
        <v>6557</v>
      </c>
      <c r="C737" s="59" t="s">
        <v>2221</v>
      </c>
      <c r="D737" s="55" t="s">
        <v>6912</v>
      </c>
      <c r="E737" s="74" t="s">
        <v>4285</v>
      </c>
      <c r="F737" s="111" t="s">
        <v>5387</v>
      </c>
      <c r="G737" s="62" t="s">
        <v>5390</v>
      </c>
      <c r="H737" s="116" t="s">
        <v>655</v>
      </c>
      <c r="I737" s="55" t="s">
        <v>6957</v>
      </c>
      <c r="J737" s="71">
        <v>0.6</v>
      </c>
      <c r="K737" s="60">
        <v>471810000</v>
      </c>
      <c r="L737" s="57" t="s">
        <v>3103</v>
      </c>
      <c r="M737" s="57" t="s">
        <v>1736</v>
      </c>
      <c r="N737" s="56" t="s">
        <v>3166</v>
      </c>
      <c r="O737" s="57" t="s">
        <v>1737</v>
      </c>
      <c r="P737" s="57" t="s">
        <v>6316</v>
      </c>
      <c r="Q737" s="57" t="s">
        <v>3167</v>
      </c>
      <c r="R737" s="25">
        <v>166</v>
      </c>
      <c r="S737" s="21" t="s">
        <v>6322</v>
      </c>
      <c r="T737" s="24">
        <v>12</v>
      </c>
      <c r="U737" s="15">
        <v>204.6</v>
      </c>
      <c r="V737" s="58">
        <v>0</v>
      </c>
      <c r="W737" s="12">
        <f t="shared" si="35"/>
        <v>0</v>
      </c>
      <c r="X737" s="58"/>
      <c r="Y737" s="57">
        <v>2017</v>
      </c>
      <c r="Z737" s="16" t="s">
        <v>6807</v>
      </c>
      <c r="AA737" s="54"/>
      <c r="AC737" s="308"/>
      <c r="AD737" s="156"/>
    </row>
    <row r="738" spans="2:30" ht="43.5" customHeight="1" x14ac:dyDescent="0.2">
      <c r="B738" s="278" t="s">
        <v>6557</v>
      </c>
      <c r="C738" s="59" t="s">
        <v>2222</v>
      </c>
      <c r="D738" s="55" t="s">
        <v>6912</v>
      </c>
      <c r="E738" s="74" t="s">
        <v>4286</v>
      </c>
      <c r="F738" s="111" t="s">
        <v>5391</v>
      </c>
      <c r="G738" s="62" t="s">
        <v>5392</v>
      </c>
      <c r="H738" s="116" t="s">
        <v>656</v>
      </c>
      <c r="I738" s="55" t="s">
        <v>6957</v>
      </c>
      <c r="J738" s="71">
        <v>0.6</v>
      </c>
      <c r="K738" s="60">
        <v>471810000</v>
      </c>
      <c r="L738" s="57" t="s">
        <v>3103</v>
      </c>
      <c r="M738" s="57" t="s">
        <v>1736</v>
      </c>
      <c r="N738" s="56" t="s">
        <v>3166</v>
      </c>
      <c r="O738" s="57" t="s">
        <v>1737</v>
      </c>
      <c r="P738" s="57" t="s">
        <v>6316</v>
      </c>
      <c r="Q738" s="57" t="s">
        <v>3167</v>
      </c>
      <c r="R738" s="205" t="s">
        <v>6399</v>
      </c>
      <c r="S738" s="65" t="s">
        <v>6400</v>
      </c>
      <c r="T738" s="24">
        <v>2520</v>
      </c>
      <c r="U738" s="15">
        <v>262</v>
      </c>
      <c r="V738" s="58">
        <v>0</v>
      </c>
      <c r="W738" s="12">
        <f t="shared" si="35"/>
        <v>0</v>
      </c>
      <c r="X738" s="58"/>
      <c r="Y738" s="57">
        <v>2017</v>
      </c>
      <c r="Z738" s="16" t="s">
        <v>6807</v>
      </c>
      <c r="AA738" s="54"/>
      <c r="AC738" s="308"/>
      <c r="AD738" s="156"/>
    </row>
    <row r="739" spans="2:30" ht="43.5" customHeight="1" x14ac:dyDescent="0.2">
      <c r="B739" s="278" t="s">
        <v>6557</v>
      </c>
      <c r="C739" s="59" t="s">
        <v>6783</v>
      </c>
      <c r="D739" s="55" t="s">
        <v>6912</v>
      </c>
      <c r="E739" s="74" t="s">
        <v>4286</v>
      </c>
      <c r="F739" s="111" t="s">
        <v>5391</v>
      </c>
      <c r="G739" s="62" t="s">
        <v>5392</v>
      </c>
      <c r="H739" s="116" t="s">
        <v>656</v>
      </c>
      <c r="I739" s="55" t="s">
        <v>6957</v>
      </c>
      <c r="J739" s="71">
        <v>0.6</v>
      </c>
      <c r="K739" s="60">
        <v>471810000</v>
      </c>
      <c r="L739" s="57" t="s">
        <v>3103</v>
      </c>
      <c r="M739" s="57" t="s">
        <v>1736</v>
      </c>
      <c r="N739" s="56" t="s">
        <v>3166</v>
      </c>
      <c r="O739" s="57" t="s">
        <v>1737</v>
      </c>
      <c r="P739" s="57" t="s">
        <v>6316</v>
      </c>
      <c r="Q739" s="57" t="s">
        <v>3167</v>
      </c>
      <c r="R739" s="205" t="s">
        <v>6399</v>
      </c>
      <c r="S739" s="65" t="s">
        <v>6400</v>
      </c>
      <c r="T739" s="24">
        <v>2280</v>
      </c>
      <c r="U739" s="15">
        <v>262</v>
      </c>
      <c r="V739" s="58">
        <f t="shared" ref="V739:V746" si="36">T739*U739</f>
        <v>597360</v>
      </c>
      <c r="W739" s="12">
        <f t="shared" si="35"/>
        <v>669043.20000000007</v>
      </c>
      <c r="X739" s="58"/>
      <c r="Y739" s="57">
        <v>2017</v>
      </c>
      <c r="Z739" s="55" t="s">
        <v>6943</v>
      </c>
      <c r="AA739" s="54"/>
      <c r="AC739" s="308"/>
      <c r="AD739" s="156"/>
    </row>
    <row r="740" spans="2:30" ht="43.5" customHeight="1" x14ac:dyDescent="0.2">
      <c r="B740" s="278" t="s">
        <v>6557</v>
      </c>
      <c r="C740" s="59" t="s">
        <v>2223</v>
      </c>
      <c r="D740" s="55" t="s">
        <v>6912</v>
      </c>
      <c r="E740" s="72" t="s">
        <v>4287</v>
      </c>
      <c r="F740" s="111" t="s">
        <v>657</v>
      </c>
      <c r="G740" s="62" t="s">
        <v>5393</v>
      </c>
      <c r="H740" s="115" t="s">
        <v>657</v>
      </c>
      <c r="I740" s="55" t="s">
        <v>6957</v>
      </c>
      <c r="J740" s="71">
        <v>0.6</v>
      </c>
      <c r="K740" s="60">
        <v>471810000</v>
      </c>
      <c r="L740" s="57" t="s">
        <v>3103</v>
      </c>
      <c r="M740" s="57" t="s">
        <v>1736</v>
      </c>
      <c r="N740" s="56" t="s">
        <v>3166</v>
      </c>
      <c r="O740" s="57" t="s">
        <v>1737</v>
      </c>
      <c r="P740" s="57" t="s">
        <v>6316</v>
      </c>
      <c r="Q740" s="57" t="s">
        <v>3167</v>
      </c>
      <c r="R740" s="205" t="s">
        <v>6397</v>
      </c>
      <c r="S740" s="75" t="s">
        <v>6396</v>
      </c>
      <c r="T740" s="24">
        <v>432.1</v>
      </c>
      <c r="U740" s="15">
        <v>2600</v>
      </c>
      <c r="V740" s="58">
        <v>0</v>
      </c>
      <c r="W740" s="12">
        <f t="shared" si="35"/>
        <v>0</v>
      </c>
      <c r="X740" s="58"/>
      <c r="Y740" s="57">
        <v>2017</v>
      </c>
      <c r="Z740" s="16" t="s">
        <v>6807</v>
      </c>
      <c r="AA740" s="54"/>
      <c r="AC740" s="308"/>
      <c r="AD740" s="156"/>
    </row>
    <row r="741" spans="2:30" ht="43.5" customHeight="1" x14ac:dyDescent="0.2">
      <c r="B741" s="278" t="s">
        <v>6557</v>
      </c>
      <c r="C741" s="59" t="s">
        <v>6964</v>
      </c>
      <c r="D741" s="55" t="s">
        <v>6912</v>
      </c>
      <c r="E741" s="72" t="s">
        <v>4287</v>
      </c>
      <c r="F741" s="111" t="s">
        <v>657</v>
      </c>
      <c r="G741" s="62" t="s">
        <v>5393</v>
      </c>
      <c r="H741" s="115" t="s">
        <v>657</v>
      </c>
      <c r="I741" s="55" t="s">
        <v>3677</v>
      </c>
      <c r="J741" s="71">
        <v>0.6</v>
      </c>
      <c r="K741" s="60">
        <v>471810000</v>
      </c>
      <c r="L741" s="57" t="s">
        <v>3103</v>
      </c>
      <c r="M741" s="57" t="s">
        <v>1736</v>
      </c>
      <c r="N741" s="56" t="s">
        <v>3166</v>
      </c>
      <c r="O741" s="57" t="s">
        <v>1737</v>
      </c>
      <c r="P741" s="57" t="s">
        <v>6316</v>
      </c>
      <c r="Q741" s="57" t="s">
        <v>3167</v>
      </c>
      <c r="R741" s="205" t="s">
        <v>6397</v>
      </c>
      <c r="S741" s="75" t="s">
        <v>6396</v>
      </c>
      <c r="T741" s="24">
        <v>432.1</v>
      </c>
      <c r="U741" s="15">
        <v>2600</v>
      </c>
      <c r="V741" s="58">
        <f t="shared" ref="V741" si="37">T741*U741</f>
        <v>1123460</v>
      </c>
      <c r="W741" s="12">
        <f t="shared" ref="W741" si="38">V741*1.12</f>
        <v>1258275.2000000002</v>
      </c>
      <c r="X741" s="58"/>
      <c r="Y741" s="57">
        <v>2017</v>
      </c>
      <c r="Z741" s="55" t="s">
        <v>6965</v>
      </c>
      <c r="AA741" s="54"/>
      <c r="AC741" s="308"/>
      <c r="AD741" s="156"/>
    </row>
    <row r="742" spans="2:30" ht="43.5" customHeight="1" x14ac:dyDescent="0.2">
      <c r="B742" s="278" t="s">
        <v>6557</v>
      </c>
      <c r="C742" s="59" t="s">
        <v>2224</v>
      </c>
      <c r="D742" s="55" t="s">
        <v>6912</v>
      </c>
      <c r="E742" s="72" t="s">
        <v>4288</v>
      </c>
      <c r="F742" s="111" t="s">
        <v>5394</v>
      </c>
      <c r="G742" s="62" t="s">
        <v>5395</v>
      </c>
      <c r="H742" s="115" t="s">
        <v>658</v>
      </c>
      <c r="I742" s="55" t="s">
        <v>6957</v>
      </c>
      <c r="J742" s="71">
        <v>0.6</v>
      </c>
      <c r="K742" s="60">
        <v>471810000</v>
      </c>
      <c r="L742" s="57" t="s">
        <v>3103</v>
      </c>
      <c r="M742" s="57" t="s">
        <v>1736</v>
      </c>
      <c r="N742" s="56" t="s">
        <v>3166</v>
      </c>
      <c r="O742" s="57" t="s">
        <v>1737</v>
      </c>
      <c r="P742" s="57" t="s">
        <v>6316</v>
      </c>
      <c r="Q742" s="57" t="s">
        <v>3167</v>
      </c>
      <c r="R742" s="25">
        <v>796</v>
      </c>
      <c r="S742" s="21" t="s">
        <v>6393</v>
      </c>
      <c r="T742" s="24">
        <v>15</v>
      </c>
      <c r="U742" s="15">
        <v>10939</v>
      </c>
      <c r="V742" s="58">
        <f t="shared" si="36"/>
        <v>164085</v>
      </c>
      <c r="W742" s="12">
        <f t="shared" si="35"/>
        <v>183775.2</v>
      </c>
      <c r="X742" s="58"/>
      <c r="Y742" s="57">
        <v>2017</v>
      </c>
      <c r="Z742" s="55"/>
      <c r="AA742" s="54"/>
      <c r="AC742" s="308"/>
      <c r="AD742" s="156"/>
    </row>
    <row r="743" spans="2:30" ht="43.5" customHeight="1" x14ac:dyDescent="0.2">
      <c r="B743" s="278" t="s">
        <v>6557</v>
      </c>
      <c r="C743" s="59" t="s">
        <v>2225</v>
      </c>
      <c r="D743" s="55" t="s">
        <v>6912</v>
      </c>
      <c r="E743" s="72" t="s">
        <v>4289</v>
      </c>
      <c r="F743" s="111" t="s">
        <v>5396</v>
      </c>
      <c r="G743" s="62" t="s">
        <v>5397</v>
      </c>
      <c r="H743" s="115" t="s">
        <v>659</v>
      </c>
      <c r="I743" s="55" t="s">
        <v>6957</v>
      </c>
      <c r="J743" s="71">
        <v>0.6</v>
      </c>
      <c r="K743" s="60">
        <v>471810000</v>
      </c>
      <c r="L743" s="57" t="s">
        <v>3103</v>
      </c>
      <c r="M743" s="57" t="s">
        <v>1736</v>
      </c>
      <c r="N743" s="56" t="s">
        <v>3166</v>
      </c>
      <c r="O743" s="57" t="s">
        <v>1737</v>
      </c>
      <c r="P743" s="57" t="s">
        <v>6316</v>
      </c>
      <c r="Q743" s="57" t="s">
        <v>3167</v>
      </c>
      <c r="R743" s="25">
        <v>796</v>
      </c>
      <c r="S743" s="21" t="s">
        <v>6393</v>
      </c>
      <c r="T743" s="24">
        <v>2</v>
      </c>
      <c r="U743" s="15">
        <v>93.197519999999997</v>
      </c>
      <c r="V743" s="58">
        <f t="shared" si="36"/>
        <v>186.39503999999999</v>
      </c>
      <c r="W743" s="12">
        <f t="shared" si="35"/>
        <v>208.76244480000003</v>
      </c>
      <c r="X743" s="58"/>
      <c r="Y743" s="57">
        <v>2017</v>
      </c>
      <c r="Z743" s="55"/>
      <c r="AA743" s="54"/>
      <c r="AC743" s="308"/>
      <c r="AD743" s="156"/>
    </row>
    <row r="744" spans="2:30" ht="43.5" customHeight="1" x14ac:dyDescent="0.2">
      <c r="B744" s="278" t="s">
        <v>6557</v>
      </c>
      <c r="C744" s="59" t="s">
        <v>2226</v>
      </c>
      <c r="D744" s="55" t="s">
        <v>6912</v>
      </c>
      <c r="E744" s="72" t="s">
        <v>4290</v>
      </c>
      <c r="F744" s="111" t="s">
        <v>5398</v>
      </c>
      <c r="G744" s="62" t="s">
        <v>5399</v>
      </c>
      <c r="H744" s="115" t="s">
        <v>660</v>
      </c>
      <c r="I744" s="55" t="s">
        <v>6957</v>
      </c>
      <c r="J744" s="71">
        <v>0.6</v>
      </c>
      <c r="K744" s="60">
        <v>471810000</v>
      </c>
      <c r="L744" s="57" t="s">
        <v>3103</v>
      </c>
      <c r="M744" s="57" t="s">
        <v>1736</v>
      </c>
      <c r="N744" s="56" t="s">
        <v>3166</v>
      </c>
      <c r="O744" s="57" t="s">
        <v>1737</v>
      </c>
      <c r="P744" s="57" t="s">
        <v>6316</v>
      </c>
      <c r="Q744" s="57" t="s">
        <v>3167</v>
      </c>
      <c r="R744" s="25">
        <v>796</v>
      </c>
      <c r="S744" s="21" t="s">
        <v>6393</v>
      </c>
      <c r="T744" s="24">
        <v>8</v>
      </c>
      <c r="U744" s="15">
        <v>207.99680000000001</v>
      </c>
      <c r="V744" s="58">
        <f t="shared" si="36"/>
        <v>1663.9744000000001</v>
      </c>
      <c r="W744" s="12">
        <f t="shared" si="35"/>
        <v>1863.6513280000001</v>
      </c>
      <c r="X744" s="58"/>
      <c r="Y744" s="57">
        <v>2017</v>
      </c>
      <c r="Z744" s="55"/>
      <c r="AA744" s="54"/>
      <c r="AC744" s="308"/>
      <c r="AD744" s="156"/>
    </row>
    <row r="745" spans="2:30" ht="43.5" customHeight="1" x14ac:dyDescent="0.2">
      <c r="B745" s="278" t="s">
        <v>6557</v>
      </c>
      <c r="C745" s="59" t="s">
        <v>2227</v>
      </c>
      <c r="D745" s="55" t="s">
        <v>6912</v>
      </c>
      <c r="E745" s="78" t="s">
        <v>4291</v>
      </c>
      <c r="F745" s="111" t="s">
        <v>5400</v>
      </c>
      <c r="G745" s="62" t="s">
        <v>5401</v>
      </c>
      <c r="H745" s="117" t="s">
        <v>661</v>
      </c>
      <c r="I745" s="55" t="s">
        <v>6957</v>
      </c>
      <c r="J745" s="71">
        <v>0.6</v>
      </c>
      <c r="K745" s="60">
        <v>471810000</v>
      </c>
      <c r="L745" s="57" t="s">
        <v>3103</v>
      </c>
      <c r="M745" s="57" t="s">
        <v>1736</v>
      </c>
      <c r="N745" s="56" t="s">
        <v>3166</v>
      </c>
      <c r="O745" s="57" t="s">
        <v>1737</v>
      </c>
      <c r="P745" s="57" t="s">
        <v>6316</v>
      </c>
      <c r="Q745" s="57" t="s">
        <v>3167</v>
      </c>
      <c r="R745" s="25">
        <v>796</v>
      </c>
      <c r="S745" s="21" t="s">
        <v>6393</v>
      </c>
      <c r="T745" s="24">
        <v>5</v>
      </c>
      <c r="U745" s="15">
        <v>2204</v>
      </c>
      <c r="V745" s="58">
        <f t="shared" si="36"/>
        <v>11020</v>
      </c>
      <c r="W745" s="12">
        <f t="shared" si="35"/>
        <v>12342.400000000001</v>
      </c>
      <c r="X745" s="58"/>
      <c r="Y745" s="57">
        <v>2017</v>
      </c>
      <c r="Z745" s="55"/>
      <c r="AA745" s="54"/>
      <c r="AC745" s="308"/>
      <c r="AD745" s="156"/>
    </row>
    <row r="746" spans="2:30" ht="43.5" customHeight="1" x14ac:dyDescent="0.2">
      <c r="B746" s="278" t="s">
        <v>6557</v>
      </c>
      <c r="C746" s="59" t="s">
        <v>2228</v>
      </c>
      <c r="D746" s="55" t="s">
        <v>6912</v>
      </c>
      <c r="E746" s="74" t="s">
        <v>4292</v>
      </c>
      <c r="F746" s="111" t="s">
        <v>5402</v>
      </c>
      <c r="G746" s="62" t="s">
        <v>5403</v>
      </c>
      <c r="H746" s="116" t="s">
        <v>662</v>
      </c>
      <c r="I746" s="55" t="s">
        <v>6957</v>
      </c>
      <c r="J746" s="71">
        <v>0.6</v>
      </c>
      <c r="K746" s="60">
        <v>471810000</v>
      </c>
      <c r="L746" s="57" t="s">
        <v>3103</v>
      </c>
      <c r="M746" s="57" t="s">
        <v>1736</v>
      </c>
      <c r="N746" s="56" t="s">
        <v>3166</v>
      </c>
      <c r="O746" s="57" t="s">
        <v>1737</v>
      </c>
      <c r="P746" s="57" t="s">
        <v>6316</v>
      </c>
      <c r="Q746" s="57" t="s">
        <v>3167</v>
      </c>
      <c r="R746" s="25">
        <v>166</v>
      </c>
      <c r="S746" s="21" t="s">
        <v>6322</v>
      </c>
      <c r="T746" s="24">
        <v>1.5</v>
      </c>
      <c r="U746" s="15">
        <v>15000</v>
      </c>
      <c r="V746" s="58">
        <f t="shared" si="36"/>
        <v>22500</v>
      </c>
      <c r="W746" s="12">
        <f t="shared" si="35"/>
        <v>25200.000000000004</v>
      </c>
      <c r="X746" s="58"/>
      <c r="Y746" s="57">
        <v>2017</v>
      </c>
      <c r="Z746" s="55"/>
      <c r="AA746" s="54"/>
      <c r="AC746" s="308"/>
      <c r="AD746" s="156"/>
    </row>
    <row r="747" spans="2:30" ht="43.5" customHeight="1" x14ac:dyDescent="0.2">
      <c r="B747" s="278" t="s">
        <v>6557</v>
      </c>
      <c r="C747" s="59" t="s">
        <v>2229</v>
      </c>
      <c r="D747" s="55" t="s">
        <v>6912</v>
      </c>
      <c r="E747" s="72" t="s">
        <v>1506</v>
      </c>
      <c r="F747" s="111" t="s">
        <v>5343</v>
      </c>
      <c r="G747" s="62" t="s">
        <v>5344</v>
      </c>
      <c r="H747" s="53" t="s">
        <v>663</v>
      </c>
      <c r="I747" s="55" t="s">
        <v>6957</v>
      </c>
      <c r="J747" s="71">
        <v>0.6</v>
      </c>
      <c r="K747" s="60">
        <v>471810000</v>
      </c>
      <c r="L747" s="57" t="s">
        <v>3103</v>
      </c>
      <c r="M747" s="57" t="s">
        <v>1736</v>
      </c>
      <c r="N747" s="56" t="s">
        <v>3166</v>
      </c>
      <c r="O747" s="57" t="s">
        <v>1737</v>
      </c>
      <c r="P747" s="57" t="s">
        <v>6316</v>
      </c>
      <c r="Q747" s="57" t="s">
        <v>3167</v>
      </c>
      <c r="R747" s="25">
        <v>166</v>
      </c>
      <c r="S747" s="21" t="s">
        <v>6322</v>
      </c>
      <c r="T747" s="24">
        <v>7920.05</v>
      </c>
      <c r="U747" s="15">
        <v>426.4</v>
      </c>
      <c r="V747" s="58">
        <v>0</v>
      </c>
      <c r="W747" s="12">
        <f t="shared" si="35"/>
        <v>0</v>
      </c>
      <c r="X747" s="58"/>
      <c r="Y747" s="57">
        <v>2017</v>
      </c>
      <c r="Z747" s="16" t="s">
        <v>6807</v>
      </c>
      <c r="AA747" s="54"/>
      <c r="AC747" s="308"/>
      <c r="AD747" s="156"/>
    </row>
    <row r="748" spans="2:30" ht="43.5" customHeight="1" x14ac:dyDescent="0.2">
      <c r="B748" s="278" t="s">
        <v>6557</v>
      </c>
      <c r="C748" s="59" t="s">
        <v>6785</v>
      </c>
      <c r="D748" s="55" t="s">
        <v>6912</v>
      </c>
      <c r="E748" s="72" t="s">
        <v>1506</v>
      </c>
      <c r="F748" s="111" t="s">
        <v>5343</v>
      </c>
      <c r="G748" s="62" t="s">
        <v>5344</v>
      </c>
      <c r="H748" s="53" t="s">
        <v>663</v>
      </c>
      <c r="I748" s="55" t="s">
        <v>6957</v>
      </c>
      <c r="J748" s="71">
        <v>0.6</v>
      </c>
      <c r="K748" s="60">
        <v>471810000</v>
      </c>
      <c r="L748" s="57" t="s">
        <v>3103</v>
      </c>
      <c r="M748" s="57" t="s">
        <v>1736</v>
      </c>
      <c r="N748" s="56" t="s">
        <v>3166</v>
      </c>
      <c r="O748" s="57" t="s">
        <v>1737</v>
      </c>
      <c r="P748" s="57" t="s">
        <v>6316</v>
      </c>
      <c r="Q748" s="57" t="s">
        <v>3167</v>
      </c>
      <c r="R748" s="25">
        <v>166</v>
      </c>
      <c r="S748" s="21" t="s">
        <v>6322</v>
      </c>
      <c r="T748" s="24">
        <v>7170.05</v>
      </c>
      <c r="U748" s="15">
        <v>426.4</v>
      </c>
      <c r="V748" s="58">
        <f>T748*U748</f>
        <v>3057309.32</v>
      </c>
      <c r="W748" s="12">
        <f t="shared" ref="W748:W811" si="39">V748*1.12</f>
        <v>3424186.4384000003</v>
      </c>
      <c r="X748" s="58"/>
      <c r="Y748" s="57">
        <v>2017</v>
      </c>
      <c r="Z748" s="55" t="s">
        <v>6943</v>
      </c>
      <c r="AA748" s="54"/>
      <c r="AC748" s="308"/>
      <c r="AD748" s="156"/>
    </row>
    <row r="749" spans="2:30" ht="43.5" customHeight="1" x14ac:dyDescent="0.2">
      <c r="B749" s="278" t="s">
        <v>6557</v>
      </c>
      <c r="C749" s="59" t="s">
        <v>2230</v>
      </c>
      <c r="D749" s="55" t="s">
        <v>6912</v>
      </c>
      <c r="E749" s="74" t="s">
        <v>4294</v>
      </c>
      <c r="F749" s="111" t="s">
        <v>5404</v>
      </c>
      <c r="G749" s="62" t="s">
        <v>5405</v>
      </c>
      <c r="H749" s="116" t="s">
        <v>664</v>
      </c>
      <c r="I749" s="55" t="s">
        <v>6957</v>
      </c>
      <c r="J749" s="71">
        <v>0.6</v>
      </c>
      <c r="K749" s="60">
        <v>471810000</v>
      </c>
      <c r="L749" s="57" t="s">
        <v>3103</v>
      </c>
      <c r="M749" s="57" t="s">
        <v>1736</v>
      </c>
      <c r="N749" s="56" t="s">
        <v>3166</v>
      </c>
      <c r="O749" s="57" t="s">
        <v>1737</v>
      </c>
      <c r="P749" s="57" t="s">
        <v>6316</v>
      </c>
      <c r="Q749" s="57" t="s">
        <v>3167</v>
      </c>
      <c r="R749" s="25">
        <v>113</v>
      </c>
      <c r="S749" s="21" t="s">
        <v>6395</v>
      </c>
      <c r="T749" s="24">
        <v>0.15098400000000001</v>
      </c>
      <c r="U749" s="15">
        <v>15259.976516129032</v>
      </c>
      <c r="V749" s="58">
        <f>T749*U749</f>
        <v>2304.012294311226</v>
      </c>
      <c r="W749" s="12">
        <f t="shared" si="39"/>
        <v>2580.4937696285733</v>
      </c>
      <c r="X749" s="58"/>
      <c r="Y749" s="57">
        <v>2017</v>
      </c>
      <c r="Z749" s="55"/>
      <c r="AA749" s="54"/>
      <c r="AC749" s="308"/>
      <c r="AD749" s="156"/>
    </row>
    <row r="750" spans="2:30" ht="43.5" customHeight="1" x14ac:dyDescent="0.2">
      <c r="B750" s="278" t="s">
        <v>6557</v>
      </c>
      <c r="C750" s="59" t="s">
        <v>2231</v>
      </c>
      <c r="D750" s="55" t="s">
        <v>6912</v>
      </c>
      <c r="E750" s="72" t="s">
        <v>4295</v>
      </c>
      <c r="F750" s="111" t="s">
        <v>6472</v>
      </c>
      <c r="G750" s="62" t="s">
        <v>6473</v>
      </c>
      <c r="H750" s="53" t="s">
        <v>665</v>
      </c>
      <c r="I750" s="55" t="s">
        <v>6957</v>
      </c>
      <c r="J750" s="71">
        <v>0.6</v>
      </c>
      <c r="K750" s="60">
        <v>471810000</v>
      </c>
      <c r="L750" s="57" t="s">
        <v>3103</v>
      </c>
      <c r="M750" s="57" t="s">
        <v>1736</v>
      </c>
      <c r="N750" s="56" t="s">
        <v>3166</v>
      </c>
      <c r="O750" s="57" t="s">
        <v>1737</v>
      </c>
      <c r="P750" s="57" t="s">
        <v>6316</v>
      </c>
      <c r="Q750" s="57" t="s">
        <v>3167</v>
      </c>
      <c r="R750" s="25">
        <v>796</v>
      </c>
      <c r="S750" s="21" t="s">
        <v>6393</v>
      </c>
      <c r="T750" s="24">
        <v>3</v>
      </c>
      <c r="U750" s="15">
        <v>13166</v>
      </c>
      <c r="V750" s="58">
        <f>T750*U750</f>
        <v>39498</v>
      </c>
      <c r="W750" s="12">
        <f t="shared" si="39"/>
        <v>44237.760000000002</v>
      </c>
      <c r="X750" s="58"/>
      <c r="Y750" s="57">
        <v>2017</v>
      </c>
      <c r="Z750" s="55"/>
      <c r="AA750" s="54"/>
      <c r="AC750" s="308"/>
      <c r="AD750" s="156"/>
    </row>
    <row r="751" spans="2:30" ht="43.5" customHeight="1" x14ac:dyDescent="0.2">
      <c r="B751" s="278" t="s">
        <v>6557</v>
      </c>
      <c r="C751" s="59" t="s">
        <v>2232</v>
      </c>
      <c r="D751" s="55" t="s">
        <v>6912</v>
      </c>
      <c r="E751" s="74" t="s">
        <v>5406</v>
      </c>
      <c r="F751" s="111" t="s">
        <v>5407</v>
      </c>
      <c r="G751" s="62" t="s">
        <v>5408</v>
      </c>
      <c r="H751" s="116" t="s">
        <v>666</v>
      </c>
      <c r="I751" s="260" t="s">
        <v>6956</v>
      </c>
      <c r="J751" s="71">
        <v>0.6</v>
      </c>
      <c r="K751" s="60">
        <v>471810000</v>
      </c>
      <c r="L751" s="57" t="s">
        <v>3103</v>
      </c>
      <c r="M751" s="57" t="s">
        <v>1736</v>
      </c>
      <c r="N751" s="56" t="s">
        <v>3166</v>
      </c>
      <c r="O751" s="57" t="s">
        <v>1737</v>
      </c>
      <c r="P751" s="57" t="s">
        <v>1736</v>
      </c>
      <c r="Q751" s="57" t="s">
        <v>3167</v>
      </c>
      <c r="R751" s="25">
        <v>796</v>
      </c>
      <c r="S751" s="21" t="s">
        <v>6393</v>
      </c>
      <c r="T751" s="24">
        <v>81</v>
      </c>
      <c r="U751" s="15">
        <v>240000</v>
      </c>
      <c r="V751" s="58">
        <v>0</v>
      </c>
      <c r="W751" s="12">
        <f t="shared" si="39"/>
        <v>0</v>
      </c>
      <c r="X751" s="58"/>
      <c r="Y751" s="57">
        <v>2017</v>
      </c>
      <c r="Z751" s="16" t="s">
        <v>6807</v>
      </c>
      <c r="AA751" s="54"/>
      <c r="AC751" s="308"/>
      <c r="AD751" s="156"/>
    </row>
    <row r="752" spans="2:30" ht="43.5" customHeight="1" x14ac:dyDescent="0.2">
      <c r="B752" s="278" t="s">
        <v>6557</v>
      </c>
      <c r="C752" s="59" t="s">
        <v>6585</v>
      </c>
      <c r="D752" s="55" t="s">
        <v>6912</v>
      </c>
      <c r="E752" s="74" t="s">
        <v>5406</v>
      </c>
      <c r="F752" s="111" t="s">
        <v>5407</v>
      </c>
      <c r="G752" s="62" t="s">
        <v>5408</v>
      </c>
      <c r="H752" s="116" t="s">
        <v>666</v>
      </c>
      <c r="I752" s="260" t="s">
        <v>6956</v>
      </c>
      <c r="J752" s="71">
        <v>0.6</v>
      </c>
      <c r="K752" s="60">
        <v>471810000</v>
      </c>
      <c r="L752" s="57" t="s">
        <v>3103</v>
      </c>
      <c r="M752" s="57" t="s">
        <v>6316</v>
      </c>
      <c r="N752" s="56" t="s">
        <v>3166</v>
      </c>
      <c r="O752" s="57" t="s">
        <v>1737</v>
      </c>
      <c r="P752" s="57" t="s">
        <v>6317</v>
      </c>
      <c r="Q752" s="57" t="s">
        <v>3167</v>
      </c>
      <c r="R752" s="25">
        <v>796</v>
      </c>
      <c r="S752" s="21" t="s">
        <v>6393</v>
      </c>
      <c r="T752" s="24">
        <v>80</v>
      </c>
      <c r="U752" s="15">
        <v>240000</v>
      </c>
      <c r="V752" s="58">
        <v>0</v>
      </c>
      <c r="W752" s="12">
        <f t="shared" si="39"/>
        <v>0</v>
      </c>
      <c r="X752" s="58"/>
      <c r="Y752" s="57">
        <v>2017</v>
      </c>
      <c r="Z752" s="16" t="s">
        <v>6807</v>
      </c>
      <c r="AA752" s="54"/>
      <c r="AC752" s="308"/>
      <c r="AD752" s="156"/>
    </row>
    <row r="753" spans="2:30" ht="43.5" customHeight="1" x14ac:dyDescent="0.2">
      <c r="B753" s="278" t="s">
        <v>6557</v>
      </c>
      <c r="C753" s="59" t="s">
        <v>6784</v>
      </c>
      <c r="D753" s="55" t="s">
        <v>6912</v>
      </c>
      <c r="E753" s="74" t="s">
        <v>5406</v>
      </c>
      <c r="F753" s="111" t="s">
        <v>5407</v>
      </c>
      <c r="G753" s="62" t="s">
        <v>5408</v>
      </c>
      <c r="H753" s="116" t="s">
        <v>666</v>
      </c>
      <c r="I753" s="260" t="s">
        <v>6956</v>
      </c>
      <c r="J753" s="71">
        <v>0.6</v>
      </c>
      <c r="K753" s="60">
        <v>471810000</v>
      </c>
      <c r="L753" s="57" t="s">
        <v>3103</v>
      </c>
      <c r="M753" s="57" t="s">
        <v>6316</v>
      </c>
      <c r="N753" s="56" t="s">
        <v>3166</v>
      </c>
      <c r="O753" s="57" t="s">
        <v>1737</v>
      </c>
      <c r="P753" s="57" t="s">
        <v>6317</v>
      </c>
      <c r="Q753" s="57" t="s">
        <v>3167</v>
      </c>
      <c r="R753" s="25">
        <v>796</v>
      </c>
      <c r="S753" s="21" t="s">
        <v>6393</v>
      </c>
      <c r="T753" s="24">
        <v>56</v>
      </c>
      <c r="U753" s="15">
        <v>240000</v>
      </c>
      <c r="V753" s="58">
        <f>T753*U753</f>
        <v>13440000</v>
      </c>
      <c r="W753" s="12">
        <f t="shared" si="39"/>
        <v>15052800.000000002</v>
      </c>
      <c r="X753" s="58"/>
      <c r="Y753" s="57">
        <v>2017</v>
      </c>
      <c r="Z753" s="55" t="s">
        <v>6943</v>
      </c>
      <c r="AA753" s="54"/>
      <c r="AC753" s="308"/>
      <c r="AD753" s="156"/>
    </row>
    <row r="754" spans="2:30" ht="43.5" customHeight="1" x14ac:dyDescent="0.2">
      <c r="B754" s="278" t="s">
        <v>6557</v>
      </c>
      <c r="C754" s="59" t="s">
        <v>2233</v>
      </c>
      <c r="D754" s="55" t="s">
        <v>6912</v>
      </c>
      <c r="E754" s="72" t="s">
        <v>5409</v>
      </c>
      <c r="F754" s="111" t="s">
        <v>667</v>
      </c>
      <c r="G754" s="62" t="s">
        <v>5410</v>
      </c>
      <c r="H754" s="115" t="s">
        <v>667</v>
      </c>
      <c r="I754" s="55" t="s">
        <v>6957</v>
      </c>
      <c r="J754" s="71">
        <v>0.6</v>
      </c>
      <c r="K754" s="60">
        <v>471810000</v>
      </c>
      <c r="L754" s="57" t="s">
        <v>3103</v>
      </c>
      <c r="M754" s="57" t="s">
        <v>1736</v>
      </c>
      <c r="N754" s="56" t="s">
        <v>3166</v>
      </c>
      <c r="O754" s="57" t="s">
        <v>1737</v>
      </c>
      <c r="P754" s="57" t="s">
        <v>6316</v>
      </c>
      <c r="Q754" s="57" t="s">
        <v>3167</v>
      </c>
      <c r="R754" s="205" t="s">
        <v>6397</v>
      </c>
      <c r="S754" s="75" t="s">
        <v>6396</v>
      </c>
      <c r="T754" s="24">
        <v>361.7</v>
      </c>
      <c r="U754" s="15">
        <v>1980</v>
      </c>
      <c r="V754" s="58">
        <f>T754*U754</f>
        <v>716166</v>
      </c>
      <c r="W754" s="12">
        <f t="shared" si="39"/>
        <v>802105.92</v>
      </c>
      <c r="X754" s="58"/>
      <c r="Y754" s="57">
        <v>2017</v>
      </c>
      <c r="Z754" s="55"/>
      <c r="AA754" s="54"/>
      <c r="AC754" s="308"/>
      <c r="AD754" s="156"/>
    </row>
    <row r="755" spans="2:30" ht="43.5" customHeight="1" x14ac:dyDescent="0.2">
      <c r="B755" s="278" t="s">
        <v>6557</v>
      </c>
      <c r="C755" s="59" t="s">
        <v>2234</v>
      </c>
      <c r="D755" s="55" t="s">
        <v>6912</v>
      </c>
      <c r="E755" s="74" t="s">
        <v>3789</v>
      </c>
      <c r="F755" s="111" t="s">
        <v>3536</v>
      </c>
      <c r="G755" s="62" t="s">
        <v>3994</v>
      </c>
      <c r="H755" s="116" t="s">
        <v>668</v>
      </c>
      <c r="I755" s="55" t="s">
        <v>6957</v>
      </c>
      <c r="J755" s="71">
        <v>0.6</v>
      </c>
      <c r="K755" s="60">
        <v>471810000</v>
      </c>
      <c r="L755" s="57" t="s">
        <v>3103</v>
      </c>
      <c r="M755" s="57" t="s">
        <v>1736</v>
      </c>
      <c r="N755" s="56" t="s">
        <v>3166</v>
      </c>
      <c r="O755" s="57" t="s">
        <v>1737</v>
      </c>
      <c r="P755" s="57" t="s">
        <v>6316</v>
      </c>
      <c r="Q755" s="57" t="s">
        <v>3167</v>
      </c>
      <c r="R755" s="25">
        <v>796</v>
      </c>
      <c r="S755" s="21" t="s">
        <v>6393</v>
      </c>
      <c r="T755" s="24">
        <v>9</v>
      </c>
      <c r="U755" s="15">
        <v>529.42999999999995</v>
      </c>
      <c r="V755" s="58">
        <v>0</v>
      </c>
      <c r="W755" s="12">
        <f t="shared" si="39"/>
        <v>0</v>
      </c>
      <c r="X755" s="58"/>
      <c r="Y755" s="57">
        <v>2017</v>
      </c>
      <c r="Z755" s="16" t="s">
        <v>6807</v>
      </c>
      <c r="AA755" s="54"/>
      <c r="AC755" s="308"/>
      <c r="AD755" s="156"/>
    </row>
    <row r="756" spans="2:30" ht="43.5" customHeight="1" x14ac:dyDescent="0.2">
      <c r="B756" s="278" t="s">
        <v>6557</v>
      </c>
      <c r="C756" s="59" t="s">
        <v>6786</v>
      </c>
      <c r="D756" s="55" t="s">
        <v>6912</v>
      </c>
      <c r="E756" s="74" t="s">
        <v>3789</v>
      </c>
      <c r="F756" s="111" t="s">
        <v>3536</v>
      </c>
      <c r="G756" s="62" t="s">
        <v>3994</v>
      </c>
      <c r="H756" s="116" t="s">
        <v>668</v>
      </c>
      <c r="I756" s="55" t="s">
        <v>6957</v>
      </c>
      <c r="J756" s="71">
        <v>0.6</v>
      </c>
      <c r="K756" s="60">
        <v>471810000</v>
      </c>
      <c r="L756" s="57" t="s">
        <v>3103</v>
      </c>
      <c r="M756" s="57" t="s">
        <v>1736</v>
      </c>
      <c r="N756" s="56" t="s">
        <v>3166</v>
      </c>
      <c r="O756" s="57" t="s">
        <v>1737</v>
      </c>
      <c r="P756" s="57" t="s">
        <v>6316</v>
      </c>
      <c r="Q756" s="57" t="s">
        <v>3167</v>
      </c>
      <c r="R756" s="25">
        <v>796</v>
      </c>
      <c r="S756" s="21" t="s">
        <v>6393</v>
      </c>
      <c r="T756" s="24">
        <v>8</v>
      </c>
      <c r="U756" s="15">
        <v>529.42999999999995</v>
      </c>
      <c r="V756" s="58">
        <f>T756*U756</f>
        <v>4235.4399999999996</v>
      </c>
      <c r="W756" s="12">
        <f t="shared" si="39"/>
        <v>4743.6927999999998</v>
      </c>
      <c r="X756" s="58"/>
      <c r="Y756" s="57">
        <v>2017</v>
      </c>
      <c r="Z756" s="55" t="s">
        <v>6943</v>
      </c>
      <c r="AA756" s="54"/>
      <c r="AC756" s="308"/>
      <c r="AD756" s="156"/>
    </row>
    <row r="757" spans="2:30" ht="43.5" customHeight="1" x14ac:dyDescent="0.2">
      <c r="B757" s="278" t="s">
        <v>6557</v>
      </c>
      <c r="C757" s="59" t="s">
        <v>2235</v>
      </c>
      <c r="D757" s="55" t="s">
        <v>6912</v>
      </c>
      <c r="E757" s="72" t="s">
        <v>5411</v>
      </c>
      <c r="F757" s="111" t="s">
        <v>5412</v>
      </c>
      <c r="G757" s="62" t="s">
        <v>5413</v>
      </c>
      <c r="H757" s="115" t="s">
        <v>669</v>
      </c>
      <c r="I757" s="55" t="s">
        <v>6957</v>
      </c>
      <c r="J757" s="71">
        <v>0.6</v>
      </c>
      <c r="K757" s="60">
        <v>471810000</v>
      </c>
      <c r="L757" s="57" t="s">
        <v>3103</v>
      </c>
      <c r="M757" s="57" t="s">
        <v>1736</v>
      </c>
      <c r="N757" s="56" t="s">
        <v>3166</v>
      </c>
      <c r="O757" s="57" t="s">
        <v>1737</v>
      </c>
      <c r="P757" s="57" t="s">
        <v>6316</v>
      </c>
      <c r="Q757" s="57" t="s">
        <v>3167</v>
      </c>
      <c r="R757" s="25">
        <v>796</v>
      </c>
      <c r="S757" s="21" t="s">
        <v>6393</v>
      </c>
      <c r="T757" s="24">
        <v>4</v>
      </c>
      <c r="U757" s="15">
        <v>649.84</v>
      </c>
      <c r="V757" s="58">
        <f>T757*U757</f>
        <v>2599.36</v>
      </c>
      <c r="W757" s="12">
        <f t="shared" si="39"/>
        <v>2911.2832000000003</v>
      </c>
      <c r="X757" s="58"/>
      <c r="Y757" s="57">
        <v>2017</v>
      </c>
      <c r="Z757" s="55"/>
      <c r="AA757" s="54"/>
      <c r="AC757" s="308"/>
      <c r="AD757" s="156"/>
    </row>
    <row r="758" spans="2:30" ht="43.5" customHeight="1" x14ac:dyDescent="0.2">
      <c r="B758" s="278" t="s">
        <v>6557</v>
      </c>
      <c r="C758" s="59" t="s">
        <v>2236</v>
      </c>
      <c r="D758" s="55" t="s">
        <v>6912</v>
      </c>
      <c r="E758" s="81" t="s">
        <v>3779</v>
      </c>
      <c r="F758" s="111" t="s">
        <v>5412</v>
      </c>
      <c r="G758" s="62" t="s">
        <v>5414</v>
      </c>
      <c r="H758" s="118" t="s">
        <v>670</v>
      </c>
      <c r="I758" s="55" t="s">
        <v>6957</v>
      </c>
      <c r="J758" s="71">
        <v>0.6</v>
      </c>
      <c r="K758" s="60">
        <v>471810000</v>
      </c>
      <c r="L758" s="57" t="s">
        <v>3103</v>
      </c>
      <c r="M758" s="57" t="s">
        <v>1736</v>
      </c>
      <c r="N758" s="56" t="s">
        <v>3166</v>
      </c>
      <c r="O758" s="57" t="s">
        <v>1737</v>
      </c>
      <c r="P758" s="57" t="s">
        <v>6316</v>
      </c>
      <c r="Q758" s="57" t="s">
        <v>3167</v>
      </c>
      <c r="R758" s="25">
        <v>796</v>
      </c>
      <c r="S758" s="21" t="s">
        <v>6393</v>
      </c>
      <c r="T758" s="24">
        <v>3</v>
      </c>
      <c r="U758" s="15">
        <v>762.36</v>
      </c>
      <c r="V758" s="58">
        <v>0</v>
      </c>
      <c r="W758" s="12">
        <f t="shared" si="39"/>
        <v>0</v>
      </c>
      <c r="X758" s="58"/>
      <c r="Y758" s="57">
        <v>2017</v>
      </c>
      <c r="Z758" s="16" t="s">
        <v>6807</v>
      </c>
      <c r="AA758" s="54"/>
      <c r="AC758" s="308"/>
      <c r="AD758" s="156"/>
    </row>
    <row r="759" spans="2:30" ht="43.5" customHeight="1" x14ac:dyDescent="0.2">
      <c r="B759" s="278" t="s">
        <v>6557</v>
      </c>
      <c r="C759" s="59" t="s">
        <v>6787</v>
      </c>
      <c r="D759" s="55" t="s">
        <v>6912</v>
      </c>
      <c r="E759" s="81" t="s">
        <v>3779</v>
      </c>
      <c r="F759" s="111" t="s">
        <v>5412</v>
      </c>
      <c r="G759" s="62" t="s">
        <v>5414</v>
      </c>
      <c r="H759" s="118" t="s">
        <v>670</v>
      </c>
      <c r="I759" s="55" t="s">
        <v>6957</v>
      </c>
      <c r="J759" s="71">
        <v>0.6</v>
      </c>
      <c r="K759" s="60">
        <v>471810000</v>
      </c>
      <c r="L759" s="57" t="s">
        <v>3103</v>
      </c>
      <c r="M759" s="57" t="s">
        <v>1736</v>
      </c>
      <c r="N759" s="56" t="s">
        <v>3166</v>
      </c>
      <c r="O759" s="57" t="s">
        <v>1737</v>
      </c>
      <c r="P759" s="57" t="s">
        <v>6316</v>
      </c>
      <c r="Q759" s="57" t="s">
        <v>3167</v>
      </c>
      <c r="R759" s="25">
        <v>796</v>
      </c>
      <c r="S759" s="21" t="s">
        <v>6393</v>
      </c>
      <c r="T759" s="24">
        <v>2</v>
      </c>
      <c r="U759" s="15">
        <v>762.36</v>
      </c>
      <c r="V759" s="58">
        <f>T759*U759</f>
        <v>1524.72</v>
      </c>
      <c r="W759" s="12">
        <f t="shared" si="39"/>
        <v>1707.6864000000003</v>
      </c>
      <c r="X759" s="58"/>
      <c r="Y759" s="57">
        <v>2017</v>
      </c>
      <c r="Z759" s="55" t="s">
        <v>6943</v>
      </c>
      <c r="AA759" s="54"/>
      <c r="AC759" s="308"/>
      <c r="AD759" s="156"/>
    </row>
    <row r="760" spans="2:30" ht="43.5" customHeight="1" x14ac:dyDescent="0.2">
      <c r="B760" s="278" t="s">
        <v>6557</v>
      </c>
      <c r="C760" s="59" t="s">
        <v>2237</v>
      </c>
      <c r="D760" s="55" t="s">
        <v>6912</v>
      </c>
      <c r="E760" s="81" t="s">
        <v>3778</v>
      </c>
      <c r="F760" s="111" t="s">
        <v>5412</v>
      </c>
      <c r="G760" s="62" t="s">
        <v>5415</v>
      </c>
      <c r="H760" s="118" t="s">
        <v>671</v>
      </c>
      <c r="I760" s="55" t="s">
        <v>6957</v>
      </c>
      <c r="J760" s="71">
        <v>0.6</v>
      </c>
      <c r="K760" s="60">
        <v>471810000</v>
      </c>
      <c r="L760" s="57" t="s">
        <v>3103</v>
      </c>
      <c r="M760" s="57" t="s">
        <v>1736</v>
      </c>
      <c r="N760" s="56" t="s">
        <v>3166</v>
      </c>
      <c r="O760" s="57" t="s">
        <v>1737</v>
      </c>
      <c r="P760" s="57" t="s">
        <v>6316</v>
      </c>
      <c r="Q760" s="57" t="s">
        <v>3167</v>
      </c>
      <c r="R760" s="25">
        <v>796</v>
      </c>
      <c r="S760" s="21" t="s">
        <v>6393</v>
      </c>
      <c r="T760" s="24">
        <v>1</v>
      </c>
      <c r="U760" s="15">
        <v>649.84</v>
      </c>
      <c r="V760" s="58">
        <v>0</v>
      </c>
      <c r="W760" s="12">
        <f t="shared" si="39"/>
        <v>0</v>
      </c>
      <c r="X760" s="58"/>
      <c r="Y760" s="57">
        <v>2017</v>
      </c>
      <c r="Z760" s="16" t="s">
        <v>6807</v>
      </c>
      <c r="AA760" s="54"/>
      <c r="AC760" s="308"/>
      <c r="AD760" s="156"/>
    </row>
    <row r="761" spans="2:30" ht="43.5" customHeight="1" x14ac:dyDescent="0.2">
      <c r="B761" s="278" t="s">
        <v>6557</v>
      </c>
      <c r="C761" s="59" t="s">
        <v>2238</v>
      </c>
      <c r="D761" s="55" t="s">
        <v>6912</v>
      </c>
      <c r="E761" s="72" t="s">
        <v>4297</v>
      </c>
      <c r="F761" s="111" t="s">
        <v>5416</v>
      </c>
      <c r="G761" s="62" t="s">
        <v>5417</v>
      </c>
      <c r="H761" s="27" t="s">
        <v>672</v>
      </c>
      <c r="I761" s="55" t="s">
        <v>6957</v>
      </c>
      <c r="J761" s="71">
        <v>0.6</v>
      </c>
      <c r="K761" s="60">
        <v>471810000</v>
      </c>
      <c r="L761" s="57" t="s">
        <v>3103</v>
      </c>
      <c r="M761" s="57" t="s">
        <v>1736</v>
      </c>
      <c r="N761" s="56" t="s">
        <v>3166</v>
      </c>
      <c r="O761" s="57" t="s">
        <v>1737</v>
      </c>
      <c r="P761" s="57" t="s">
        <v>6316</v>
      </c>
      <c r="Q761" s="57" t="s">
        <v>3167</v>
      </c>
      <c r="R761" s="25">
        <v>796</v>
      </c>
      <c r="S761" s="21" t="s">
        <v>6393</v>
      </c>
      <c r="T761" s="24">
        <v>81</v>
      </c>
      <c r="U761" s="15">
        <v>7500</v>
      </c>
      <c r="V761" s="58">
        <f>T761*U761</f>
        <v>607500</v>
      </c>
      <c r="W761" s="12">
        <f t="shared" si="39"/>
        <v>680400.00000000012</v>
      </c>
      <c r="X761" s="58"/>
      <c r="Y761" s="57">
        <v>2017</v>
      </c>
      <c r="Z761" s="55"/>
      <c r="AA761" s="54"/>
      <c r="AC761" s="308"/>
      <c r="AD761" s="156"/>
    </row>
    <row r="762" spans="2:30" ht="43.5" customHeight="1" x14ac:dyDescent="0.2">
      <c r="B762" s="278" t="s">
        <v>6557</v>
      </c>
      <c r="C762" s="59" t="s">
        <v>2239</v>
      </c>
      <c r="D762" s="55" t="s">
        <v>6912</v>
      </c>
      <c r="E762" s="72" t="s">
        <v>4297</v>
      </c>
      <c r="F762" s="111" t="s">
        <v>5416</v>
      </c>
      <c r="G762" s="62" t="s">
        <v>5417</v>
      </c>
      <c r="H762" s="27" t="s">
        <v>673</v>
      </c>
      <c r="I762" s="55" t="s">
        <v>6957</v>
      </c>
      <c r="J762" s="71">
        <v>0.6</v>
      </c>
      <c r="K762" s="60">
        <v>471810000</v>
      </c>
      <c r="L762" s="57" t="s">
        <v>3103</v>
      </c>
      <c r="M762" s="57" t="s">
        <v>1736</v>
      </c>
      <c r="N762" s="56" t="s">
        <v>3166</v>
      </c>
      <c r="O762" s="57" t="s">
        <v>1737</v>
      </c>
      <c r="P762" s="57" t="s">
        <v>6316</v>
      </c>
      <c r="Q762" s="57" t="s">
        <v>3167</v>
      </c>
      <c r="R762" s="25">
        <v>796</v>
      </c>
      <c r="S762" s="21" t="s">
        <v>6393</v>
      </c>
      <c r="T762" s="24">
        <v>81</v>
      </c>
      <c r="U762" s="15">
        <v>7500</v>
      </c>
      <c r="V762" s="58">
        <f>T762*U762</f>
        <v>607500</v>
      </c>
      <c r="W762" s="12">
        <f t="shared" si="39"/>
        <v>680400.00000000012</v>
      </c>
      <c r="X762" s="58"/>
      <c r="Y762" s="57">
        <v>2017</v>
      </c>
      <c r="Z762" s="55"/>
      <c r="AA762" s="54"/>
      <c r="AC762" s="308"/>
      <c r="AD762" s="156"/>
    </row>
    <row r="763" spans="2:30" ht="43.5" customHeight="1" x14ac:dyDescent="0.2">
      <c r="B763" s="278" t="s">
        <v>6557</v>
      </c>
      <c r="C763" s="59" t="s">
        <v>2240</v>
      </c>
      <c r="D763" s="55" t="s">
        <v>6912</v>
      </c>
      <c r="E763" s="81" t="s">
        <v>4298</v>
      </c>
      <c r="F763" s="111" t="s">
        <v>5416</v>
      </c>
      <c r="G763" s="62" t="s">
        <v>5418</v>
      </c>
      <c r="H763" s="118" t="s">
        <v>674</v>
      </c>
      <c r="I763" s="55" t="s">
        <v>6957</v>
      </c>
      <c r="J763" s="71">
        <v>0.6</v>
      </c>
      <c r="K763" s="60">
        <v>471810000</v>
      </c>
      <c r="L763" s="57" t="s">
        <v>3103</v>
      </c>
      <c r="M763" s="57" t="s">
        <v>1736</v>
      </c>
      <c r="N763" s="56" t="s">
        <v>3166</v>
      </c>
      <c r="O763" s="57" t="s">
        <v>1737</v>
      </c>
      <c r="P763" s="57" t="s">
        <v>6316</v>
      </c>
      <c r="Q763" s="57" t="s">
        <v>3167</v>
      </c>
      <c r="R763" s="25">
        <v>796</v>
      </c>
      <c r="S763" s="21" t="s">
        <v>6393</v>
      </c>
      <c r="T763" s="24">
        <v>19</v>
      </c>
      <c r="U763" s="15">
        <v>2604</v>
      </c>
      <c r="V763" s="58">
        <v>0</v>
      </c>
      <c r="W763" s="12">
        <f t="shared" si="39"/>
        <v>0</v>
      </c>
      <c r="X763" s="58"/>
      <c r="Y763" s="57">
        <v>2017</v>
      </c>
      <c r="Z763" s="16" t="s">
        <v>6807</v>
      </c>
      <c r="AA763" s="54"/>
      <c r="AC763" s="308"/>
      <c r="AD763" s="156"/>
    </row>
    <row r="764" spans="2:30" ht="43.5" customHeight="1" x14ac:dyDescent="0.2">
      <c r="B764" s="278" t="s">
        <v>6557</v>
      </c>
      <c r="C764" s="59" t="s">
        <v>2241</v>
      </c>
      <c r="D764" s="55" t="s">
        <v>6912</v>
      </c>
      <c r="E764" s="81" t="s">
        <v>4299</v>
      </c>
      <c r="F764" s="111" t="s">
        <v>5416</v>
      </c>
      <c r="G764" s="62" t="s">
        <v>5419</v>
      </c>
      <c r="H764" s="118" t="s">
        <v>675</v>
      </c>
      <c r="I764" s="55" t="s">
        <v>6957</v>
      </c>
      <c r="J764" s="71">
        <v>0.6</v>
      </c>
      <c r="K764" s="60">
        <v>471810000</v>
      </c>
      <c r="L764" s="57" t="s">
        <v>3103</v>
      </c>
      <c r="M764" s="57" t="s">
        <v>1736</v>
      </c>
      <c r="N764" s="56" t="s">
        <v>3166</v>
      </c>
      <c r="O764" s="57" t="s">
        <v>1737</v>
      </c>
      <c r="P764" s="57" t="s">
        <v>6316</v>
      </c>
      <c r="Q764" s="57" t="s">
        <v>3167</v>
      </c>
      <c r="R764" s="25">
        <v>796</v>
      </c>
      <c r="S764" s="21" t="s">
        <v>6393</v>
      </c>
      <c r="T764" s="24">
        <v>13</v>
      </c>
      <c r="U764" s="15">
        <v>4007.48</v>
      </c>
      <c r="V764" s="58">
        <v>0</v>
      </c>
      <c r="W764" s="12">
        <f t="shared" si="39"/>
        <v>0</v>
      </c>
      <c r="X764" s="58"/>
      <c r="Y764" s="57">
        <v>2017</v>
      </c>
      <c r="Z764" s="16" t="s">
        <v>6807</v>
      </c>
      <c r="AA764" s="54"/>
      <c r="AC764" s="308"/>
      <c r="AD764" s="156"/>
    </row>
    <row r="765" spans="2:30" ht="43.5" customHeight="1" x14ac:dyDescent="0.2">
      <c r="B765" s="278" t="s">
        <v>6557</v>
      </c>
      <c r="C765" s="59" t="s">
        <v>2242</v>
      </c>
      <c r="D765" s="55" t="s">
        <v>6912</v>
      </c>
      <c r="E765" s="74" t="s">
        <v>3781</v>
      </c>
      <c r="F765" s="111" t="s">
        <v>667</v>
      </c>
      <c r="G765" s="62" t="s">
        <v>5420</v>
      </c>
      <c r="H765" s="116" t="s">
        <v>676</v>
      </c>
      <c r="I765" s="55" t="s">
        <v>6957</v>
      </c>
      <c r="J765" s="71">
        <v>0.6</v>
      </c>
      <c r="K765" s="60">
        <v>471810000</v>
      </c>
      <c r="L765" s="57" t="s">
        <v>3103</v>
      </c>
      <c r="M765" s="57" t="s">
        <v>1736</v>
      </c>
      <c r="N765" s="56" t="s">
        <v>3166</v>
      </c>
      <c r="O765" s="57" t="s">
        <v>1737</v>
      </c>
      <c r="P765" s="57" t="s">
        <v>6316</v>
      </c>
      <c r="Q765" s="57" t="s">
        <v>3167</v>
      </c>
      <c r="R765" s="205" t="s">
        <v>6397</v>
      </c>
      <c r="S765" s="75" t="s">
        <v>6396</v>
      </c>
      <c r="T765" s="24">
        <v>8</v>
      </c>
      <c r="U765" s="15">
        <v>1915.51</v>
      </c>
      <c r="V765" s="58">
        <v>0</v>
      </c>
      <c r="W765" s="12">
        <f t="shared" si="39"/>
        <v>0</v>
      </c>
      <c r="X765" s="58"/>
      <c r="Y765" s="57">
        <v>2017</v>
      </c>
      <c r="Z765" s="16" t="s">
        <v>6807</v>
      </c>
      <c r="AA765" s="54"/>
      <c r="AC765" s="308"/>
      <c r="AD765" s="156"/>
    </row>
    <row r="766" spans="2:30" ht="43.5" customHeight="1" x14ac:dyDescent="0.2">
      <c r="B766" s="278" t="s">
        <v>6557</v>
      </c>
      <c r="C766" s="59" t="s">
        <v>2243</v>
      </c>
      <c r="D766" s="55" t="s">
        <v>6912</v>
      </c>
      <c r="E766" s="72" t="s">
        <v>1508</v>
      </c>
      <c r="F766" s="111" t="s">
        <v>5345</v>
      </c>
      <c r="G766" s="62" t="s">
        <v>5346</v>
      </c>
      <c r="H766" s="53" t="s">
        <v>677</v>
      </c>
      <c r="I766" s="55" t="s">
        <v>6957</v>
      </c>
      <c r="J766" s="71">
        <v>0.6</v>
      </c>
      <c r="K766" s="60">
        <v>471810000</v>
      </c>
      <c r="L766" s="57" t="s">
        <v>3103</v>
      </c>
      <c r="M766" s="57" t="s">
        <v>1736</v>
      </c>
      <c r="N766" s="56" t="s">
        <v>3166</v>
      </c>
      <c r="O766" s="57" t="s">
        <v>1737</v>
      </c>
      <c r="P766" s="57" t="s">
        <v>6316</v>
      </c>
      <c r="Q766" s="57" t="s">
        <v>3167</v>
      </c>
      <c r="R766" s="25">
        <v>839</v>
      </c>
      <c r="S766" s="21" t="s">
        <v>6398</v>
      </c>
      <c r="T766" s="24">
        <v>8</v>
      </c>
      <c r="U766" s="15">
        <v>23618.325099999998</v>
      </c>
      <c r="V766" s="58">
        <f>T766*U766</f>
        <v>188946.60079999999</v>
      </c>
      <c r="W766" s="12">
        <f t="shared" si="39"/>
        <v>211620.19289599999</v>
      </c>
      <c r="X766" s="58"/>
      <c r="Y766" s="57">
        <v>2017</v>
      </c>
      <c r="Z766" s="55"/>
      <c r="AA766" s="54"/>
      <c r="AC766" s="308"/>
      <c r="AD766" s="156"/>
    </row>
    <row r="767" spans="2:30" ht="43.5" customHeight="1" x14ac:dyDescent="0.2">
      <c r="B767" s="278" t="s">
        <v>6557</v>
      </c>
      <c r="C767" s="59" t="s">
        <v>2244</v>
      </c>
      <c r="D767" s="55" t="s">
        <v>6912</v>
      </c>
      <c r="E767" s="81" t="s">
        <v>4300</v>
      </c>
      <c r="F767" s="111" t="s">
        <v>5421</v>
      </c>
      <c r="G767" s="62" t="s">
        <v>5422</v>
      </c>
      <c r="H767" s="118" t="s">
        <v>678</v>
      </c>
      <c r="I767" s="55" t="s">
        <v>6957</v>
      </c>
      <c r="J767" s="71">
        <v>0.6</v>
      </c>
      <c r="K767" s="60">
        <v>471810000</v>
      </c>
      <c r="L767" s="57" t="s">
        <v>3103</v>
      </c>
      <c r="M767" s="57" t="s">
        <v>1736</v>
      </c>
      <c r="N767" s="56" t="s">
        <v>3166</v>
      </c>
      <c r="O767" s="57" t="s">
        <v>1737</v>
      </c>
      <c r="P767" s="57" t="s">
        <v>6316</v>
      </c>
      <c r="Q767" s="57" t="s">
        <v>3167</v>
      </c>
      <c r="R767" s="25">
        <v>796</v>
      </c>
      <c r="S767" s="21" t="s">
        <v>6393</v>
      </c>
      <c r="T767" s="24">
        <v>63</v>
      </c>
      <c r="U767" s="15">
        <v>7521.73</v>
      </c>
      <c r="V767" s="58">
        <v>0</v>
      </c>
      <c r="W767" s="12">
        <f t="shared" si="39"/>
        <v>0</v>
      </c>
      <c r="X767" s="58"/>
      <c r="Y767" s="57">
        <v>2017</v>
      </c>
      <c r="Z767" s="16" t="s">
        <v>6807</v>
      </c>
      <c r="AA767" s="54"/>
      <c r="AC767" s="308"/>
      <c r="AD767" s="156"/>
    </row>
    <row r="768" spans="2:30" ht="43.5" customHeight="1" x14ac:dyDescent="0.2">
      <c r="B768" s="278" t="s">
        <v>6557</v>
      </c>
      <c r="C768" s="59" t="s">
        <v>6884</v>
      </c>
      <c r="D768" s="55" t="s">
        <v>6912</v>
      </c>
      <c r="E768" s="81" t="s">
        <v>4300</v>
      </c>
      <c r="F768" s="111" t="s">
        <v>5421</v>
      </c>
      <c r="G768" s="62" t="s">
        <v>5422</v>
      </c>
      <c r="H768" s="118" t="s">
        <v>678</v>
      </c>
      <c r="I768" s="55" t="s">
        <v>6957</v>
      </c>
      <c r="J768" s="71">
        <v>0.6</v>
      </c>
      <c r="K768" s="60">
        <v>471810000</v>
      </c>
      <c r="L768" s="57" t="s">
        <v>3103</v>
      </c>
      <c r="M768" s="57" t="s">
        <v>1736</v>
      </c>
      <c r="N768" s="56" t="s">
        <v>3166</v>
      </c>
      <c r="O768" s="57" t="s">
        <v>1737</v>
      </c>
      <c r="P768" s="57" t="s">
        <v>6316</v>
      </c>
      <c r="Q768" s="57" t="s">
        <v>3167</v>
      </c>
      <c r="R768" s="25">
        <v>796</v>
      </c>
      <c r="S768" s="21" t="s">
        <v>6393</v>
      </c>
      <c r="T768" s="24">
        <v>60</v>
      </c>
      <c r="U768" s="15">
        <v>7521.73</v>
      </c>
      <c r="V768" s="58">
        <f>T768*U768</f>
        <v>451303.8</v>
      </c>
      <c r="W768" s="12">
        <f t="shared" si="39"/>
        <v>505460.25600000005</v>
      </c>
      <c r="X768" s="58"/>
      <c r="Y768" s="57">
        <v>2017</v>
      </c>
      <c r="Z768" s="55" t="s">
        <v>6943</v>
      </c>
      <c r="AA768" s="54"/>
      <c r="AC768" s="308"/>
      <c r="AD768" s="156"/>
    </row>
    <row r="769" spans="2:30" ht="43.5" customHeight="1" x14ac:dyDescent="0.2">
      <c r="B769" s="278" t="s">
        <v>6557</v>
      </c>
      <c r="C769" s="59" t="s">
        <v>2245</v>
      </c>
      <c r="D769" s="55" t="s">
        <v>6912</v>
      </c>
      <c r="E769" s="81" t="s">
        <v>1508</v>
      </c>
      <c r="F769" s="111" t="s">
        <v>5345</v>
      </c>
      <c r="G769" s="62" t="s">
        <v>5346</v>
      </c>
      <c r="H769" s="118" t="s">
        <v>679</v>
      </c>
      <c r="I769" s="55" t="s">
        <v>6957</v>
      </c>
      <c r="J769" s="71">
        <v>0.6</v>
      </c>
      <c r="K769" s="60">
        <v>471810000</v>
      </c>
      <c r="L769" s="57" t="s">
        <v>3103</v>
      </c>
      <c r="M769" s="57" t="s">
        <v>1736</v>
      </c>
      <c r="N769" s="56" t="s">
        <v>3166</v>
      </c>
      <c r="O769" s="57" t="s">
        <v>1737</v>
      </c>
      <c r="P769" s="57" t="s">
        <v>6316</v>
      </c>
      <c r="Q769" s="57" t="s">
        <v>3167</v>
      </c>
      <c r="R769" s="25">
        <v>796</v>
      </c>
      <c r="S769" s="21" t="s">
        <v>6393</v>
      </c>
      <c r="T769" s="24">
        <v>5</v>
      </c>
      <c r="U769" s="15">
        <v>21335.8</v>
      </c>
      <c r="V769" s="58">
        <v>0</v>
      </c>
      <c r="W769" s="12">
        <f t="shared" si="39"/>
        <v>0</v>
      </c>
      <c r="X769" s="58"/>
      <c r="Y769" s="57">
        <v>2017</v>
      </c>
      <c r="Z769" s="16" t="s">
        <v>6807</v>
      </c>
      <c r="AA769" s="54"/>
      <c r="AC769" s="308"/>
      <c r="AD769" s="156"/>
    </row>
    <row r="770" spans="2:30" ht="43.5" customHeight="1" x14ac:dyDescent="0.2">
      <c r="B770" s="278" t="s">
        <v>6557</v>
      </c>
      <c r="C770" s="59" t="s">
        <v>6788</v>
      </c>
      <c r="D770" s="55" t="s">
        <v>6912</v>
      </c>
      <c r="E770" s="81" t="s">
        <v>1508</v>
      </c>
      <c r="F770" s="111" t="s">
        <v>5345</v>
      </c>
      <c r="G770" s="62" t="s">
        <v>5346</v>
      </c>
      <c r="H770" s="118" t="s">
        <v>679</v>
      </c>
      <c r="I770" s="55" t="s">
        <v>6957</v>
      </c>
      <c r="J770" s="71">
        <v>0.6</v>
      </c>
      <c r="K770" s="60">
        <v>471810000</v>
      </c>
      <c r="L770" s="57" t="s">
        <v>3103</v>
      </c>
      <c r="M770" s="57" t="s">
        <v>1736</v>
      </c>
      <c r="N770" s="56" t="s">
        <v>3166</v>
      </c>
      <c r="O770" s="57" t="s">
        <v>1737</v>
      </c>
      <c r="P770" s="57" t="s">
        <v>6316</v>
      </c>
      <c r="Q770" s="57" t="s">
        <v>3167</v>
      </c>
      <c r="R770" s="25">
        <v>796</v>
      </c>
      <c r="S770" s="21" t="s">
        <v>6393</v>
      </c>
      <c r="T770" s="24">
        <v>4</v>
      </c>
      <c r="U770" s="15">
        <v>21335.8</v>
      </c>
      <c r="V770" s="58">
        <f>T770*U770</f>
        <v>85343.2</v>
      </c>
      <c r="W770" s="12">
        <f t="shared" si="39"/>
        <v>95584.384000000005</v>
      </c>
      <c r="X770" s="58"/>
      <c r="Y770" s="57">
        <v>2017</v>
      </c>
      <c r="Z770" s="55" t="s">
        <v>6943</v>
      </c>
      <c r="AA770" s="54"/>
      <c r="AC770" s="308"/>
      <c r="AD770" s="156"/>
    </row>
    <row r="771" spans="2:30" ht="43.5" customHeight="1" x14ac:dyDescent="0.2">
      <c r="B771" s="278" t="s">
        <v>6557</v>
      </c>
      <c r="C771" s="59" t="s">
        <v>2246</v>
      </c>
      <c r="D771" s="55" t="s">
        <v>6912</v>
      </c>
      <c r="E771" s="74" t="s">
        <v>1509</v>
      </c>
      <c r="F771" s="111" t="s">
        <v>5347</v>
      </c>
      <c r="G771" s="62" t="s">
        <v>5348</v>
      </c>
      <c r="H771" s="116" t="s">
        <v>680</v>
      </c>
      <c r="I771" s="55" t="s">
        <v>6957</v>
      </c>
      <c r="J771" s="71">
        <v>0.6</v>
      </c>
      <c r="K771" s="60">
        <v>471810000</v>
      </c>
      <c r="L771" s="57" t="s">
        <v>3103</v>
      </c>
      <c r="M771" s="57" t="s">
        <v>1736</v>
      </c>
      <c r="N771" s="56" t="s">
        <v>3166</v>
      </c>
      <c r="O771" s="57" t="s">
        <v>1737</v>
      </c>
      <c r="P771" s="57" t="s">
        <v>6316</v>
      </c>
      <c r="Q771" s="57" t="s">
        <v>3167</v>
      </c>
      <c r="R771" s="25">
        <v>796</v>
      </c>
      <c r="S771" s="21" t="s">
        <v>6393</v>
      </c>
      <c r="T771" s="24">
        <v>30</v>
      </c>
      <c r="U771" s="15">
        <v>4098.53</v>
      </c>
      <c r="V771" s="58">
        <f>T771*U771</f>
        <v>122955.9</v>
      </c>
      <c r="W771" s="12">
        <f t="shared" si="39"/>
        <v>137710.60800000001</v>
      </c>
      <c r="X771" s="58"/>
      <c r="Y771" s="57">
        <v>2017</v>
      </c>
      <c r="Z771" s="55"/>
      <c r="AA771" s="54"/>
      <c r="AC771" s="308"/>
      <c r="AD771" s="156"/>
    </row>
    <row r="772" spans="2:30" ht="43.5" customHeight="1" x14ac:dyDescent="0.2">
      <c r="B772" s="278" t="s">
        <v>6557</v>
      </c>
      <c r="C772" s="59" t="s">
        <v>2247</v>
      </c>
      <c r="D772" s="55" t="s">
        <v>6912</v>
      </c>
      <c r="E772" s="74" t="s">
        <v>1509</v>
      </c>
      <c r="F772" s="111" t="s">
        <v>5347</v>
      </c>
      <c r="G772" s="62" t="s">
        <v>5348</v>
      </c>
      <c r="H772" s="116" t="s">
        <v>681</v>
      </c>
      <c r="I772" s="55" t="s">
        <v>6957</v>
      </c>
      <c r="J772" s="71">
        <v>0.6</v>
      </c>
      <c r="K772" s="60">
        <v>471810000</v>
      </c>
      <c r="L772" s="57" t="s">
        <v>3103</v>
      </c>
      <c r="M772" s="57" t="s">
        <v>1736</v>
      </c>
      <c r="N772" s="56" t="s">
        <v>3166</v>
      </c>
      <c r="O772" s="57" t="s">
        <v>1737</v>
      </c>
      <c r="P772" s="57" t="s">
        <v>6316</v>
      </c>
      <c r="Q772" s="57" t="s">
        <v>3167</v>
      </c>
      <c r="R772" s="25">
        <v>796</v>
      </c>
      <c r="S772" s="21" t="s">
        <v>6393</v>
      </c>
      <c r="T772" s="24">
        <v>30</v>
      </c>
      <c r="U772" s="15">
        <v>4098.53</v>
      </c>
      <c r="V772" s="58">
        <f>T772*U772</f>
        <v>122955.9</v>
      </c>
      <c r="W772" s="12">
        <f t="shared" si="39"/>
        <v>137710.60800000001</v>
      </c>
      <c r="X772" s="58"/>
      <c r="Y772" s="57">
        <v>2017</v>
      </c>
      <c r="Z772" s="55"/>
      <c r="AA772" s="54"/>
      <c r="AC772" s="308"/>
      <c r="AD772" s="156"/>
    </row>
    <row r="773" spans="2:30" ht="43.5" customHeight="1" x14ac:dyDescent="0.2">
      <c r="B773" s="278" t="s">
        <v>6557</v>
      </c>
      <c r="C773" s="59" t="s">
        <v>2248</v>
      </c>
      <c r="D773" s="55" t="s">
        <v>6912</v>
      </c>
      <c r="E773" s="74" t="s">
        <v>1509</v>
      </c>
      <c r="F773" s="111" t="s">
        <v>5347</v>
      </c>
      <c r="G773" s="62" t="s">
        <v>5348</v>
      </c>
      <c r="H773" s="116" t="s">
        <v>682</v>
      </c>
      <c r="I773" s="55" t="s">
        <v>6957</v>
      </c>
      <c r="J773" s="71">
        <v>0.6</v>
      </c>
      <c r="K773" s="60">
        <v>471810000</v>
      </c>
      <c r="L773" s="57" t="s">
        <v>3103</v>
      </c>
      <c r="M773" s="57" t="s">
        <v>1736</v>
      </c>
      <c r="N773" s="56" t="s">
        <v>3166</v>
      </c>
      <c r="O773" s="57" t="s">
        <v>1737</v>
      </c>
      <c r="P773" s="57" t="s">
        <v>6316</v>
      </c>
      <c r="Q773" s="57" t="s">
        <v>3167</v>
      </c>
      <c r="R773" s="25">
        <v>796</v>
      </c>
      <c r="S773" s="21" t="s">
        <v>6393</v>
      </c>
      <c r="T773" s="24">
        <v>30</v>
      </c>
      <c r="U773" s="15">
        <v>4098.53</v>
      </c>
      <c r="V773" s="58">
        <f>T773*U773</f>
        <v>122955.9</v>
      </c>
      <c r="W773" s="12">
        <f t="shared" si="39"/>
        <v>137710.60800000001</v>
      </c>
      <c r="X773" s="58"/>
      <c r="Y773" s="57">
        <v>2017</v>
      </c>
      <c r="Z773" s="55"/>
      <c r="AA773" s="54"/>
      <c r="AC773" s="308"/>
      <c r="AD773" s="156"/>
    </row>
    <row r="774" spans="2:30" ht="43.5" customHeight="1" x14ac:dyDescent="0.2">
      <c r="B774" s="278" t="s">
        <v>6557</v>
      </c>
      <c r="C774" s="59" t="s">
        <v>2249</v>
      </c>
      <c r="D774" s="55" t="s">
        <v>6912</v>
      </c>
      <c r="E774" s="74" t="s">
        <v>1509</v>
      </c>
      <c r="F774" s="111" t="s">
        <v>5347</v>
      </c>
      <c r="G774" s="62" t="s">
        <v>5348</v>
      </c>
      <c r="H774" s="116" t="s">
        <v>683</v>
      </c>
      <c r="I774" s="55" t="s">
        <v>6957</v>
      </c>
      <c r="J774" s="71">
        <v>0.6</v>
      </c>
      <c r="K774" s="60">
        <v>471810000</v>
      </c>
      <c r="L774" s="57" t="s">
        <v>3103</v>
      </c>
      <c r="M774" s="57" t="s">
        <v>1736</v>
      </c>
      <c r="N774" s="56" t="s">
        <v>3166</v>
      </c>
      <c r="O774" s="57" t="s">
        <v>1737</v>
      </c>
      <c r="P774" s="57" t="s">
        <v>6316</v>
      </c>
      <c r="Q774" s="57" t="s">
        <v>3167</v>
      </c>
      <c r="R774" s="25">
        <v>796</v>
      </c>
      <c r="S774" s="21" t="s">
        <v>6393</v>
      </c>
      <c r="T774" s="24">
        <v>109</v>
      </c>
      <c r="U774" s="15">
        <v>3250</v>
      </c>
      <c r="V774" s="58">
        <f>T774*U774</f>
        <v>354250</v>
      </c>
      <c r="W774" s="12">
        <f t="shared" si="39"/>
        <v>396760.00000000006</v>
      </c>
      <c r="X774" s="58"/>
      <c r="Y774" s="57">
        <v>2017</v>
      </c>
      <c r="Z774" s="55"/>
      <c r="AA774" s="54"/>
      <c r="AC774" s="308"/>
      <c r="AD774" s="156"/>
    </row>
    <row r="775" spans="2:30" ht="43.5" customHeight="1" x14ac:dyDescent="0.2">
      <c r="B775" s="278" t="s">
        <v>6557</v>
      </c>
      <c r="C775" s="59" t="s">
        <v>2250</v>
      </c>
      <c r="D775" s="55" t="s">
        <v>6912</v>
      </c>
      <c r="E775" s="81" t="s">
        <v>4301</v>
      </c>
      <c r="F775" s="111" t="s">
        <v>5347</v>
      </c>
      <c r="G775" s="62" t="s">
        <v>5423</v>
      </c>
      <c r="H775" s="118" t="s">
        <v>684</v>
      </c>
      <c r="I775" s="55" t="s">
        <v>6957</v>
      </c>
      <c r="J775" s="71">
        <v>0.6</v>
      </c>
      <c r="K775" s="60">
        <v>471810000</v>
      </c>
      <c r="L775" s="57" t="s">
        <v>3103</v>
      </c>
      <c r="M775" s="57" t="s">
        <v>1736</v>
      </c>
      <c r="N775" s="56" t="s">
        <v>3166</v>
      </c>
      <c r="O775" s="57" t="s">
        <v>1737</v>
      </c>
      <c r="P775" s="57" t="s">
        <v>6316</v>
      </c>
      <c r="Q775" s="57" t="s">
        <v>3167</v>
      </c>
      <c r="R775" s="25">
        <v>796</v>
      </c>
      <c r="S775" s="21" t="s">
        <v>6393</v>
      </c>
      <c r="T775" s="24">
        <v>12</v>
      </c>
      <c r="U775" s="15">
        <v>2288.9</v>
      </c>
      <c r="V775" s="58">
        <v>0</v>
      </c>
      <c r="W775" s="12">
        <f t="shared" si="39"/>
        <v>0</v>
      </c>
      <c r="X775" s="58"/>
      <c r="Y775" s="57">
        <v>2017</v>
      </c>
      <c r="Z775" s="16" t="s">
        <v>6807</v>
      </c>
      <c r="AA775" s="54"/>
      <c r="AC775" s="308"/>
      <c r="AD775" s="156"/>
    </row>
    <row r="776" spans="2:30" ht="43.5" customHeight="1" x14ac:dyDescent="0.2">
      <c r="B776" s="278" t="s">
        <v>6557</v>
      </c>
      <c r="C776" s="59" t="s">
        <v>2251</v>
      </c>
      <c r="D776" s="55" t="s">
        <v>6912</v>
      </c>
      <c r="E776" s="74" t="s">
        <v>4302</v>
      </c>
      <c r="F776" s="111" t="s">
        <v>5347</v>
      </c>
      <c r="G776" s="62" t="s">
        <v>5424</v>
      </c>
      <c r="H776" s="116" t="s">
        <v>685</v>
      </c>
      <c r="I776" s="55" t="s">
        <v>6957</v>
      </c>
      <c r="J776" s="71">
        <v>0.6</v>
      </c>
      <c r="K776" s="60">
        <v>471810000</v>
      </c>
      <c r="L776" s="57" t="s">
        <v>3103</v>
      </c>
      <c r="M776" s="57" t="s">
        <v>1736</v>
      </c>
      <c r="N776" s="56" t="s">
        <v>3166</v>
      </c>
      <c r="O776" s="57" t="s">
        <v>1737</v>
      </c>
      <c r="P776" s="57" t="s">
        <v>6316</v>
      </c>
      <c r="Q776" s="57" t="s">
        <v>3167</v>
      </c>
      <c r="R776" s="25">
        <v>796</v>
      </c>
      <c r="S776" s="21" t="s">
        <v>6393</v>
      </c>
      <c r="T776" s="24">
        <v>80</v>
      </c>
      <c r="U776" s="15">
        <v>31580</v>
      </c>
      <c r="V776" s="58">
        <f>T776*U776</f>
        <v>2526400</v>
      </c>
      <c r="W776" s="12">
        <f t="shared" si="39"/>
        <v>2829568.0000000005</v>
      </c>
      <c r="X776" s="58"/>
      <c r="Y776" s="57">
        <v>2017</v>
      </c>
      <c r="Z776" s="55"/>
      <c r="AA776" s="54"/>
      <c r="AC776" s="308"/>
      <c r="AD776" s="156"/>
    </row>
    <row r="777" spans="2:30" ht="43.5" customHeight="1" x14ac:dyDescent="0.2">
      <c r="B777" s="278" t="s">
        <v>6557</v>
      </c>
      <c r="C777" s="59" t="s">
        <v>2252</v>
      </c>
      <c r="D777" s="55" t="s">
        <v>6912</v>
      </c>
      <c r="E777" s="81" t="s">
        <v>4303</v>
      </c>
      <c r="F777" s="111" t="s">
        <v>5425</v>
      </c>
      <c r="G777" s="62" t="s">
        <v>5426</v>
      </c>
      <c r="H777" s="118" t="s">
        <v>686</v>
      </c>
      <c r="I777" s="55" t="s">
        <v>6957</v>
      </c>
      <c r="J777" s="71">
        <v>0.6</v>
      </c>
      <c r="K777" s="60">
        <v>471810000</v>
      </c>
      <c r="L777" s="57" t="s">
        <v>3103</v>
      </c>
      <c r="M777" s="57" t="s">
        <v>1736</v>
      </c>
      <c r="N777" s="56" t="s">
        <v>3166</v>
      </c>
      <c r="O777" s="57" t="s">
        <v>1737</v>
      </c>
      <c r="P777" s="57" t="s">
        <v>6316</v>
      </c>
      <c r="Q777" s="57" t="s">
        <v>3167</v>
      </c>
      <c r="R777" s="25">
        <v>166</v>
      </c>
      <c r="S777" s="21" t="s">
        <v>6322</v>
      </c>
      <c r="T777" s="24">
        <v>148.60124999999999</v>
      </c>
      <c r="U777" s="15">
        <v>118.15</v>
      </c>
      <c r="V777" s="58">
        <f>T777*U777</f>
        <v>17557.237687500001</v>
      </c>
      <c r="W777" s="12">
        <f t="shared" si="39"/>
        <v>19664.106210000002</v>
      </c>
      <c r="X777" s="58"/>
      <c r="Y777" s="57">
        <v>2017</v>
      </c>
      <c r="Z777" s="55"/>
      <c r="AA777" s="54"/>
      <c r="AC777" s="308"/>
      <c r="AD777" s="156"/>
    </row>
    <row r="778" spans="2:30" ht="43.5" customHeight="1" x14ac:dyDescent="0.2">
      <c r="B778" s="278" t="s">
        <v>6557</v>
      </c>
      <c r="C778" s="59" t="s">
        <v>2253</v>
      </c>
      <c r="D778" s="55" t="s">
        <v>6912</v>
      </c>
      <c r="E778" s="81" t="s">
        <v>4303</v>
      </c>
      <c r="F778" s="111" t="s">
        <v>5425</v>
      </c>
      <c r="G778" s="62" t="s">
        <v>5426</v>
      </c>
      <c r="H778" s="118" t="s">
        <v>687</v>
      </c>
      <c r="I778" s="55" t="s">
        <v>6957</v>
      </c>
      <c r="J778" s="71">
        <v>0.6</v>
      </c>
      <c r="K778" s="60">
        <v>471810000</v>
      </c>
      <c r="L778" s="57" t="s">
        <v>3103</v>
      </c>
      <c r="M778" s="57" t="s">
        <v>1736</v>
      </c>
      <c r="N778" s="56" t="s">
        <v>3166</v>
      </c>
      <c r="O778" s="57" t="s">
        <v>1737</v>
      </c>
      <c r="P778" s="57" t="s">
        <v>6316</v>
      </c>
      <c r="Q778" s="57" t="s">
        <v>3167</v>
      </c>
      <c r="R778" s="25">
        <v>166</v>
      </c>
      <c r="S778" s="21" t="s">
        <v>6322</v>
      </c>
      <c r="T778" s="24">
        <v>386.1352</v>
      </c>
      <c r="U778" s="15">
        <v>118.15</v>
      </c>
      <c r="V778" s="58">
        <f>T778*U778</f>
        <v>45621.873879999999</v>
      </c>
      <c r="W778" s="12">
        <f t="shared" si="39"/>
        <v>51096.498745600002</v>
      </c>
      <c r="X778" s="58"/>
      <c r="Y778" s="57">
        <v>2017</v>
      </c>
      <c r="Z778" s="55"/>
      <c r="AA778" s="54"/>
      <c r="AC778" s="308"/>
      <c r="AD778" s="156"/>
    </row>
    <row r="779" spans="2:30" ht="43.5" customHeight="1" x14ac:dyDescent="0.2">
      <c r="B779" s="278" t="s">
        <v>6557</v>
      </c>
      <c r="C779" s="59" t="s">
        <v>2254</v>
      </c>
      <c r="D779" s="55" t="s">
        <v>6912</v>
      </c>
      <c r="E779" s="81" t="s">
        <v>4303</v>
      </c>
      <c r="F779" s="111" t="s">
        <v>5425</v>
      </c>
      <c r="G779" s="62" t="s">
        <v>5426</v>
      </c>
      <c r="H779" s="118" t="s">
        <v>688</v>
      </c>
      <c r="I779" s="55" t="s">
        <v>6957</v>
      </c>
      <c r="J779" s="71">
        <v>0.6</v>
      </c>
      <c r="K779" s="60">
        <v>471810000</v>
      </c>
      <c r="L779" s="57" t="s">
        <v>3103</v>
      </c>
      <c r="M779" s="57" t="s">
        <v>1736</v>
      </c>
      <c r="N779" s="56" t="s">
        <v>3166</v>
      </c>
      <c r="O779" s="57" t="s">
        <v>1737</v>
      </c>
      <c r="P779" s="57" t="s">
        <v>6316</v>
      </c>
      <c r="Q779" s="57" t="s">
        <v>3167</v>
      </c>
      <c r="R779" s="25">
        <v>166</v>
      </c>
      <c r="S779" s="21" t="s">
        <v>6322</v>
      </c>
      <c r="T779" s="24">
        <v>4874.6916000000001</v>
      </c>
      <c r="U779" s="15">
        <v>223.1</v>
      </c>
      <c r="V779" s="58">
        <f>T779*U779</f>
        <v>1087543.6959599999</v>
      </c>
      <c r="W779" s="12">
        <f t="shared" si="39"/>
        <v>1218048.9394752001</v>
      </c>
      <c r="X779" s="58"/>
      <c r="Y779" s="57">
        <v>2017</v>
      </c>
      <c r="Z779" s="55"/>
      <c r="AA779" s="54"/>
      <c r="AC779" s="308"/>
      <c r="AD779" s="156"/>
    </row>
    <row r="780" spans="2:30" ht="43.5" customHeight="1" x14ac:dyDescent="0.2">
      <c r="B780" s="278" t="s">
        <v>6557</v>
      </c>
      <c r="C780" s="59" t="s">
        <v>2255</v>
      </c>
      <c r="D780" s="55" t="s">
        <v>6912</v>
      </c>
      <c r="E780" s="72" t="s">
        <v>4304</v>
      </c>
      <c r="F780" s="111" t="s">
        <v>5427</v>
      </c>
      <c r="G780" s="62" t="s">
        <v>5428</v>
      </c>
      <c r="H780" s="115" t="s">
        <v>689</v>
      </c>
      <c r="I780" s="55" t="s">
        <v>6957</v>
      </c>
      <c r="J780" s="71">
        <v>0.6</v>
      </c>
      <c r="K780" s="60">
        <v>471810000</v>
      </c>
      <c r="L780" s="57" t="s">
        <v>3103</v>
      </c>
      <c r="M780" s="57" t="s">
        <v>1736</v>
      </c>
      <c r="N780" s="56" t="s">
        <v>3166</v>
      </c>
      <c r="O780" s="57" t="s">
        <v>1737</v>
      </c>
      <c r="P780" s="57" t="s">
        <v>6316</v>
      </c>
      <c r="Q780" s="57" t="s">
        <v>3167</v>
      </c>
      <c r="R780" s="25">
        <v>113</v>
      </c>
      <c r="S780" s="21" t="s">
        <v>6395</v>
      </c>
      <c r="T780" s="24">
        <v>86.74</v>
      </c>
      <c r="U780" s="15">
        <v>6924.1040000000003</v>
      </c>
      <c r="V780" s="58">
        <f>T780*U780</f>
        <v>600596.78096</v>
      </c>
      <c r="W780" s="12">
        <f t="shared" si="39"/>
        <v>672668.39467520011</v>
      </c>
      <c r="X780" s="58"/>
      <c r="Y780" s="57">
        <v>2017</v>
      </c>
      <c r="Z780" s="55"/>
      <c r="AA780" s="54"/>
      <c r="AC780" s="308"/>
      <c r="AD780" s="156"/>
    </row>
    <row r="781" spans="2:30" ht="43.5" customHeight="1" x14ac:dyDescent="0.2">
      <c r="B781" s="278" t="s">
        <v>6557</v>
      </c>
      <c r="C781" s="59" t="s">
        <v>2256</v>
      </c>
      <c r="D781" s="55" t="s">
        <v>6912</v>
      </c>
      <c r="E781" s="81" t="s">
        <v>4305</v>
      </c>
      <c r="F781" s="111" t="s">
        <v>5429</v>
      </c>
      <c r="G781" s="62" t="s">
        <v>5430</v>
      </c>
      <c r="H781" s="118" t="s">
        <v>690</v>
      </c>
      <c r="I781" s="55" t="s">
        <v>6957</v>
      </c>
      <c r="J781" s="71">
        <v>0.6</v>
      </c>
      <c r="K781" s="60">
        <v>471810000</v>
      </c>
      <c r="L781" s="57" t="s">
        <v>3103</v>
      </c>
      <c r="M781" s="57" t="s">
        <v>1736</v>
      </c>
      <c r="N781" s="56" t="s">
        <v>3166</v>
      </c>
      <c r="O781" s="57" t="s">
        <v>1737</v>
      </c>
      <c r="P781" s="57" t="s">
        <v>6316</v>
      </c>
      <c r="Q781" s="57" t="s">
        <v>3167</v>
      </c>
      <c r="R781" s="25">
        <v>796</v>
      </c>
      <c r="S781" s="21" t="s">
        <v>6393</v>
      </c>
      <c r="T781" s="24">
        <v>3</v>
      </c>
      <c r="U781" s="15">
        <v>403305.13</v>
      </c>
      <c r="V781" s="58">
        <v>0</v>
      </c>
      <c r="W781" s="12">
        <f t="shared" si="39"/>
        <v>0</v>
      </c>
      <c r="X781" s="58"/>
      <c r="Y781" s="57">
        <v>2017</v>
      </c>
      <c r="Z781" s="16" t="s">
        <v>6807</v>
      </c>
      <c r="AA781" s="54"/>
      <c r="AC781" s="308"/>
      <c r="AD781" s="156"/>
    </row>
    <row r="782" spans="2:30" ht="43.5" customHeight="1" x14ac:dyDescent="0.2">
      <c r="B782" s="278" t="s">
        <v>6557</v>
      </c>
      <c r="C782" s="59" t="s">
        <v>2257</v>
      </c>
      <c r="D782" s="55" t="s">
        <v>6912</v>
      </c>
      <c r="E782" s="72" t="s">
        <v>4306</v>
      </c>
      <c r="F782" s="111" t="s">
        <v>3147</v>
      </c>
      <c r="G782" s="62" t="s">
        <v>5431</v>
      </c>
      <c r="H782" s="118" t="s">
        <v>691</v>
      </c>
      <c r="I782" s="55" t="s">
        <v>6957</v>
      </c>
      <c r="J782" s="71">
        <v>0.6</v>
      </c>
      <c r="K782" s="60">
        <v>471810000</v>
      </c>
      <c r="L782" s="57" t="s">
        <v>3103</v>
      </c>
      <c r="M782" s="57" t="s">
        <v>1736</v>
      </c>
      <c r="N782" s="56" t="s">
        <v>3166</v>
      </c>
      <c r="O782" s="57" t="s">
        <v>1737</v>
      </c>
      <c r="P782" s="57" t="s">
        <v>6316</v>
      </c>
      <c r="Q782" s="57" t="s">
        <v>3167</v>
      </c>
      <c r="R782" s="205" t="s">
        <v>6399</v>
      </c>
      <c r="S782" s="65" t="s">
        <v>6400</v>
      </c>
      <c r="T782" s="24">
        <v>660</v>
      </c>
      <c r="U782" s="15">
        <v>801</v>
      </c>
      <c r="V782" s="58">
        <v>0</v>
      </c>
      <c r="W782" s="12">
        <f t="shared" si="39"/>
        <v>0</v>
      </c>
      <c r="X782" s="58"/>
      <c r="Y782" s="57">
        <v>2017</v>
      </c>
      <c r="Z782" s="16" t="s">
        <v>6807</v>
      </c>
      <c r="AA782" s="54"/>
      <c r="AC782" s="308"/>
      <c r="AD782" s="156"/>
    </row>
    <row r="783" spans="2:30" ht="43.5" customHeight="1" x14ac:dyDescent="0.2">
      <c r="B783" s="278" t="s">
        <v>6557</v>
      </c>
      <c r="C783" s="59" t="s">
        <v>6789</v>
      </c>
      <c r="D783" s="55" t="s">
        <v>6912</v>
      </c>
      <c r="E783" s="72" t="s">
        <v>4306</v>
      </c>
      <c r="F783" s="111" t="s">
        <v>3147</v>
      </c>
      <c r="G783" s="62" t="s">
        <v>5431</v>
      </c>
      <c r="H783" s="118" t="s">
        <v>691</v>
      </c>
      <c r="I783" s="55" t="s">
        <v>6957</v>
      </c>
      <c r="J783" s="71">
        <v>0.6</v>
      </c>
      <c r="K783" s="60">
        <v>471810000</v>
      </c>
      <c r="L783" s="57" t="s">
        <v>3103</v>
      </c>
      <c r="M783" s="57" t="s">
        <v>1736</v>
      </c>
      <c r="N783" s="56" t="s">
        <v>3166</v>
      </c>
      <c r="O783" s="57" t="s">
        <v>1737</v>
      </c>
      <c r="P783" s="57" t="s">
        <v>6316</v>
      </c>
      <c r="Q783" s="57" t="s">
        <v>3167</v>
      </c>
      <c r="R783" s="205" t="s">
        <v>6399</v>
      </c>
      <c r="S783" s="65" t="s">
        <v>6400</v>
      </c>
      <c r="T783" s="24">
        <v>620</v>
      </c>
      <c r="U783" s="15">
        <v>801</v>
      </c>
      <c r="V783" s="58">
        <f>T783*U783</f>
        <v>496620</v>
      </c>
      <c r="W783" s="12">
        <f t="shared" si="39"/>
        <v>556214.4</v>
      </c>
      <c r="X783" s="58"/>
      <c r="Y783" s="57">
        <v>2017</v>
      </c>
      <c r="Z783" s="55" t="s">
        <v>6943</v>
      </c>
      <c r="AA783" s="54"/>
      <c r="AC783" s="308"/>
      <c r="AD783" s="156"/>
    </row>
    <row r="784" spans="2:30" ht="43.5" customHeight="1" x14ac:dyDescent="0.2">
      <c r="B784" s="278" t="s">
        <v>6557</v>
      </c>
      <c r="C784" s="59" t="s">
        <v>2258</v>
      </c>
      <c r="D784" s="55" t="s">
        <v>6912</v>
      </c>
      <c r="E784" s="81" t="s">
        <v>4307</v>
      </c>
      <c r="F784" s="111" t="s">
        <v>4034</v>
      </c>
      <c r="G784" s="62" t="s">
        <v>5432</v>
      </c>
      <c r="H784" s="118" t="s">
        <v>692</v>
      </c>
      <c r="I784" s="55" t="s">
        <v>6957</v>
      </c>
      <c r="J784" s="71">
        <v>0.6</v>
      </c>
      <c r="K784" s="60">
        <v>471810000</v>
      </c>
      <c r="L784" s="57" t="s">
        <v>3103</v>
      </c>
      <c r="M784" s="57" t="s">
        <v>1736</v>
      </c>
      <c r="N784" s="56" t="s">
        <v>3166</v>
      </c>
      <c r="O784" s="57" t="s">
        <v>1737</v>
      </c>
      <c r="P784" s="57" t="s">
        <v>6316</v>
      </c>
      <c r="Q784" s="57" t="s">
        <v>3167</v>
      </c>
      <c r="R784" s="205" t="s">
        <v>6399</v>
      </c>
      <c r="S784" s="65" t="s">
        <v>6400</v>
      </c>
      <c r="T784" s="24">
        <v>5751</v>
      </c>
      <c r="U784" s="15">
        <v>189.43</v>
      </c>
      <c r="V784" s="58">
        <v>0</v>
      </c>
      <c r="W784" s="12">
        <f t="shared" si="39"/>
        <v>0</v>
      </c>
      <c r="X784" s="58"/>
      <c r="Y784" s="57">
        <v>2017</v>
      </c>
      <c r="Z784" s="16" t="s">
        <v>6807</v>
      </c>
      <c r="AA784" s="54"/>
      <c r="AC784" s="308"/>
      <c r="AD784" s="156"/>
    </row>
    <row r="785" spans="2:30" ht="43.5" customHeight="1" x14ac:dyDescent="0.2">
      <c r="B785" s="278" t="s">
        <v>6557</v>
      </c>
      <c r="C785" s="59" t="s">
        <v>6790</v>
      </c>
      <c r="D785" s="55" t="s">
        <v>6912</v>
      </c>
      <c r="E785" s="81" t="s">
        <v>4307</v>
      </c>
      <c r="F785" s="111" t="s">
        <v>4034</v>
      </c>
      <c r="G785" s="62" t="s">
        <v>5432</v>
      </c>
      <c r="H785" s="118" t="s">
        <v>692</v>
      </c>
      <c r="I785" s="55" t="s">
        <v>6957</v>
      </c>
      <c r="J785" s="71">
        <v>0.6</v>
      </c>
      <c r="K785" s="60">
        <v>471810000</v>
      </c>
      <c r="L785" s="57" t="s">
        <v>3103</v>
      </c>
      <c r="M785" s="57" t="s">
        <v>1736</v>
      </c>
      <c r="N785" s="56" t="s">
        <v>3166</v>
      </c>
      <c r="O785" s="57" t="s">
        <v>1737</v>
      </c>
      <c r="P785" s="57" t="s">
        <v>6316</v>
      </c>
      <c r="Q785" s="57" t="s">
        <v>3167</v>
      </c>
      <c r="R785" s="205" t="s">
        <v>6399</v>
      </c>
      <c r="S785" s="65" t="s">
        <v>6400</v>
      </c>
      <c r="T785" s="24">
        <v>5591</v>
      </c>
      <c r="U785" s="15">
        <v>189.43</v>
      </c>
      <c r="V785" s="58">
        <f>T785*U785</f>
        <v>1059103.1300000001</v>
      </c>
      <c r="W785" s="12">
        <f t="shared" si="39"/>
        <v>1186195.5056000003</v>
      </c>
      <c r="X785" s="58"/>
      <c r="Y785" s="57">
        <v>2017</v>
      </c>
      <c r="Z785" s="55" t="s">
        <v>6943</v>
      </c>
      <c r="AA785" s="54"/>
      <c r="AC785" s="308"/>
      <c r="AD785" s="156"/>
    </row>
    <row r="786" spans="2:30" ht="43.5" customHeight="1" x14ac:dyDescent="0.2">
      <c r="B786" s="278" t="s">
        <v>6557</v>
      </c>
      <c r="C786" s="59" t="s">
        <v>2259</v>
      </c>
      <c r="D786" s="55" t="s">
        <v>6912</v>
      </c>
      <c r="E786" s="65" t="s">
        <v>6205</v>
      </c>
      <c r="F786" s="111" t="s">
        <v>3824</v>
      </c>
      <c r="G786" s="62" t="s">
        <v>6206</v>
      </c>
      <c r="H786" s="117" t="s">
        <v>693</v>
      </c>
      <c r="I786" s="55" t="s">
        <v>6957</v>
      </c>
      <c r="J786" s="71">
        <v>0.6</v>
      </c>
      <c r="K786" s="60">
        <v>471810000</v>
      </c>
      <c r="L786" s="57" t="s">
        <v>3103</v>
      </c>
      <c r="M786" s="57" t="s">
        <v>1736</v>
      </c>
      <c r="N786" s="56" t="s">
        <v>3166</v>
      </c>
      <c r="O786" s="57" t="s">
        <v>1737</v>
      </c>
      <c r="P786" s="57" t="s">
        <v>6316</v>
      </c>
      <c r="Q786" s="57" t="s">
        <v>3167</v>
      </c>
      <c r="R786" s="25">
        <v>168</v>
      </c>
      <c r="S786" s="21" t="s">
        <v>5249</v>
      </c>
      <c r="T786" s="24">
        <v>3.8075000000000001</v>
      </c>
      <c r="U786" s="15">
        <v>392490.02</v>
      </c>
      <c r="V786" s="58">
        <f>T786*U786</f>
        <v>1494405.7511500001</v>
      </c>
      <c r="W786" s="12">
        <f t="shared" si="39"/>
        <v>1673734.4412880002</v>
      </c>
      <c r="X786" s="58"/>
      <c r="Y786" s="57">
        <v>2017</v>
      </c>
      <c r="Z786" s="55"/>
      <c r="AA786" s="54"/>
      <c r="AC786" s="308"/>
      <c r="AD786" s="156"/>
    </row>
    <row r="787" spans="2:30" ht="43.5" customHeight="1" x14ac:dyDescent="0.2">
      <c r="B787" s="278" t="s">
        <v>6557</v>
      </c>
      <c r="C787" s="59" t="s">
        <v>2260</v>
      </c>
      <c r="D787" s="55" t="s">
        <v>6912</v>
      </c>
      <c r="E787" s="72" t="s">
        <v>4308</v>
      </c>
      <c r="F787" s="111" t="s">
        <v>5433</v>
      </c>
      <c r="G787" s="62" t="s">
        <v>5434</v>
      </c>
      <c r="H787" s="115" t="s">
        <v>694</v>
      </c>
      <c r="I787" s="55" t="s">
        <v>6957</v>
      </c>
      <c r="J787" s="71">
        <v>0.6</v>
      </c>
      <c r="K787" s="60">
        <v>471810000</v>
      </c>
      <c r="L787" s="57" t="s">
        <v>3103</v>
      </c>
      <c r="M787" s="57" t="s">
        <v>1736</v>
      </c>
      <c r="N787" s="56" t="s">
        <v>3166</v>
      </c>
      <c r="O787" s="57" t="s">
        <v>1737</v>
      </c>
      <c r="P787" s="57" t="s">
        <v>6316</v>
      </c>
      <c r="Q787" s="57" t="s">
        <v>3167</v>
      </c>
      <c r="R787" s="205" t="s">
        <v>6397</v>
      </c>
      <c r="S787" s="75" t="s">
        <v>6396</v>
      </c>
      <c r="T787" s="24">
        <v>67</v>
      </c>
      <c r="U787" s="15">
        <v>12000</v>
      </c>
      <c r="V787" s="58">
        <f>T787*U787</f>
        <v>804000</v>
      </c>
      <c r="W787" s="12">
        <f t="shared" si="39"/>
        <v>900480.00000000012</v>
      </c>
      <c r="X787" s="58"/>
      <c r="Y787" s="57">
        <v>2017</v>
      </c>
      <c r="Z787" s="55"/>
      <c r="AA787" s="54"/>
      <c r="AC787" s="308"/>
      <c r="AD787" s="156"/>
    </row>
    <row r="788" spans="2:30" ht="43.5" customHeight="1" x14ac:dyDescent="0.2">
      <c r="B788" s="278" t="s">
        <v>6557</v>
      </c>
      <c r="C788" s="59" t="s">
        <v>2261</v>
      </c>
      <c r="D788" s="55" t="s">
        <v>6912</v>
      </c>
      <c r="E788" s="81" t="s">
        <v>4309</v>
      </c>
      <c r="F788" s="111" t="s">
        <v>3824</v>
      </c>
      <c r="G788" s="62" t="s">
        <v>5435</v>
      </c>
      <c r="H788" s="118" t="s">
        <v>695</v>
      </c>
      <c r="I788" s="55" t="s">
        <v>6957</v>
      </c>
      <c r="J788" s="71">
        <v>0.6</v>
      </c>
      <c r="K788" s="60">
        <v>471810000</v>
      </c>
      <c r="L788" s="57" t="s">
        <v>3103</v>
      </c>
      <c r="M788" s="57" t="s">
        <v>1736</v>
      </c>
      <c r="N788" s="56" t="s">
        <v>3166</v>
      </c>
      <c r="O788" s="57" t="s">
        <v>1737</v>
      </c>
      <c r="P788" s="57" t="s">
        <v>6316</v>
      </c>
      <c r="Q788" s="57" t="s">
        <v>3167</v>
      </c>
      <c r="R788" s="25">
        <v>168</v>
      </c>
      <c r="S788" s="21" t="s">
        <v>5249</v>
      </c>
      <c r="T788" s="24">
        <v>7.24</v>
      </c>
      <c r="U788" s="15">
        <v>342694.28</v>
      </c>
      <c r="V788" s="58">
        <v>0</v>
      </c>
      <c r="W788" s="12">
        <f t="shared" si="39"/>
        <v>0</v>
      </c>
      <c r="X788" s="58"/>
      <c r="Y788" s="57">
        <v>2017</v>
      </c>
      <c r="Z788" s="16" t="s">
        <v>6807</v>
      </c>
      <c r="AA788" s="54"/>
      <c r="AC788" s="308"/>
      <c r="AD788" s="156"/>
    </row>
    <row r="789" spans="2:30" ht="43.5" customHeight="1" x14ac:dyDescent="0.2">
      <c r="B789" s="278" t="s">
        <v>6557</v>
      </c>
      <c r="C789" s="59" t="s">
        <v>2262</v>
      </c>
      <c r="D789" s="55" t="s">
        <v>6912</v>
      </c>
      <c r="E789" s="72" t="s">
        <v>4310</v>
      </c>
      <c r="F789" s="111" t="s">
        <v>5436</v>
      </c>
      <c r="G789" s="62" t="s">
        <v>5437</v>
      </c>
      <c r="H789" s="115" t="s">
        <v>696</v>
      </c>
      <c r="I789" s="55" t="s">
        <v>6957</v>
      </c>
      <c r="J789" s="71">
        <v>0.6</v>
      </c>
      <c r="K789" s="60">
        <v>471810000</v>
      </c>
      <c r="L789" s="57" t="s">
        <v>3103</v>
      </c>
      <c r="M789" s="57" t="s">
        <v>1736</v>
      </c>
      <c r="N789" s="56" t="s">
        <v>3166</v>
      </c>
      <c r="O789" s="57" t="s">
        <v>1737</v>
      </c>
      <c r="P789" s="57" t="s">
        <v>6316</v>
      </c>
      <c r="Q789" s="57" t="s">
        <v>3167</v>
      </c>
      <c r="R789" s="205" t="s">
        <v>6399</v>
      </c>
      <c r="S789" s="65" t="s">
        <v>6400</v>
      </c>
      <c r="T789" s="24">
        <v>50</v>
      </c>
      <c r="U789" s="15">
        <v>125.89279999999999</v>
      </c>
      <c r="V789" s="58">
        <f>T789*U789</f>
        <v>6294.6399999999994</v>
      </c>
      <c r="W789" s="12">
        <f t="shared" si="39"/>
        <v>7049.9967999999999</v>
      </c>
      <c r="X789" s="58"/>
      <c r="Y789" s="57">
        <v>2017</v>
      </c>
      <c r="Z789" s="55"/>
      <c r="AA789" s="54"/>
      <c r="AC789" s="308"/>
      <c r="AD789" s="156"/>
    </row>
    <row r="790" spans="2:30" ht="43.5" customHeight="1" x14ac:dyDescent="0.2">
      <c r="B790" s="278" t="s">
        <v>6557</v>
      </c>
      <c r="C790" s="59" t="s">
        <v>2263</v>
      </c>
      <c r="D790" s="55" t="s">
        <v>6912</v>
      </c>
      <c r="E790" s="72" t="s">
        <v>4311</v>
      </c>
      <c r="F790" s="111" t="s">
        <v>5436</v>
      </c>
      <c r="G790" s="62" t="s">
        <v>5438</v>
      </c>
      <c r="H790" s="115" t="s">
        <v>697</v>
      </c>
      <c r="I790" s="55" t="s">
        <v>6957</v>
      </c>
      <c r="J790" s="71">
        <v>0.6</v>
      </c>
      <c r="K790" s="60">
        <v>471810000</v>
      </c>
      <c r="L790" s="57" t="s">
        <v>3103</v>
      </c>
      <c r="M790" s="57" t="s">
        <v>1736</v>
      </c>
      <c r="N790" s="56" t="s">
        <v>3166</v>
      </c>
      <c r="O790" s="57" t="s">
        <v>1737</v>
      </c>
      <c r="P790" s="57" t="s">
        <v>6316</v>
      </c>
      <c r="Q790" s="57" t="s">
        <v>3167</v>
      </c>
      <c r="R790" s="205" t="s">
        <v>6399</v>
      </c>
      <c r="S790" s="65" t="s">
        <v>6400</v>
      </c>
      <c r="T790" s="24">
        <v>10</v>
      </c>
      <c r="U790" s="15">
        <v>750</v>
      </c>
      <c r="V790" s="58">
        <f>T790*U790</f>
        <v>7500</v>
      </c>
      <c r="W790" s="12">
        <f t="shared" si="39"/>
        <v>8400</v>
      </c>
      <c r="X790" s="58"/>
      <c r="Y790" s="57">
        <v>2017</v>
      </c>
      <c r="Z790" s="55"/>
      <c r="AA790" s="54"/>
      <c r="AC790" s="308"/>
      <c r="AD790" s="156"/>
    </row>
    <row r="791" spans="2:30" ht="43.5" customHeight="1" x14ac:dyDescent="0.2">
      <c r="B791" s="278" t="s">
        <v>6557</v>
      </c>
      <c r="C791" s="59" t="s">
        <v>2264</v>
      </c>
      <c r="D791" s="55" t="s">
        <v>6912</v>
      </c>
      <c r="E791" s="72" t="s">
        <v>4312</v>
      </c>
      <c r="F791" s="111" t="s">
        <v>4699</v>
      </c>
      <c r="G791" s="62" t="s">
        <v>5439</v>
      </c>
      <c r="H791" s="115" t="s">
        <v>698</v>
      </c>
      <c r="I791" s="260" t="s">
        <v>6956</v>
      </c>
      <c r="J791" s="71">
        <v>0.6</v>
      </c>
      <c r="K791" s="60">
        <v>471810000</v>
      </c>
      <c r="L791" s="57" t="s">
        <v>3103</v>
      </c>
      <c r="M791" s="57" t="s">
        <v>1736</v>
      </c>
      <c r="N791" s="56" t="s">
        <v>3166</v>
      </c>
      <c r="O791" s="57" t="s">
        <v>1737</v>
      </c>
      <c r="P791" s="57" t="s">
        <v>1736</v>
      </c>
      <c r="Q791" s="57" t="s">
        <v>3167</v>
      </c>
      <c r="R791" s="205" t="s">
        <v>6397</v>
      </c>
      <c r="S791" s="75" t="s">
        <v>6396</v>
      </c>
      <c r="T791" s="24">
        <v>3438</v>
      </c>
      <c r="U791" s="15">
        <v>2589.4</v>
      </c>
      <c r="V791" s="58">
        <v>0</v>
      </c>
      <c r="W791" s="12">
        <f t="shared" si="39"/>
        <v>0</v>
      </c>
      <c r="X791" s="58"/>
      <c r="Y791" s="57">
        <v>2017</v>
      </c>
      <c r="Z791" s="16" t="s">
        <v>6807</v>
      </c>
      <c r="AA791" s="54"/>
      <c r="AC791" s="308"/>
      <c r="AD791" s="156"/>
    </row>
    <row r="792" spans="2:30" ht="43.5" customHeight="1" x14ac:dyDescent="0.2">
      <c r="B792" s="278" t="s">
        <v>6557</v>
      </c>
      <c r="C792" s="59" t="s">
        <v>6586</v>
      </c>
      <c r="D792" s="55" t="s">
        <v>6912</v>
      </c>
      <c r="E792" s="72" t="s">
        <v>4312</v>
      </c>
      <c r="F792" s="111" t="s">
        <v>4699</v>
      </c>
      <c r="G792" s="62" t="s">
        <v>5439</v>
      </c>
      <c r="H792" s="115" t="s">
        <v>698</v>
      </c>
      <c r="I792" s="260" t="s">
        <v>6956</v>
      </c>
      <c r="J792" s="71">
        <v>0.6</v>
      </c>
      <c r="K792" s="60">
        <v>471810000</v>
      </c>
      <c r="L792" s="57" t="s">
        <v>3103</v>
      </c>
      <c r="M792" s="57" t="s">
        <v>6316</v>
      </c>
      <c r="N792" s="56" t="s">
        <v>3166</v>
      </c>
      <c r="O792" s="57" t="s">
        <v>1737</v>
      </c>
      <c r="P792" s="57" t="s">
        <v>6317</v>
      </c>
      <c r="Q792" s="57" t="s">
        <v>3167</v>
      </c>
      <c r="R792" s="205" t="s">
        <v>6397</v>
      </c>
      <c r="S792" s="75" t="s">
        <v>6396</v>
      </c>
      <c r="T792" s="24">
        <v>2292</v>
      </c>
      <c r="U792" s="15">
        <v>2589.4</v>
      </c>
      <c r="V792" s="58">
        <f>T792*U792</f>
        <v>5934904.7999999998</v>
      </c>
      <c r="W792" s="12">
        <f t="shared" si="39"/>
        <v>6647093.3760000002</v>
      </c>
      <c r="X792" s="58"/>
      <c r="Y792" s="57">
        <v>2017</v>
      </c>
      <c r="Z792" s="55" t="s">
        <v>6943</v>
      </c>
      <c r="AA792" s="54"/>
      <c r="AC792" s="308"/>
      <c r="AD792" s="156"/>
    </row>
    <row r="793" spans="2:30" ht="43.5" customHeight="1" x14ac:dyDescent="0.2">
      <c r="B793" s="278" t="s">
        <v>6557</v>
      </c>
      <c r="C793" s="59" t="s">
        <v>2265</v>
      </c>
      <c r="D793" s="55" t="s">
        <v>6912</v>
      </c>
      <c r="E793" s="72" t="s">
        <v>4313</v>
      </c>
      <c r="F793" s="111" t="s">
        <v>5440</v>
      </c>
      <c r="G793" s="62" t="s">
        <v>5441</v>
      </c>
      <c r="H793" s="115" t="s">
        <v>699</v>
      </c>
      <c r="I793" s="260" t="s">
        <v>6956</v>
      </c>
      <c r="J793" s="71">
        <v>0.6</v>
      </c>
      <c r="K793" s="60">
        <v>471810000</v>
      </c>
      <c r="L793" s="57" t="s">
        <v>3103</v>
      </c>
      <c r="M793" s="57" t="s">
        <v>1736</v>
      </c>
      <c r="N793" s="56" t="s">
        <v>3166</v>
      </c>
      <c r="O793" s="57" t="s">
        <v>1737</v>
      </c>
      <c r="P793" s="57" t="s">
        <v>1736</v>
      </c>
      <c r="Q793" s="57" t="s">
        <v>3167</v>
      </c>
      <c r="R793" s="205" t="s">
        <v>6397</v>
      </c>
      <c r="S793" s="75" t="s">
        <v>6396</v>
      </c>
      <c r="T793" s="24">
        <v>4852</v>
      </c>
      <c r="U793" s="15">
        <v>3397</v>
      </c>
      <c r="V793" s="58">
        <v>0</v>
      </c>
      <c r="W793" s="12">
        <f t="shared" si="39"/>
        <v>0</v>
      </c>
      <c r="X793" s="58"/>
      <c r="Y793" s="57">
        <v>2017</v>
      </c>
      <c r="Z793" s="16" t="s">
        <v>6807</v>
      </c>
      <c r="AA793" s="54"/>
      <c r="AC793" s="308"/>
      <c r="AD793" s="156"/>
    </row>
    <row r="794" spans="2:30" ht="43.5" customHeight="1" x14ac:dyDescent="0.2">
      <c r="B794" s="278" t="s">
        <v>6557</v>
      </c>
      <c r="C794" s="59" t="s">
        <v>6587</v>
      </c>
      <c r="D794" s="55" t="s">
        <v>6912</v>
      </c>
      <c r="E794" s="72" t="s">
        <v>4313</v>
      </c>
      <c r="F794" s="111" t="s">
        <v>5440</v>
      </c>
      <c r="G794" s="62" t="s">
        <v>5441</v>
      </c>
      <c r="H794" s="115" t="s">
        <v>699</v>
      </c>
      <c r="I794" s="260" t="s">
        <v>6956</v>
      </c>
      <c r="J794" s="71">
        <v>0.6</v>
      </c>
      <c r="K794" s="60">
        <v>471810000</v>
      </c>
      <c r="L794" s="57" t="s">
        <v>3103</v>
      </c>
      <c r="M794" s="57" t="s">
        <v>6316</v>
      </c>
      <c r="N794" s="56" t="s">
        <v>3166</v>
      </c>
      <c r="O794" s="57" t="s">
        <v>1737</v>
      </c>
      <c r="P794" s="57" t="s">
        <v>6317</v>
      </c>
      <c r="Q794" s="57" t="s">
        <v>3167</v>
      </c>
      <c r="R794" s="205" t="s">
        <v>6397</v>
      </c>
      <c r="S794" s="75" t="s">
        <v>6396</v>
      </c>
      <c r="T794" s="24">
        <v>3234.6668</v>
      </c>
      <c r="U794" s="15">
        <v>3397</v>
      </c>
      <c r="V794" s="58">
        <f>T794*U794</f>
        <v>10988163.1196</v>
      </c>
      <c r="W794" s="12">
        <f t="shared" si="39"/>
        <v>12306742.693952002</v>
      </c>
      <c r="X794" s="58"/>
      <c r="Y794" s="57">
        <v>2017</v>
      </c>
      <c r="Z794" s="55" t="s">
        <v>6943</v>
      </c>
      <c r="AA794" s="54"/>
      <c r="AC794" s="308"/>
      <c r="AD794" s="156"/>
    </row>
    <row r="795" spans="2:30" ht="43.5" customHeight="1" x14ac:dyDescent="0.2">
      <c r="B795" s="278" t="s">
        <v>6557</v>
      </c>
      <c r="C795" s="59" t="s">
        <v>2266</v>
      </c>
      <c r="D795" s="55" t="s">
        <v>6912</v>
      </c>
      <c r="E795" s="72" t="s">
        <v>4314</v>
      </c>
      <c r="F795" s="111" t="s">
        <v>3863</v>
      </c>
      <c r="G795" s="62" t="s">
        <v>5442</v>
      </c>
      <c r="H795" s="115" t="s">
        <v>700</v>
      </c>
      <c r="I795" s="55" t="s">
        <v>6957</v>
      </c>
      <c r="J795" s="71">
        <v>0.6</v>
      </c>
      <c r="K795" s="60">
        <v>471810000</v>
      </c>
      <c r="L795" s="57" t="s">
        <v>3103</v>
      </c>
      <c r="M795" s="57" t="s">
        <v>1736</v>
      </c>
      <c r="N795" s="56" t="s">
        <v>3166</v>
      </c>
      <c r="O795" s="57" t="s">
        <v>1737</v>
      </c>
      <c r="P795" s="57" t="s">
        <v>6316</v>
      </c>
      <c r="Q795" s="57" t="s">
        <v>3167</v>
      </c>
      <c r="R795" s="25">
        <v>839</v>
      </c>
      <c r="S795" s="21" t="s">
        <v>6398</v>
      </c>
      <c r="T795" s="24">
        <v>3</v>
      </c>
      <c r="U795" s="15">
        <v>5000</v>
      </c>
      <c r="V795" s="58">
        <f>T795*U795</f>
        <v>15000</v>
      </c>
      <c r="W795" s="12">
        <f t="shared" si="39"/>
        <v>16800</v>
      </c>
      <c r="X795" s="58"/>
      <c r="Y795" s="57">
        <v>2017</v>
      </c>
      <c r="Z795" s="55"/>
      <c r="AA795" s="54"/>
      <c r="AC795" s="308"/>
      <c r="AD795" s="156"/>
    </row>
    <row r="796" spans="2:30" ht="43.5" customHeight="1" x14ac:dyDescent="0.2">
      <c r="B796" s="278" t="s">
        <v>6557</v>
      </c>
      <c r="C796" s="59" t="s">
        <v>2267</v>
      </c>
      <c r="D796" s="55" t="s">
        <v>6912</v>
      </c>
      <c r="E796" s="72" t="s">
        <v>4315</v>
      </c>
      <c r="F796" s="111" t="s">
        <v>5443</v>
      </c>
      <c r="G796" s="62" t="s">
        <v>5444</v>
      </c>
      <c r="H796" s="115" t="s">
        <v>701</v>
      </c>
      <c r="I796" s="55" t="s">
        <v>6957</v>
      </c>
      <c r="J796" s="71">
        <v>0.6</v>
      </c>
      <c r="K796" s="60">
        <v>471810000</v>
      </c>
      <c r="L796" s="57" t="s">
        <v>3103</v>
      </c>
      <c r="M796" s="57" t="s">
        <v>1736</v>
      </c>
      <c r="N796" s="56" t="s">
        <v>3166</v>
      </c>
      <c r="O796" s="57" t="s">
        <v>1737</v>
      </c>
      <c r="P796" s="57" t="s">
        <v>6316</v>
      </c>
      <c r="Q796" s="57" t="s">
        <v>3167</v>
      </c>
      <c r="R796" s="25">
        <v>796</v>
      </c>
      <c r="S796" s="21" t="s">
        <v>6393</v>
      </c>
      <c r="T796" s="24">
        <v>7</v>
      </c>
      <c r="U796" s="15">
        <v>13995.06</v>
      </c>
      <c r="V796" s="58">
        <v>0</v>
      </c>
      <c r="W796" s="12">
        <f t="shared" si="39"/>
        <v>0</v>
      </c>
      <c r="X796" s="58"/>
      <c r="Y796" s="57">
        <v>2017</v>
      </c>
      <c r="Z796" s="16" t="s">
        <v>6807</v>
      </c>
      <c r="AA796" s="54"/>
      <c r="AC796" s="308"/>
      <c r="AD796" s="156"/>
    </row>
    <row r="797" spans="2:30" ht="43.5" customHeight="1" x14ac:dyDescent="0.2">
      <c r="B797" s="278" t="s">
        <v>6557</v>
      </c>
      <c r="C797" s="59" t="s">
        <v>6791</v>
      </c>
      <c r="D797" s="55" t="s">
        <v>6912</v>
      </c>
      <c r="E797" s="72" t="s">
        <v>4315</v>
      </c>
      <c r="F797" s="111" t="s">
        <v>5443</v>
      </c>
      <c r="G797" s="62" t="s">
        <v>5444</v>
      </c>
      <c r="H797" s="115" t="s">
        <v>701</v>
      </c>
      <c r="I797" s="55" t="s">
        <v>6957</v>
      </c>
      <c r="J797" s="71">
        <v>0.6</v>
      </c>
      <c r="K797" s="60">
        <v>471810000</v>
      </c>
      <c r="L797" s="57" t="s">
        <v>3103</v>
      </c>
      <c r="M797" s="57" t="s">
        <v>1736</v>
      </c>
      <c r="N797" s="56" t="s">
        <v>3166</v>
      </c>
      <c r="O797" s="57" t="s">
        <v>1737</v>
      </c>
      <c r="P797" s="57" t="s">
        <v>6316</v>
      </c>
      <c r="Q797" s="57" t="s">
        <v>3167</v>
      </c>
      <c r="R797" s="25">
        <v>796</v>
      </c>
      <c r="S797" s="21" t="s">
        <v>6393</v>
      </c>
      <c r="T797" s="24">
        <v>6</v>
      </c>
      <c r="U797" s="15">
        <v>13995.06</v>
      </c>
      <c r="V797" s="58">
        <f t="shared" ref="V797:V810" si="40">T797*U797</f>
        <v>83970.36</v>
      </c>
      <c r="W797" s="12">
        <f t="shared" si="39"/>
        <v>94046.803200000009</v>
      </c>
      <c r="X797" s="58"/>
      <c r="Y797" s="57">
        <v>2017</v>
      </c>
      <c r="Z797" s="55" t="s">
        <v>6943</v>
      </c>
      <c r="AA797" s="54"/>
      <c r="AC797" s="308"/>
      <c r="AD797" s="156"/>
    </row>
    <row r="798" spans="2:30" ht="43.5" customHeight="1" x14ac:dyDescent="0.2">
      <c r="B798" s="278" t="s">
        <v>6557</v>
      </c>
      <c r="C798" s="59" t="s">
        <v>2268</v>
      </c>
      <c r="D798" s="55" t="s">
        <v>6912</v>
      </c>
      <c r="E798" s="72" t="s">
        <v>4316</v>
      </c>
      <c r="F798" s="111" t="s">
        <v>5445</v>
      </c>
      <c r="G798" s="62" t="s">
        <v>5446</v>
      </c>
      <c r="H798" s="115" t="s">
        <v>702</v>
      </c>
      <c r="I798" s="55" t="s">
        <v>6957</v>
      </c>
      <c r="J798" s="71">
        <v>0.6</v>
      </c>
      <c r="K798" s="60">
        <v>471810000</v>
      </c>
      <c r="L798" s="57" t="s">
        <v>3103</v>
      </c>
      <c r="M798" s="57" t="s">
        <v>1736</v>
      </c>
      <c r="N798" s="56" t="s">
        <v>3166</v>
      </c>
      <c r="O798" s="57" t="s">
        <v>1737</v>
      </c>
      <c r="P798" s="57" t="s">
        <v>6316</v>
      </c>
      <c r="Q798" s="57" t="s">
        <v>3167</v>
      </c>
      <c r="R798" s="25">
        <v>113</v>
      </c>
      <c r="S798" s="21" t="s">
        <v>6395</v>
      </c>
      <c r="T798" s="24">
        <v>2</v>
      </c>
      <c r="U798" s="15">
        <v>12555</v>
      </c>
      <c r="V798" s="58">
        <f t="shared" si="40"/>
        <v>25110</v>
      </c>
      <c r="W798" s="12">
        <f t="shared" si="39"/>
        <v>28123.200000000004</v>
      </c>
      <c r="X798" s="58"/>
      <c r="Y798" s="57">
        <v>2017</v>
      </c>
      <c r="Z798" s="55"/>
      <c r="AA798" s="54"/>
      <c r="AC798" s="308"/>
      <c r="AD798" s="156"/>
    </row>
    <row r="799" spans="2:30" ht="43.5" customHeight="1" x14ac:dyDescent="0.2">
      <c r="B799" s="278" t="s">
        <v>6557</v>
      </c>
      <c r="C799" s="59" t="s">
        <v>2269</v>
      </c>
      <c r="D799" s="55" t="s">
        <v>6912</v>
      </c>
      <c r="E799" s="74" t="s">
        <v>4316</v>
      </c>
      <c r="F799" s="111" t="s">
        <v>5445</v>
      </c>
      <c r="G799" s="62" t="s">
        <v>5446</v>
      </c>
      <c r="H799" s="116" t="s">
        <v>703</v>
      </c>
      <c r="I799" s="55" t="s">
        <v>6957</v>
      </c>
      <c r="J799" s="71">
        <v>0.6</v>
      </c>
      <c r="K799" s="60">
        <v>471810000</v>
      </c>
      <c r="L799" s="57" t="s">
        <v>3103</v>
      </c>
      <c r="M799" s="57" t="s">
        <v>1736</v>
      </c>
      <c r="N799" s="56" t="s">
        <v>3166</v>
      </c>
      <c r="O799" s="57" t="s">
        <v>1737</v>
      </c>
      <c r="P799" s="57" t="s">
        <v>6316</v>
      </c>
      <c r="Q799" s="57" t="s">
        <v>3167</v>
      </c>
      <c r="R799" s="25">
        <v>113</v>
      </c>
      <c r="S799" s="21" t="s">
        <v>6395</v>
      </c>
      <c r="T799" s="24">
        <v>29.8</v>
      </c>
      <c r="U799" s="15">
        <v>12555</v>
      </c>
      <c r="V799" s="58">
        <f t="shared" si="40"/>
        <v>374139</v>
      </c>
      <c r="W799" s="12">
        <f t="shared" si="39"/>
        <v>419035.68000000005</v>
      </c>
      <c r="X799" s="58"/>
      <c r="Y799" s="57">
        <v>2017</v>
      </c>
      <c r="Z799" s="55"/>
      <c r="AA799" s="54"/>
      <c r="AC799" s="308"/>
      <c r="AD799" s="156"/>
    </row>
    <row r="800" spans="2:30" ht="43.5" customHeight="1" x14ac:dyDescent="0.2">
      <c r="B800" s="278" t="s">
        <v>6557</v>
      </c>
      <c r="C800" s="59" t="s">
        <v>2270</v>
      </c>
      <c r="D800" s="55" t="s">
        <v>6912</v>
      </c>
      <c r="E800" s="74" t="s">
        <v>4316</v>
      </c>
      <c r="F800" s="111" t="s">
        <v>5445</v>
      </c>
      <c r="G800" s="62" t="s">
        <v>5446</v>
      </c>
      <c r="H800" s="116" t="s">
        <v>704</v>
      </c>
      <c r="I800" s="55" t="s">
        <v>6957</v>
      </c>
      <c r="J800" s="71">
        <v>0.6</v>
      </c>
      <c r="K800" s="60">
        <v>471810000</v>
      </c>
      <c r="L800" s="57" t="s">
        <v>3103</v>
      </c>
      <c r="M800" s="57" t="s">
        <v>1736</v>
      </c>
      <c r="N800" s="56" t="s">
        <v>3166</v>
      </c>
      <c r="O800" s="57" t="s">
        <v>1737</v>
      </c>
      <c r="P800" s="57" t="s">
        <v>6316</v>
      </c>
      <c r="Q800" s="57" t="s">
        <v>3167</v>
      </c>
      <c r="R800" s="25">
        <v>113</v>
      </c>
      <c r="S800" s="21" t="s">
        <v>6395</v>
      </c>
      <c r="T800" s="24">
        <v>4.0600000000000005</v>
      </c>
      <c r="U800" s="15">
        <v>12555</v>
      </c>
      <c r="V800" s="58">
        <f t="shared" si="40"/>
        <v>50973.3</v>
      </c>
      <c r="W800" s="12">
        <f t="shared" si="39"/>
        <v>57090.096000000012</v>
      </c>
      <c r="X800" s="58"/>
      <c r="Y800" s="57">
        <v>2017</v>
      </c>
      <c r="Z800" s="55"/>
      <c r="AA800" s="54"/>
      <c r="AC800" s="308"/>
      <c r="AD800" s="156"/>
    </row>
    <row r="801" spans="2:30" ht="43.5" customHeight="1" x14ac:dyDescent="0.2">
      <c r="B801" s="278" t="s">
        <v>6557</v>
      </c>
      <c r="C801" s="59" t="s">
        <v>2271</v>
      </c>
      <c r="D801" s="55" t="s">
        <v>6912</v>
      </c>
      <c r="E801" s="72" t="s">
        <v>4316</v>
      </c>
      <c r="F801" s="111" t="s">
        <v>5445</v>
      </c>
      <c r="G801" s="62" t="s">
        <v>5446</v>
      </c>
      <c r="H801" s="118" t="s">
        <v>705</v>
      </c>
      <c r="I801" s="55" t="s">
        <v>6957</v>
      </c>
      <c r="J801" s="71">
        <v>0.6</v>
      </c>
      <c r="K801" s="60">
        <v>471810000</v>
      </c>
      <c r="L801" s="57" t="s">
        <v>3103</v>
      </c>
      <c r="M801" s="57" t="s">
        <v>1736</v>
      </c>
      <c r="N801" s="56" t="s">
        <v>3166</v>
      </c>
      <c r="O801" s="57" t="s">
        <v>1737</v>
      </c>
      <c r="P801" s="57" t="s">
        <v>6316</v>
      </c>
      <c r="Q801" s="57" t="s">
        <v>3167</v>
      </c>
      <c r="R801" s="25">
        <v>113</v>
      </c>
      <c r="S801" s="21" t="s">
        <v>6395</v>
      </c>
      <c r="T801" s="24">
        <v>43.21</v>
      </c>
      <c r="U801" s="15">
        <v>12000</v>
      </c>
      <c r="V801" s="58">
        <v>0</v>
      </c>
      <c r="W801" s="12">
        <f t="shared" si="39"/>
        <v>0</v>
      </c>
      <c r="X801" s="58"/>
      <c r="Y801" s="57">
        <v>2017</v>
      </c>
      <c r="Z801" s="16" t="s">
        <v>6807</v>
      </c>
      <c r="AA801" s="54"/>
      <c r="AC801" s="308"/>
      <c r="AD801" s="156"/>
    </row>
    <row r="802" spans="2:30" ht="43.5" customHeight="1" x14ac:dyDescent="0.2">
      <c r="B802" s="278" t="s">
        <v>6557</v>
      </c>
      <c r="C802" s="59" t="s">
        <v>6792</v>
      </c>
      <c r="D802" s="55" t="s">
        <v>6912</v>
      </c>
      <c r="E802" s="72" t="s">
        <v>4316</v>
      </c>
      <c r="F802" s="111" t="s">
        <v>5445</v>
      </c>
      <c r="G802" s="62" t="s">
        <v>5446</v>
      </c>
      <c r="H802" s="118" t="s">
        <v>705</v>
      </c>
      <c r="I802" s="55" t="s">
        <v>6957</v>
      </c>
      <c r="J802" s="71">
        <v>0.6</v>
      </c>
      <c r="K802" s="60">
        <v>471810000</v>
      </c>
      <c r="L802" s="57" t="s">
        <v>3103</v>
      </c>
      <c r="M802" s="57" t="s">
        <v>1736</v>
      </c>
      <c r="N802" s="56" t="s">
        <v>3166</v>
      </c>
      <c r="O802" s="57" t="s">
        <v>1737</v>
      </c>
      <c r="P802" s="57" t="s">
        <v>6316</v>
      </c>
      <c r="Q802" s="57" t="s">
        <v>3167</v>
      </c>
      <c r="R802" s="25">
        <v>113</v>
      </c>
      <c r="S802" s="21" t="s">
        <v>6395</v>
      </c>
      <c r="T802" s="24">
        <v>33.1</v>
      </c>
      <c r="U802" s="15">
        <v>12000</v>
      </c>
      <c r="V802" s="58">
        <f t="shared" si="40"/>
        <v>397200</v>
      </c>
      <c r="W802" s="12">
        <f t="shared" si="39"/>
        <v>444864.00000000006</v>
      </c>
      <c r="X802" s="58"/>
      <c r="Y802" s="57">
        <v>2017</v>
      </c>
      <c r="Z802" s="55" t="s">
        <v>6943</v>
      </c>
      <c r="AA802" s="54"/>
      <c r="AC802" s="308"/>
      <c r="AD802" s="156"/>
    </row>
    <row r="803" spans="2:30" ht="43.5" customHeight="1" x14ac:dyDescent="0.2">
      <c r="B803" s="278" t="s">
        <v>6557</v>
      </c>
      <c r="C803" s="59" t="s">
        <v>2272</v>
      </c>
      <c r="D803" s="55" t="s">
        <v>6912</v>
      </c>
      <c r="E803" s="74" t="s">
        <v>4317</v>
      </c>
      <c r="F803" s="111" t="s">
        <v>5427</v>
      </c>
      <c r="G803" s="62" t="s">
        <v>5447</v>
      </c>
      <c r="H803" s="116" t="s">
        <v>706</v>
      </c>
      <c r="I803" s="55" t="s">
        <v>6957</v>
      </c>
      <c r="J803" s="71">
        <v>0.6</v>
      </c>
      <c r="K803" s="60">
        <v>471810000</v>
      </c>
      <c r="L803" s="57" t="s">
        <v>3103</v>
      </c>
      <c r="M803" s="57" t="s">
        <v>1736</v>
      </c>
      <c r="N803" s="56" t="s">
        <v>3166</v>
      </c>
      <c r="O803" s="57" t="s">
        <v>1737</v>
      </c>
      <c r="P803" s="57" t="s">
        <v>6316</v>
      </c>
      <c r="Q803" s="57" t="s">
        <v>3167</v>
      </c>
      <c r="R803" s="205" t="s">
        <v>6397</v>
      </c>
      <c r="S803" s="75" t="s">
        <v>6396</v>
      </c>
      <c r="T803" s="24">
        <v>330</v>
      </c>
      <c r="U803" s="15">
        <v>12000</v>
      </c>
      <c r="V803" s="58">
        <f t="shared" si="40"/>
        <v>3960000</v>
      </c>
      <c r="W803" s="12">
        <f t="shared" si="39"/>
        <v>4435200</v>
      </c>
      <c r="X803" s="58"/>
      <c r="Y803" s="57">
        <v>2017</v>
      </c>
      <c r="Z803" s="55"/>
      <c r="AA803" s="54"/>
      <c r="AC803" s="308"/>
      <c r="AD803" s="156"/>
    </row>
    <row r="804" spans="2:30" ht="43.5" customHeight="1" x14ac:dyDescent="0.2">
      <c r="B804" s="278" t="s">
        <v>6557</v>
      </c>
      <c r="C804" s="59" t="s">
        <v>2273</v>
      </c>
      <c r="D804" s="55" t="s">
        <v>6912</v>
      </c>
      <c r="E804" s="78" t="s">
        <v>4318</v>
      </c>
      <c r="F804" s="111" t="s">
        <v>5448</v>
      </c>
      <c r="G804" s="62" t="s">
        <v>5449</v>
      </c>
      <c r="H804" s="117" t="s">
        <v>707</v>
      </c>
      <c r="I804" s="55" t="s">
        <v>6957</v>
      </c>
      <c r="J804" s="71">
        <v>0.6</v>
      </c>
      <c r="K804" s="60">
        <v>471810000</v>
      </c>
      <c r="L804" s="57" t="s">
        <v>3103</v>
      </c>
      <c r="M804" s="57" t="s">
        <v>1736</v>
      </c>
      <c r="N804" s="56" t="s">
        <v>3166</v>
      </c>
      <c r="O804" s="57" t="s">
        <v>1737</v>
      </c>
      <c r="P804" s="57" t="s">
        <v>6316</v>
      </c>
      <c r="Q804" s="57" t="s">
        <v>3167</v>
      </c>
      <c r="R804" s="25">
        <v>168</v>
      </c>
      <c r="S804" s="21" t="s">
        <v>5249</v>
      </c>
      <c r="T804" s="24">
        <v>92.103999999999999</v>
      </c>
      <c r="U804" s="15">
        <v>15625</v>
      </c>
      <c r="V804" s="58">
        <f t="shared" si="40"/>
        <v>1439125</v>
      </c>
      <c r="W804" s="12">
        <f t="shared" si="39"/>
        <v>1611820.0000000002</v>
      </c>
      <c r="X804" s="58"/>
      <c r="Y804" s="57">
        <v>2017</v>
      </c>
      <c r="Z804" s="55"/>
      <c r="AA804" s="54"/>
      <c r="AC804" s="308"/>
      <c r="AD804" s="156"/>
    </row>
    <row r="805" spans="2:30" ht="43.5" customHeight="1" x14ac:dyDescent="0.2">
      <c r="B805" s="278" t="s">
        <v>6557</v>
      </c>
      <c r="C805" s="59" t="s">
        <v>2274</v>
      </c>
      <c r="D805" s="55" t="s">
        <v>6912</v>
      </c>
      <c r="E805" s="72" t="s">
        <v>4316</v>
      </c>
      <c r="F805" s="111" t="s">
        <v>5445</v>
      </c>
      <c r="G805" s="62" t="s">
        <v>5446</v>
      </c>
      <c r="H805" s="115" t="s">
        <v>708</v>
      </c>
      <c r="I805" s="55" t="s">
        <v>6957</v>
      </c>
      <c r="J805" s="71">
        <v>0.6</v>
      </c>
      <c r="K805" s="60">
        <v>471810000</v>
      </c>
      <c r="L805" s="57" t="s">
        <v>3103</v>
      </c>
      <c r="M805" s="57" t="s">
        <v>1736</v>
      </c>
      <c r="N805" s="56" t="s">
        <v>3166</v>
      </c>
      <c r="O805" s="57" t="s">
        <v>1737</v>
      </c>
      <c r="P805" s="57" t="s">
        <v>6316</v>
      </c>
      <c r="Q805" s="57" t="s">
        <v>3167</v>
      </c>
      <c r="R805" s="25">
        <v>113</v>
      </c>
      <c r="S805" s="21" t="s">
        <v>6395</v>
      </c>
      <c r="T805" s="24">
        <v>40</v>
      </c>
      <c r="U805" s="15">
        <v>12000</v>
      </c>
      <c r="V805" s="58">
        <f t="shared" si="40"/>
        <v>480000</v>
      </c>
      <c r="W805" s="12">
        <f t="shared" si="39"/>
        <v>537600</v>
      </c>
      <c r="X805" s="58"/>
      <c r="Y805" s="57">
        <v>2017</v>
      </c>
      <c r="Z805" s="55"/>
      <c r="AA805" s="54"/>
      <c r="AC805" s="308"/>
      <c r="AD805" s="156"/>
    </row>
    <row r="806" spans="2:30" ht="43.5" customHeight="1" x14ac:dyDescent="0.2">
      <c r="B806" s="278" t="s">
        <v>6557</v>
      </c>
      <c r="C806" s="59" t="s">
        <v>2275</v>
      </c>
      <c r="D806" s="55" t="s">
        <v>6912</v>
      </c>
      <c r="E806" s="81" t="s">
        <v>5604</v>
      </c>
      <c r="F806" s="213" t="s">
        <v>5605</v>
      </c>
      <c r="G806" s="81" t="s">
        <v>5606</v>
      </c>
      <c r="H806" s="118" t="s">
        <v>709</v>
      </c>
      <c r="I806" s="260" t="s">
        <v>6956</v>
      </c>
      <c r="J806" s="71">
        <v>0.6</v>
      </c>
      <c r="K806" s="60">
        <v>471810000</v>
      </c>
      <c r="L806" s="57" t="s">
        <v>3103</v>
      </c>
      <c r="M806" s="57" t="s">
        <v>1736</v>
      </c>
      <c r="N806" s="56" t="s">
        <v>3166</v>
      </c>
      <c r="O806" s="57" t="s">
        <v>1737</v>
      </c>
      <c r="P806" s="57" t="s">
        <v>6316</v>
      </c>
      <c r="Q806" s="57" t="s">
        <v>3167</v>
      </c>
      <c r="R806" s="25">
        <v>839</v>
      </c>
      <c r="S806" s="21" t="s">
        <v>6398</v>
      </c>
      <c r="T806" s="24">
        <v>1</v>
      </c>
      <c r="U806" s="15">
        <v>5367273.2229398713</v>
      </c>
      <c r="V806" s="58">
        <f t="shared" si="40"/>
        <v>5367273.2229398713</v>
      </c>
      <c r="W806" s="12">
        <f t="shared" si="39"/>
        <v>6011346.0096926568</v>
      </c>
      <c r="X806" s="58"/>
      <c r="Y806" s="57">
        <v>2017</v>
      </c>
      <c r="Z806" s="55"/>
      <c r="AA806" s="54"/>
      <c r="AC806" s="308"/>
      <c r="AD806" s="156"/>
    </row>
    <row r="807" spans="2:30" ht="43.5" customHeight="1" x14ac:dyDescent="0.2">
      <c r="B807" s="278" t="s">
        <v>6557</v>
      </c>
      <c r="C807" s="59" t="s">
        <v>2276</v>
      </c>
      <c r="D807" s="55" t="s">
        <v>6912</v>
      </c>
      <c r="E807" s="72" t="s">
        <v>5604</v>
      </c>
      <c r="F807" s="85" t="s">
        <v>5605</v>
      </c>
      <c r="G807" s="72" t="s">
        <v>5606</v>
      </c>
      <c r="H807" s="53" t="s">
        <v>710</v>
      </c>
      <c r="I807" s="260" t="s">
        <v>6956</v>
      </c>
      <c r="J807" s="71">
        <v>0.6</v>
      </c>
      <c r="K807" s="60">
        <v>471810000</v>
      </c>
      <c r="L807" s="57" t="s">
        <v>3103</v>
      </c>
      <c r="M807" s="57" t="s">
        <v>1736</v>
      </c>
      <c r="N807" s="56" t="s">
        <v>3166</v>
      </c>
      <c r="O807" s="57" t="s">
        <v>1737</v>
      </c>
      <c r="P807" s="57" t="s">
        <v>6317</v>
      </c>
      <c r="Q807" s="57" t="s">
        <v>3167</v>
      </c>
      <c r="R807" s="22">
        <v>839</v>
      </c>
      <c r="S807" s="69" t="s">
        <v>6398</v>
      </c>
      <c r="T807" s="24">
        <v>1</v>
      </c>
      <c r="U807" s="15">
        <v>101243130.09999999</v>
      </c>
      <c r="V807" s="58">
        <f t="shared" si="40"/>
        <v>101243130.09999999</v>
      </c>
      <c r="W807" s="12">
        <f t="shared" si="39"/>
        <v>113392305.712</v>
      </c>
      <c r="X807" s="58"/>
      <c r="Y807" s="57">
        <v>2017</v>
      </c>
      <c r="Z807" s="55"/>
      <c r="AA807" s="54"/>
      <c r="AC807" s="308"/>
      <c r="AD807" s="156"/>
    </row>
    <row r="808" spans="2:30" ht="43.5" customHeight="1" x14ac:dyDescent="0.2">
      <c r="B808" s="278" t="s">
        <v>6557</v>
      </c>
      <c r="C808" s="59" t="s">
        <v>2277</v>
      </c>
      <c r="D808" s="55" t="s">
        <v>6912</v>
      </c>
      <c r="E808" s="78" t="s">
        <v>4319</v>
      </c>
      <c r="F808" s="111" t="s">
        <v>5450</v>
      </c>
      <c r="G808" s="62" t="s">
        <v>5451</v>
      </c>
      <c r="H808" s="27" t="s">
        <v>711</v>
      </c>
      <c r="I808" s="55" t="s">
        <v>6957</v>
      </c>
      <c r="J808" s="71">
        <v>0.6</v>
      </c>
      <c r="K808" s="60">
        <v>471810000</v>
      </c>
      <c r="L808" s="57" t="s">
        <v>3103</v>
      </c>
      <c r="M808" s="57" t="s">
        <v>1736</v>
      </c>
      <c r="N808" s="56" t="s">
        <v>3166</v>
      </c>
      <c r="O808" s="57" t="s">
        <v>1737</v>
      </c>
      <c r="P808" s="57" t="s">
        <v>6316</v>
      </c>
      <c r="Q808" s="57" t="s">
        <v>3167</v>
      </c>
      <c r="R808" s="25">
        <v>168</v>
      </c>
      <c r="S808" s="21" t="s">
        <v>5249</v>
      </c>
      <c r="T808" s="24">
        <v>1.744</v>
      </c>
      <c r="U808" s="15">
        <v>20255</v>
      </c>
      <c r="V808" s="58">
        <f t="shared" si="40"/>
        <v>35324.720000000001</v>
      </c>
      <c r="W808" s="12">
        <f t="shared" si="39"/>
        <v>39563.686400000006</v>
      </c>
      <c r="X808" s="58"/>
      <c r="Y808" s="57">
        <v>2017</v>
      </c>
      <c r="Z808" s="55"/>
      <c r="AA808" s="54"/>
      <c r="AC808" s="308"/>
      <c r="AD808" s="156"/>
    </row>
    <row r="809" spans="2:30" ht="43.5" customHeight="1" x14ac:dyDescent="0.2">
      <c r="B809" s="278" t="s">
        <v>6557</v>
      </c>
      <c r="C809" s="59" t="s">
        <v>2278</v>
      </c>
      <c r="D809" s="55" t="s">
        <v>6912</v>
      </c>
      <c r="E809" s="74" t="s">
        <v>4320</v>
      </c>
      <c r="F809" s="111" t="s">
        <v>4326</v>
      </c>
      <c r="G809" s="62" t="s">
        <v>5452</v>
      </c>
      <c r="H809" s="116" t="s">
        <v>712</v>
      </c>
      <c r="I809" s="55" t="s">
        <v>6957</v>
      </c>
      <c r="J809" s="71">
        <v>0.6</v>
      </c>
      <c r="K809" s="60">
        <v>471810000</v>
      </c>
      <c r="L809" s="57" t="s">
        <v>3103</v>
      </c>
      <c r="M809" s="57" t="s">
        <v>1736</v>
      </c>
      <c r="N809" s="56" t="s">
        <v>3166</v>
      </c>
      <c r="O809" s="57" t="s">
        <v>1737</v>
      </c>
      <c r="P809" s="57" t="s">
        <v>6316</v>
      </c>
      <c r="Q809" s="57" t="s">
        <v>3167</v>
      </c>
      <c r="R809" s="25">
        <v>796</v>
      </c>
      <c r="S809" s="21" t="s">
        <v>6393</v>
      </c>
      <c r="T809" s="24">
        <v>75</v>
      </c>
      <c r="U809" s="15">
        <v>1000</v>
      </c>
      <c r="V809" s="58">
        <f t="shared" si="40"/>
        <v>75000</v>
      </c>
      <c r="W809" s="12">
        <f t="shared" si="39"/>
        <v>84000.000000000015</v>
      </c>
      <c r="X809" s="58"/>
      <c r="Y809" s="57">
        <v>2017</v>
      </c>
      <c r="Z809" s="55"/>
      <c r="AA809" s="54"/>
      <c r="AC809" s="308"/>
      <c r="AD809" s="156"/>
    </row>
    <row r="810" spans="2:30" ht="43.5" customHeight="1" x14ac:dyDescent="0.2">
      <c r="B810" s="278" t="s">
        <v>6557</v>
      </c>
      <c r="C810" s="59" t="s">
        <v>2279</v>
      </c>
      <c r="D810" s="55" t="s">
        <v>6912</v>
      </c>
      <c r="E810" s="78" t="s">
        <v>4321</v>
      </c>
      <c r="F810" s="111" t="s">
        <v>4326</v>
      </c>
      <c r="G810" s="62" t="s">
        <v>5453</v>
      </c>
      <c r="H810" s="27" t="s">
        <v>713</v>
      </c>
      <c r="I810" s="55" t="s">
        <v>6957</v>
      </c>
      <c r="J810" s="71">
        <v>0.6</v>
      </c>
      <c r="K810" s="60">
        <v>471810000</v>
      </c>
      <c r="L810" s="57" t="s">
        <v>3103</v>
      </c>
      <c r="M810" s="57" t="s">
        <v>1736</v>
      </c>
      <c r="N810" s="56" t="s">
        <v>3166</v>
      </c>
      <c r="O810" s="57" t="s">
        <v>1737</v>
      </c>
      <c r="P810" s="57" t="s">
        <v>6316</v>
      </c>
      <c r="Q810" s="57" t="s">
        <v>3167</v>
      </c>
      <c r="R810" s="25">
        <v>796</v>
      </c>
      <c r="S810" s="21" t="s">
        <v>6393</v>
      </c>
      <c r="T810" s="24">
        <v>1</v>
      </c>
      <c r="U810" s="15">
        <v>2259</v>
      </c>
      <c r="V810" s="58">
        <f t="shared" si="40"/>
        <v>2259</v>
      </c>
      <c r="W810" s="12">
        <f t="shared" si="39"/>
        <v>2530.0800000000004</v>
      </c>
      <c r="X810" s="58"/>
      <c r="Y810" s="57">
        <v>2017</v>
      </c>
      <c r="Z810" s="55"/>
      <c r="AA810" s="54"/>
      <c r="AC810" s="308"/>
      <c r="AD810" s="156"/>
    </row>
    <row r="811" spans="2:30" ht="43.5" customHeight="1" x14ac:dyDescent="0.2">
      <c r="B811" s="278" t="s">
        <v>6557</v>
      </c>
      <c r="C811" s="59" t="s">
        <v>2280</v>
      </c>
      <c r="D811" s="55" t="s">
        <v>6912</v>
      </c>
      <c r="E811" s="81" t="s">
        <v>4322</v>
      </c>
      <c r="F811" s="111" t="s">
        <v>4326</v>
      </c>
      <c r="G811" s="62" t="s">
        <v>5454</v>
      </c>
      <c r="H811" s="118" t="s">
        <v>714</v>
      </c>
      <c r="I811" s="55" t="s">
        <v>6957</v>
      </c>
      <c r="J811" s="71">
        <v>0.6</v>
      </c>
      <c r="K811" s="60">
        <v>471810000</v>
      </c>
      <c r="L811" s="57" t="s">
        <v>3103</v>
      </c>
      <c r="M811" s="57" t="s">
        <v>1736</v>
      </c>
      <c r="N811" s="56" t="s">
        <v>3166</v>
      </c>
      <c r="O811" s="57" t="s">
        <v>1737</v>
      </c>
      <c r="P811" s="57" t="s">
        <v>6316</v>
      </c>
      <c r="Q811" s="57" t="s">
        <v>3167</v>
      </c>
      <c r="R811" s="25">
        <v>796</v>
      </c>
      <c r="S811" s="21" t="s">
        <v>6393</v>
      </c>
      <c r="T811" s="24">
        <v>7</v>
      </c>
      <c r="U811" s="15">
        <v>183.93</v>
      </c>
      <c r="V811" s="58">
        <v>0</v>
      </c>
      <c r="W811" s="12">
        <f t="shared" si="39"/>
        <v>0</v>
      </c>
      <c r="X811" s="58"/>
      <c r="Y811" s="57">
        <v>2017</v>
      </c>
      <c r="Z811" s="16" t="s">
        <v>6807</v>
      </c>
      <c r="AA811" s="54"/>
      <c r="AC811" s="308"/>
      <c r="AD811" s="156"/>
    </row>
    <row r="812" spans="2:30" ht="43.5" customHeight="1" x14ac:dyDescent="0.2">
      <c r="B812" s="278" t="s">
        <v>6557</v>
      </c>
      <c r="C812" s="59" t="s">
        <v>2281</v>
      </c>
      <c r="D812" s="55" t="s">
        <v>6912</v>
      </c>
      <c r="E812" s="81" t="s">
        <v>4322</v>
      </c>
      <c r="F812" s="111" t="s">
        <v>4326</v>
      </c>
      <c r="G812" s="62" t="s">
        <v>5454</v>
      </c>
      <c r="H812" s="118" t="s">
        <v>715</v>
      </c>
      <c r="I812" s="55" t="s">
        <v>6957</v>
      </c>
      <c r="J812" s="71">
        <v>0.6</v>
      </c>
      <c r="K812" s="60">
        <v>471810000</v>
      </c>
      <c r="L812" s="57" t="s">
        <v>3103</v>
      </c>
      <c r="M812" s="57" t="s">
        <v>1736</v>
      </c>
      <c r="N812" s="56" t="s">
        <v>3166</v>
      </c>
      <c r="O812" s="57" t="s">
        <v>1737</v>
      </c>
      <c r="P812" s="57" t="s">
        <v>6316</v>
      </c>
      <c r="Q812" s="57" t="s">
        <v>3167</v>
      </c>
      <c r="R812" s="25">
        <v>796</v>
      </c>
      <c r="S812" s="21" t="s">
        <v>6393</v>
      </c>
      <c r="T812" s="24">
        <v>7</v>
      </c>
      <c r="U812" s="15">
        <v>109.1</v>
      </c>
      <c r="V812" s="58">
        <v>0</v>
      </c>
      <c r="W812" s="12">
        <f t="shared" ref="W812:W875" si="41">V812*1.12</f>
        <v>0</v>
      </c>
      <c r="X812" s="58"/>
      <c r="Y812" s="57">
        <v>2017</v>
      </c>
      <c r="Z812" s="16" t="s">
        <v>6807</v>
      </c>
      <c r="AA812" s="54"/>
      <c r="AC812" s="308"/>
      <c r="AD812" s="156"/>
    </row>
    <row r="813" spans="2:30" ht="43.5" customHeight="1" x14ac:dyDescent="0.2">
      <c r="B813" s="278" t="s">
        <v>6557</v>
      </c>
      <c r="C813" s="59" t="s">
        <v>2282</v>
      </c>
      <c r="D813" s="55" t="s">
        <v>6912</v>
      </c>
      <c r="E813" s="81" t="s">
        <v>4322</v>
      </c>
      <c r="F813" s="111" t="s">
        <v>4326</v>
      </c>
      <c r="G813" s="62" t="s">
        <v>5454</v>
      </c>
      <c r="H813" s="118" t="s">
        <v>716</v>
      </c>
      <c r="I813" s="55" t="s">
        <v>6957</v>
      </c>
      <c r="J813" s="71">
        <v>0.6</v>
      </c>
      <c r="K813" s="60">
        <v>471810000</v>
      </c>
      <c r="L813" s="57" t="s">
        <v>3103</v>
      </c>
      <c r="M813" s="57" t="s">
        <v>1736</v>
      </c>
      <c r="N813" s="56" t="s">
        <v>3166</v>
      </c>
      <c r="O813" s="57" t="s">
        <v>1737</v>
      </c>
      <c r="P813" s="57" t="s">
        <v>6316</v>
      </c>
      <c r="Q813" s="57" t="s">
        <v>3167</v>
      </c>
      <c r="R813" s="25">
        <v>796</v>
      </c>
      <c r="S813" s="21" t="s">
        <v>6393</v>
      </c>
      <c r="T813" s="24">
        <v>6</v>
      </c>
      <c r="U813" s="15">
        <v>326</v>
      </c>
      <c r="V813" s="58">
        <v>0</v>
      </c>
      <c r="W813" s="12">
        <f t="shared" si="41"/>
        <v>0</v>
      </c>
      <c r="X813" s="58"/>
      <c r="Y813" s="57">
        <v>2017</v>
      </c>
      <c r="Z813" s="16" t="s">
        <v>6807</v>
      </c>
      <c r="AA813" s="54"/>
      <c r="AC813" s="308"/>
      <c r="AD813" s="156"/>
    </row>
    <row r="814" spans="2:30" ht="43.5" customHeight="1" x14ac:dyDescent="0.2">
      <c r="B814" s="278" t="s">
        <v>6557</v>
      </c>
      <c r="C814" s="59" t="s">
        <v>2283</v>
      </c>
      <c r="D814" s="55" t="s">
        <v>6912</v>
      </c>
      <c r="E814" s="81" t="s">
        <v>4322</v>
      </c>
      <c r="F814" s="111" t="s">
        <v>4326</v>
      </c>
      <c r="G814" s="62" t="s">
        <v>5454</v>
      </c>
      <c r="H814" s="118" t="s">
        <v>717</v>
      </c>
      <c r="I814" s="55" t="s">
        <v>6957</v>
      </c>
      <c r="J814" s="71">
        <v>0.6</v>
      </c>
      <c r="K814" s="60">
        <v>471810000</v>
      </c>
      <c r="L814" s="57" t="s">
        <v>3103</v>
      </c>
      <c r="M814" s="57" t="s">
        <v>1736</v>
      </c>
      <c r="N814" s="56" t="s">
        <v>3166</v>
      </c>
      <c r="O814" s="57" t="s">
        <v>1737</v>
      </c>
      <c r="P814" s="57" t="s">
        <v>6316</v>
      </c>
      <c r="Q814" s="57" t="s">
        <v>3167</v>
      </c>
      <c r="R814" s="25">
        <v>796</v>
      </c>
      <c r="S814" s="21" t="s">
        <v>6393</v>
      </c>
      <c r="T814" s="24">
        <v>7</v>
      </c>
      <c r="U814" s="15">
        <v>249.12</v>
      </c>
      <c r="V814" s="58">
        <v>0</v>
      </c>
      <c r="W814" s="12">
        <f t="shared" si="41"/>
        <v>0</v>
      </c>
      <c r="X814" s="58"/>
      <c r="Y814" s="57">
        <v>2017</v>
      </c>
      <c r="Z814" s="16" t="s">
        <v>6807</v>
      </c>
      <c r="AA814" s="54"/>
      <c r="AC814" s="308"/>
      <c r="AD814" s="156"/>
    </row>
    <row r="815" spans="2:30" ht="43.5" customHeight="1" x14ac:dyDescent="0.2">
      <c r="B815" s="278" t="s">
        <v>6557</v>
      </c>
      <c r="C815" s="59" t="s">
        <v>2284</v>
      </c>
      <c r="D815" s="55" t="s">
        <v>6912</v>
      </c>
      <c r="E815" s="81" t="s">
        <v>4322</v>
      </c>
      <c r="F815" s="111" t="s">
        <v>4326</v>
      </c>
      <c r="G815" s="62" t="s">
        <v>5454</v>
      </c>
      <c r="H815" s="118" t="s">
        <v>718</v>
      </c>
      <c r="I815" s="55" t="s">
        <v>6957</v>
      </c>
      <c r="J815" s="71">
        <v>0.6</v>
      </c>
      <c r="K815" s="60">
        <v>471810000</v>
      </c>
      <c r="L815" s="57" t="s">
        <v>3103</v>
      </c>
      <c r="M815" s="57" t="s">
        <v>1736</v>
      </c>
      <c r="N815" s="56" t="s">
        <v>3166</v>
      </c>
      <c r="O815" s="57" t="s">
        <v>1737</v>
      </c>
      <c r="P815" s="57" t="s">
        <v>6316</v>
      </c>
      <c r="Q815" s="57" t="s">
        <v>3167</v>
      </c>
      <c r="R815" s="25">
        <v>796</v>
      </c>
      <c r="S815" s="21" t="s">
        <v>6393</v>
      </c>
      <c r="T815" s="24">
        <v>6</v>
      </c>
      <c r="U815" s="15">
        <v>455.35</v>
      </c>
      <c r="V815" s="58">
        <v>0</v>
      </c>
      <c r="W815" s="12">
        <f t="shared" si="41"/>
        <v>0</v>
      </c>
      <c r="X815" s="58"/>
      <c r="Y815" s="57">
        <v>2017</v>
      </c>
      <c r="Z815" s="16" t="s">
        <v>6807</v>
      </c>
      <c r="AA815" s="54"/>
      <c r="AC815" s="308"/>
      <c r="AD815" s="156"/>
    </row>
    <row r="816" spans="2:30" ht="43.5" customHeight="1" x14ac:dyDescent="0.2">
      <c r="B816" s="278" t="s">
        <v>6557</v>
      </c>
      <c r="C816" s="59" t="s">
        <v>2285</v>
      </c>
      <c r="D816" s="55" t="s">
        <v>6912</v>
      </c>
      <c r="E816" s="81" t="s">
        <v>4322</v>
      </c>
      <c r="F816" s="111" t="s">
        <v>4326</v>
      </c>
      <c r="G816" s="62" t="s">
        <v>5454</v>
      </c>
      <c r="H816" s="118" t="s">
        <v>719</v>
      </c>
      <c r="I816" s="55" t="s">
        <v>6957</v>
      </c>
      <c r="J816" s="71">
        <v>0.6</v>
      </c>
      <c r="K816" s="60">
        <v>471810000</v>
      </c>
      <c r="L816" s="57" t="s">
        <v>3103</v>
      </c>
      <c r="M816" s="57" t="s">
        <v>1736</v>
      </c>
      <c r="N816" s="56" t="s">
        <v>3166</v>
      </c>
      <c r="O816" s="57" t="s">
        <v>1737</v>
      </c>
      <c r="P816" s="57" t="s">
        <v>6316</v>
      </c>
      <c r="Q816" s="57" t="s">
        <v>3167</v>
      </c>
      <c r="R816" s="25">
        <v>796</v>
      </c>
      <c r="S816" s="21" t="s">
        <v>6393</v>
      </c>
      <c r="T816" s="24">
        <v>28</v>
      </c>
      <c r="U816" s="15">
        <v>185.72</v>
      </c>
      <c r="V816" s="58">
        <v>0</v>
      </c>
      <c r="W816" s="12">
        <f t="shared" si="41"/>
        <v>0</v>
      </c>
      <c r="X816" s="58"/>
      <c r="Y816" s="57">
        <v>2017</v>
      </c>
      <c r="Z816" s="16" t="s">
        <v>6807</v>
      </c>
      <c r="AA816" s="54"/>
      <c r="AC816" s="308"/>
      <c r="AD816" s="156"/>
    </row>
    <row r="817" spans="2:30" ht="43.5" customHeight="1" x14ac:dyDescent="0.2">
      <c r="B817" s="278" t="s">
        <v>6557</v>
      </c>
      <c r="C817" s="59" t="s">
        <v>2286</v>
      </c>
      <c r="D817" s="55" t="s">
        <v>6912</v>
      </c>
      <c r="E817" s="81" t="s">
        <v>4322</v>
      </c>
      <c r="F817" s="111" t="s">
        <v>4326</v>
      </c>
      <c r="G817" s="62" t="s">
        <v>5454</v>
      </c>
      <c r="H817" s="118" t="s">
        <v>720</v>
      </c>
      <c r="I817" s="55" t="s">
        <v>6957</v>
      </c>
      <c r="J817" s="71">
        <v>0.6</v>
      </c>
      <c r="K817" s="60">
        <v>471810000</v>
      </c>
      <c r="L817" s="57" t="s">
        <v>3103</v>
      </c>
      <c r="M817" s="57" t="s">
        <v>1736</v>
      </c>
      <c r="N817" s="56" t="s">
        <v>3166</v>
      </c>
      <c r="O817" s="57" t="s">
        <v>1737</v>
      </c>
      <c r="P817" s="57" t="s">
        <v>6316</v>
      </c>
      <c r="Q817" s="57" t="s">
        <v>3167</v>
      </c>
      <c r="R817" s="25">
        <v>796</v>
      </c>
      <c r="S817" s="21" t="s">
        <v>6393</v>
      </c>
      <c r="T817" s="24">
        <v>5</v>
      </c>
      <c r="U817" s="15">
        <v>149.1</v>
      </c>
      <c r="V817" s="58">
        <v>0</v>
      </c>
      <c r="W817" s="12">
        <f t="shared" si="41"/>
        <v>0</v>
      </c>
      <c r="X817" s="58"/>
      <c r="Y817" s="57">
        <v>2017</v>
      </c>
      <c r="Z817" s="16" t="s">
        <v>6807</v>
      </c>
      <c r="AA817" s="54"/>
      <c r="AC817" s="308"/>
      <c r="AD817" s="156"/>
    </row>
    <row r="818" spans="2:30" ht="43.5" customHeight="1" x14ac:dyDescent="0.2">
      <c r="B818" s="278" t="s">
        <v>6557</v>
      </c>
      <c r="C818" s="59" t="s">
        <v>2287</v>
      </c>
      <c r="D818" s="55" t="s">
        <v>6912</v>
      </c>
      <c r="E818" s="81" t="s">
        <v>4323</v>
      </c>
      <c r="F818" s="213" t="s">
        <v>4326</v>
      </c>
      <c r="G818" s="81" t="s">
        <v>5455</v>
      </c>
      <c r="H818" s="118" t="s">
        <v>721</v>
      </c>
      <c r="I818" s="55" t="s">
        <v>6957</v>
      </c>
      <c r="J818" s="71">
        <v>0.6</v>
      </c>
      <c r="K818" s="60">
        <v>471810000</v>
      </c>
      <c r="L818" s="57" t="s">
        <v>3103</v>
      </c>
      <c r="M818" s="57" t="s">
        <v>1736</v>
      </c>
      <c r="N818" s="56" t="s">
        <v>3166</v>
      </c>
      <c r="O818" s="57" t="s">
        <v>1737</v>
      </c>
      <c r="P818" s="57" t="s">
        <v>6316</v>
      </c>
      <c r="Q818" s="57" t="s">
        <v>3167</v>
      </c>
      <c r="R818" s="25">
        <v>796</v>
      </c>
      <c r="S818" s="21" t="s">
        <v>6393</v>
      </c>
      <c r="T818" s="24">
        <v>1</v>
      </c>
      <c r="U818" s="15">
        <v>21</v>
      </c>
      <c r="V818" s="58">
        <v>0</v>
      </c>
      <c r="W818" s="12">
        <f t="shared" si="41"/>
        <v>0</v>
      </c>
      <c r="X818" s="58"/>
      <c r="Y818" s="57">
        <v>2017</v>
      </c>
      <c r="Z818" s="16" t="s">
        <v>6807</v>
      </c>
      <c r="AA818" s="54"/>
      <c r="AC818" s="308"/>
      <c r="AD818" s="156"/>
    </row>
    <row r="819" spans="2:30" ht="43.5" customHeight="1" x14ac:dyDescent="0.2">
      <c r="B819" s="278" t="s">
        <v>6557</v>
      </c>
      <c r="C819" s="59" t="s">
        <v>2288</v>
      </c>
      <c r="D819" s="55" t="s">
        <v>6912</v>
      </c>
      <c r="E819" s="81" t="s">
        <v>4322</v>
      </c>
      <c r="F819" s="213" t="s">
        <v>4326</v>
      </c>
      <c r="G819" s="81" t="s">
        <v>5454</v>
      </c>
      <c r="H819" s="118" t="s">
        <v>722</v>
      </c>
      <c r="I819" s="55" t="s">
        <v>6957</v>
      </c>
      <c r="J819" s="71">
        <v>0.6</v>
      </c>
      <c r="K819" s="60">
        <v>471810000</v>
      </c>
      <c r="L819" s="57" t="s">
        <v>3103</v>
      </c>
      <c r="M819" s="57" t="s">
        <v>1736</v>
      </c>
      <c r="N819" s="56" t="s">
        <v>3166</v>
      </c>
      <c r="O819" s="57" t="s">
        <v>1737</v>
      </c>
      <c r="P819" s="57" t="s">
        <v>6316</v>
      </c>
      <c r="Q819" s="57" t="s">
        <v>3167</v>
      </c>
      <c r="R819" s="25">
        <v>796</v>
      </c>
      <c r="S819" s="21" t="s">
        <v>6393</v>
      </c>
      <c r="T819" s="24">
        <v>3</v>
      </c>
      <c r="U819" s="15">
        <v>31.2</v>
      </c>
      <c r="V819" s="58">
        <v>0</v>
      </c>
      <c r="W819" s="12">
        <f t="shared" si="41"/>
        <v>0</v>
      </c>
      <c r="X819" s="58"/>
      <c r="Y819" s="57">
        <v>2017</v>
      </c>
      <c r="Z819" s="16" t="s">
        <v>6807</v>
      </c>
      <c r="AA819" s="54"/>
      <c r="AC819" s="308"/>
      <c r="AD819" s="156"/>
    </row>
    <row r="820" spans="2:30" ht="43.5" customHeight="1" x14ac:dyDescent="0.2">
      <c r="B820" s="278" t="s">
        <v>6557</v>
      </c>
      <c r="C820" s="59" t="s">
        <v>2289</v>
      </c>
      <c r="D820" s="55" t="s">
        <v>6912</v>
      </c>
      <c r="E820" s="81" t="s">
        <v>4322</v>
      </c>
      <c r="F820" s="213" t="s">
        <v>4326</v>
      </c>
      <c r="G820" s="81" t="s">
        <v>5454</v>
      </c>
      <c r="H820" s="118" t="s">
        <v>723</v>
      </c>
      <c r="I820" s="55" t="s">
        <v>6957</v>
      </c>
      <c r="J820" s="71">
        <v>0.6</v>
      </c>
      <c r="K820" s="60">
        <v>471810000</v>
      </c>
      <c r="L820" s="57" t="s">
        <v>3103</v>
      </c>
      <c r="M820" s="57" t="s">
        <v>1736</v>
      </c>
      <c r="N820" s="56" t="s">
        <v>3166</v>
      </c>
      <c r="O820" s="57" t="s">
        <v>1737</v>
      </c>
      <c r="P820" s="57" t="s">
        <v>6316</v>
      </c>
      <c r="Q820" s="57" t="s">
        <v>3167</v>
      </c>
      <c r="R820" s="25">
        <v>796</v>
      </c>
      <c r="S820" s="21" t="s">
        <v>6393</v>
      </c>
      <c r="T820" s="24">
        <v>8</v>
      </c>
      <c r="U820" s="15">
        <v>12.8</v>
      </c>
      <c r="V820" s="58">
        <v>0</v>
      </c>
      <c r="W820" s="12">
        <f t="shared" si="41"/>
        <v>0</v>
      </c>
      <c r="X820" s="58"/>
      <c r="Y820" s="57">
        <v>2017</v>
      </c>
      <c r="Z820" s="16" t="s">
        <v>6807</v>
      </c>
      <c r="AA820" s="54"/>
      <c r="AC820" s="308"/>
      <c r="AD820" s="156"/>
    </row>
    <row r="821" spans="2:30" ht="43.5" customHeight="1" x14ac:dyDescent="0.2">
      <c r="B821" s="278" t="s">
        <v>6557</v>
      </c>
      <c r="C821" s="59" t="s">
        <v>2290</v>
      </c>
      <c r="D821" s="55" t="s">
        <v>6912</v>
      </c>
      <c r="E821" s="72" t="s">
        <v>5607</v>
      </c>
      <c r="F821" s="85" t="s">
        <v>4326</v>
      </c>
      <c r="G821" s="72" t="s">
        <v>5608</v>
      </c>
      <c r="H821" s="55" t="s">
        <v>724</v>
      </c>
      <c r="I821" s="55" t="s">
        <v>6957</v>
      </c>
      <c r="J821" s="71">
        <v>0.6</v>
      </c>
      <c r="K821" s="60">
        <v>471810000</v>
      </c>
      <c r="L821" s="57" t="s">
        <v>3103</v>
      </c>
      <c r="M821" s="57" t="s">
        <v>1736</v>
      </c>
      <c r="N821" s="56" t="s">
        <v>3166</v>
      </c>
      <c r="O821" s="57" t="s">
        <v>1737</v>
      </c>
      <c r="P821" s="57" t="s">
        <v>6316</v>
      </c>
      <c r="Q821" s="57" t="s">
        <v>3167</v>
      </c>
      <c r="R821" s="25">
        <v>839</v>
      </c>
      <c r="S821" s="21" t="s">
        <v>6398</v>
      </c>
      <c r="T821" s="24">
        <v>4</v>
      </c>
      <c r="U821" s="15">
        <v>13875.4239</v>
      </c>
      <c r="V821" s="58">
        <f t="shared" ref="V821:V839" si="42">T821*U821</f>
        <v>55501.695599999999</v>
      </c>
      <c r="W821" s="12">
        <f t="shared" si="41"/>
        <v>62161.899072000007</v>
      </c>
      <c r="X821" s="58"/>
      <c r="Y821" s="57">
        <v>2017</v>
      </c>
      <c r="Z821" s="55"/>
      <c r="AA821" s="54"/>
      <c r="AC821" s="308"/>
      <c r="AD821" s="156"/>
    </row>
    <row r="822" spans="2:30" ht="43.5" customHeight="1" x14ac:dyDescent="0.2">
      <c r="B822" s="278" t="s">
        <v>6557</v>
      </c>
      <c r="C822" s="59" t="s">
        <v>2291</v>
      </c>
      <c r="D822" s="55" t="s">
        <v>6912</v>
      </c>
      <c r="E822" s="72" t="s">
        <v>4324</v>
      </c>
      <c r="F822" s="85" t="s">
        <v>725</v>
      </c>
      <c r="G822" s="72" t="s">
        <v>5456</v>
      </c>
      <c r="H822" s="53" t="s">
        <v>725</v>
      </c>
      <c r="I822" s="55" t="s">
        <v>6957</v>
      </c>
      <c r="J822" s="71">
        <v>0.6</v>
      </c>
      <c r="K822" s="60">
        <v>471810000</v>
      </c>
      <c r="L822" s="57" t="s">
        <v>3103</v>
      </c>
      <c r="M822" s="57" t="s">
        <v>1736</v>
      </c>
      <c r="N822" s="56" t="s">
        <v>3166</v>
      </c>
      <c r="O822" s="57" t="s">
        <v>1737</v>
      </c>
      <c r="P822" s="57" t="s">
        <v>6316</v>
      </c>
      <c r="Q822" s="57" t="s">
        <v>3167</v>
      </c>
      <c r="R822" s="25">
        <v>796</v>
      </c>
      <c r="S822" s="21" t="s">
        <v>6393</v>
      </c>
      <c r="T822" s="24">
        <v>14</v>
      </c>
      <c r="U822" s="15">
        <v>580</v>
      </c>
      <c r="V822" s="58">
        <f t="shared" si="42"/>
        <v>8120</v>
      </c>
      <c r="W822" s="12">
        <f t="shared" si="41"/>
        <v>9094.4000000000015</v>
      </c>
      <c r="X822" s="58"/>
      <c r="Y822" s="57">
        <v>2017</v>
      </c>
      <c r="Z822" s="55"/>
      <c r="AA822" s="54"/>
      <c r="AC822" s="308"/>
      <c r="AD822" s="156"/>
    </row>
    <row r="823" spans="2:30" ht="43.5" customHeight="1" x14ac:dyDescent="0.2">
      <c r="B823" s="278" t="s">
        <v>6557</v>
      </c>
      <c r="C823" s="59" t="s">
        <v>2292</v>
      </c>
      <c r="D823" s="55" t="s">
        <v>6912</v>
      </c>
      <c r="E823" s="72" t="s">
        <v>4325</v>
      </c>
      <c r="F823" s="85" t="s">
        <v>5457</v>
      </c>
      <c r="G823" s="72" t="s">
        <v>5458</v>
      </c>
      <c r="H823" s="53" t="s">
        <v>726</v>
      </c>
      <c r="I823" s="55" t="s">
        <v>6957</v>
      </c>
      <c r="J823" s="71">
        <v>0.6</v>
      </c>
      <c r="K823" s="60">
        <v>471810000</v>
      </c>
      <c r="L823" s="57" t="s">
        <v>3103</v>
      </c>
      <c r="M823" s="57" t="s">
        <v>1736</v>
      </c>
      <c r="N823" s="56" t="s">
        <v>3166</v>
      </c>
      <c r="O823" s="57" t="s">
        <v>1737</v>
      </c>
      <c r="P823" s="57" t="s">
        <v>6316</v>
      </c>
      <c r="Q823" s="57" t="s">
        <v>3167</v>
      </c>
      <c r="R823" s="25">
        <v>796</v>
      </c>
      <c r="S823" s="21" t="s">
        <v>6393</v>
      </c>
      <c r="T823" s="24">
        <v>7</v>
      </c>
      <c r="U823" s="15">
        <v>40000</v>
      </c>
      <c r="V823" s="58">
        <f t="shared" si="42"/>
        <v>280000</v>
      </c>
      <c r="W823" s="12">
        <f t="shared" si="41"/>
        <v>313600.00000000006</v>
      </c>
      <c r="X823" s="58"/>
      <c r="Y823" s="57">
        <v>2017</v>
      </c>
      <c r="Z823" s="55"/>
      <c r="AA823" s="54"/>
      <c r="AC823" s="308"/>
      <c r="AD823" s="156"/>
    </row>
    <row r="824" spans="2:30" ht="43.5" customHeight="1" x14ac:dyDescent="0.2">
      <c r="B824" s="278" t="s">
        <v>6557</v>
      </c>
      <c r="C824" s="59" t="s">
        <v>2293</v>
      </c>
      <c r="D824" s="55" t="s">
        <v>6912</v>
      </c>
      <c r="E824" s="122" t="s">
        <v>4277</v>
      </c>
      <c r="F824" s="214" t="s">
        <v>1744</v>
      </c>
      <c r="G824" s="122" t="s">
        <v>5609</v>
      </c>
      <c r="H824" s="123" t="s">
        <v>727</v>
      </c>
      <c r="I824" s="55" t="s">
        <v>6957</v>
      </c>
      <c r="J824" s="71">
        <v>0.6</v>
      </c>
      <c r="K824" s="60">
        <v>471810000</v>
      </c>
      <c r="L824" s="57" t="s">
        <v>3103</v>
      </c>
      <c r="M824" s="57" t="s">
        <v>1736</v>
      </c>
      <c r="N824" s="56" t="s">
        <v>3166</v>
      </c>
      <c r="O824" s="57" t="s">
        <v>1737</v>
      </c>
      <c r="P824" s="57" t="s">
        <v>6316</v>
      </c>
      <c r="Q824" s="57" t="s">
        <v>3167</v>
      </c>
      <c r="R824" s="25">
        <v>796</v>
      </c>
      <c r="S824" s="21" t="s">
        <v>6393</v>
      </c>
      <c r="T824" s="24">
        <v>37</v>
      </c>
      <c r="U824" s="15">
        <v>2500</v>
      </c>
      <c r="V824" s="58">
        <f t="shared" si="42"/>
        <v>92500</v>
      </c>
      <c r="W824" s="12">
        <f t="shared" si="41"/>
        <v>103600.00000000001</v>
      </c>
      <c r="X824" s="58"/>
      <c r="Y824" s="57">
        <v>2017</v>
      </c>
      <c r="Z824" s="55"/>
      <c r="AA824" s="54"/>
      <c r="AC824" s="308"/>
      <c r="AD824" s="156"/>
    </row>
    <row r="825" spans="2:30" ht="43.5" customHeight="1" x14ac:dyDescent="0.2">
      <c r="B825" s="278" t="s">
        <v>6557</v>
      </c>
      <c r="C825" s="59" t="s">
        <v>2294</v>
      </c>
      <c r="D825" s="55" t="s">
        <v>6912</v>
      </c>
      <c r="E825" s="122" t="s">
        <v>5610</v>
      </c>
      <c r="F825" s="214" t="s">
        <v>5611</v>
      </c>
      <c r="G825" s="122" t="s">
        <v>5612</v>
      </c>
      <c r="H825" s="123" t="s">
        <v>728</v>
      </c>
      <c r="I825" s="260" t="s">
        <v>6956</v>
      </c>
      <c r="J825" s="71">
        <v>0.6</v>
      </c>
      <c r="K825" s="60">
        <v>471810000</v>
      </c>
      <c r="L825" s="57" t="s">
        <v>3103</v>
      </c>
      <c r="M825" s="57" t="s">
        <v>1736</v>
      </c>
      <c r="N825" s="56" t="s">
        <v>3166</v>
      </c>
      <c r="O825" s="57" t="s">
        <v>1737</v>
      </c>
      <c r="P825" s="57" t="s">
        <v>6316</v>
      </c>
      <c r="Q825" s="57" t="s">
        <v>3167</v>
      </c>
      <c r="R825" s="25">
        <v>796</v>
      </c>
      <c r="S825" s="21" t="s">
        <v>6393</v>
      </c>
      <c r="T825" s="24">
        <v>420</v>
      </c>
      <c r="U825" s="15">
        <v>20000</v>
      </c>
      <c r="V825" s="58">
        <f t="shared" si="42"/>
        <v>8400000</v>
      </c>
      <c r="W825" s="12">
        <f t="shared" si="41"/>
        <v>9408000</v>
      </c>
      <c r="X825" s="58"/>
      <c r="Y825" s="57">
        <v>2017</v>
      </c>
      <c r="Z825" s="55"/>
      <c r="AA825" s="54"/>
      <c r="AC825" s="308"/>
      <c r="AD825" s="156"/>
    </row>
    <row r="826" spans="2:30" ht="43.5" customHeight="1" x14ac:dyDescent="0.2">
      <c r="B826" s="278" t="s">
        <v>6557</v>
      </c>
      <c r="C826" s="59" t="s">
        <v>2295</v>
      </c>
      <c r="D826" s="55" t="s">
        <v>6912</v>
      </c>
      <c r="E826" s="83" t="s">
        <v>5459</v>
      </c>
      <c r="F826" s="111" t="s">
        <v>5460</v>
      </c>
      <c r="G826" s="62" t="s">
        <v>5461</v>
      </c>
      <c r="H826" s="124" t="s">
        <v>729</v>
      </c>
      <c r="I826" s="55" t="s">
        <v>6957</v>
      </c>
      <c r="J826" s="71">
        <v>0.6</v>
      </c>
      <c r="K826" s="60">
        <v>471810000</v>
      </c>
      <c r="L826" s="57" t="s">
        <v>3103</v>
      </c>
      <c r="M826" s="57" t="s">
        <v>1736</v>
      </c>
      <c r="N826" s="56" t="s">
        <v>3166</v>
      </c>
      <c r="O826" s="57" t="s">
        <v>1737</v>
      </c>
      <c r="P826" s="57" t="s">
        <v>6316</v>
      </c>
      <c r="Q826" s="57" t="s">
        <v>3167</v>
      </c>
      <c r="R826" s="25">
        <v>796</v>
      </c>
      <c r="S826" s="21" t="s">
        <v>6393</v>
      </c>
      <c r="T826" s="24">
        <v>160</v>
      </c>
      <c r="U826" s="15">
        <v>1150</v>
      </c>
      <c r="V826" s="58">
        <f t="shared" si="42"/>
        <v>184000</v>
      </c>
      <c r="W826" s="12">
        <f t="shared" si="41"/>
        <v>206080.00000000003</v>
      </c>
      <c r="X826" s="58"/>
      <c r="Y826" s="57">
        <v>2017</v>
      </c>
      <c r="Z826" s="55"/>
      <c r="AA826" s="54"/>
      <c r="AC826" s="308"/>
      <c r="AD826" s="156"/>
    </row>
    <row r="827" spans="2:30" ht="43.5" customHeight="1" x14ac:dyDescent="0.2">
      <c r="B827" s="278" t="s">
        <v>6557</v>
      </c>
      <c r="C827" s="59" t="s">
        <v>2296</v>
      </c>
      <c r="D827" s="55" t="s">
        <v>6912</v>
      </c>
      <c r="E827" s="84" t="s">
        <v>4194</v>
      </c>
      <c r="F827" s="111" t="s">
        <v>5462</v>
      </c>
      <c r="G827" s="62" t="s">
        <v>5463</v>
      </c>
      <c r="H827" s="125" t="s">
        <v>730</v>
      </c>
      <c r="I827" s="55" t="s">
        <v>6957</v>
      </c>
      <c r="J827" s="71">
        <v>0.6</v>
      </c>
      <c r="K827" s="60">
        <v>471810000</v>
      </c>
      <c r="L827" s="57" t="s">
        <v>3103</v>
      </c>
      <c r="M827" s="57" t="s">
        <v>1736</v>
      </c>
      <c r="N827" s="56" t="s">
        <v>3166</v>
      </c>
      <c r="O827" s="57" t="s">
        <v>1737</v>
      </c>
      <c r="P827" s="57" t="s">
        <v>6316</v>
      </c>
      <c r="Q827" s="57" t="s">
        <v>3167</v>
      </c>
      <c r="R827" s="25">
        <v>796</v>
      </c>
      <c r="S827" s="21" t="s">
        <v>6393</v>
      </c>
      <c r="T827" s="24">
        <v>50</v>
      </c>
      <c r="U827" s="15">
        <v>565</v>
      </c>
      <c r="V827" s="58">
        <f t="shared" si="42"/>
        <v>28250</v>
      </c>
      <c r="W827" s="12">
        <f t="shared" si="41"/>
        <v>31640.000000000004</v>
      </c>
      <c r="X827" s="58"/>
      <c r="Y827" s="57">
        <v>2017</v>
      </c>
      <c r="Z827" s="55"/>
      <c r="AA827" s="54"/>
      <c r="AC827" s="308"/>
      <c r="AD827" s="156"/>
    </row>
    <row r="828" spans="2:30" ht="43.5" customHeight="1" x14ac:dyDescent="0.2">
      <c r="B828" s="278" t="s">
        <v>6557</v>
      </c>
      <c r="C828" s="59" t="s">
        <v>2297</v>
      </c>
      <c r="D828" s="55" t="s">
        <v>6912</v>
      </c>
      <c r="E828" s="84" t="s">
        <v>4194</v>
      </c>
      <c r="F828" s="111" t="s">
        <v>5462</v>
      </c>
      <c r="G828" s="62" t="s">
        <v>5463</v>
      </c>
      <c r="H828" s="125" t="s">
        <v>731</v>
      </c>
      <c r="I828" s="55" t="s">
        <v>6957</v>
      </c>
      <c r="J828" s="71">
        <v>0.6</v>
      </c>
      <c r="K828" s="60">
        <v>471810000</v>
      </c>
      <c r="L828" s="57" t="s">
        <v>3103</v>
      </c>
      <c r="M828" s="57" t="s">
        <v>1736</v>
      </c>
      <c r="N828" s="56" t="s">
        <v>3166</v>
      </c>
      <c r="O828" s="57" t="s">
        <v>1737</v>
      </c>
      <c r="P828" s="57" t="s">
        <v>6316</v>
      </c>
      <c r="Q828" s="57" t="s">
        <v>3167</v>
      </c>
      <c r="R828" s="25">
        <v>796</v>
      </c>
      <c r="S828" s="21" t="s">
        <v>6393</v>
      </c>
      <c r="T828" s="24">
        <v>50</v>
      </c>
      <c r="U828" s="15">
        <v>673</v>
      </c>
      <c r="V828" s="58">
        <f t="shared" si="42"/>
        <v>33650</v>
      </c>
      <c r="W828" s="12">
        <f t="shared" si="41"/>
        <v>37688</v>
      </c>
      <c r="X828" s="58"/>
      <c r="Y828" s="57">
        <v>2017</v>
      </c>
      <c r="Z828" s="55"/>
      <c r="AA828" s="54"/>
      <c r="AC828" s="308"/>
      <c r="AD828" s="156"/>
    </row>
    <row r="829" spans="2:30" ht="43.5" customHeight="1" x14ac:dyDescent="0.2">
      <c r="B829" s="278" t="s">
        <v>6557</v>
      </c>
      <c r="C829" s="59" t="s">
        <v>2298</v>
      </c>
      <c r="D829" s="55" t="s">
        <v>6912</v>
      </c>
      <c r="E829" s="83" t="s">
        <v>4194</v>
      </c>
      <c r="F829" s="111" t="s">
        <v>5462</v>
      </c>
      <c r="G829" s="62" t="s">
        <v>5463</v>
      </c>
      <c r="H829" s="123" t="s">
        <v>732</v>
      </c>
      <c r="I829" s="55" t="s">
        <v>6957</v>
      </c>
      <c r="J829" s="71">
        <v>0.6</v>
      </c>
      <c r="K829" s="60">
        <v>471810000</v>
      </c>
      <c r="L829" s="57" t="s">
        <v>3103</v>
      </c>
      <c r="M829" s="57" t="s">
        <v>1736</v>
      </c>
      <c r="N829" s="56" t="s">
        <v>3166</v>
      </c>
      <c r="O829" s="57" t="s">
        <v>1737</v>
      </c>
      <c r="P829" s="57" t="s">
        <v>6316</v>
      </c>
      <c r="Q829" s="57" t="s">
        <v>3167</v>
      </c>
      <c r="R829" s="25">
        <v>796</v>
      </c>
      <c r="S829" s="21" t="s">
        <v>6393</v>
      </c>
      <c r="T829" s="24">
        <v>2980.0002599999998</v>
      </c>
      <c r="U829" s="15">
        <v>201.25</v>
      </c>
      <c r="V829" s="58">
        <f t="shared" si="42"/>
        <v>599725.05232499994</v>
      </c>
      <c r="W829" s="12">
        <f t="shared" si="41"/>
        <v>671692.05860400002</v>
      </c>
      <c r="X829" s="58"/>
      <c r="Y829" s="57">
        <v>2017</v>
      </c>
      <c r="Z829" s="55"/>
      <c r="AA829" s="54"/>
      <c r="AC829" s="308"/>
      <c r="AD829" s="156"/>
    </row>
    <row r="830" spans="2:30" ht="43.5" customHeight="1" x14ac:dyDescent="0.2">
      <c r="B830" s="278" t="s">
        <v>6557</v>
      </c>
      <c r="C830" s="59" t="s">
        <v>2299</v>
      </c>
      <c r="D830" s="55" t="s">
        <v>6912</v>
      </c>
      <c r="E830" s="122" t="s">
        <v>4194</v>
      </c>
      <c r="F830" s="111" t="s">
        <v>5462</v>
      </c>
      <c r="G830" s="62" t="s">
        <v>5463</v>
      </c>
      <c r="H830" s="126" t="s">
        <v>733</v>
      </c>
      <c r="I830" s="55" t="s">
        <v>6957</v>
      </c>
      <c r="J830" s="71">
        <v>0.6</v>
      </c>
      <c r="K830" s="60">
        <v>471810000</v>
      </c>
      <c r="L830" s="57" t="s">
        <v>3103</v>
      </c>
      <c r="M830" s="57" t="s">
        <v>1736</v>
      </c>
      <c r="N830" s="56" t="s">
        <v>3166</v>
      </c>
      <c r="O830" s="57" t="s">
        <v>1737</v>
      </c>
      <c r="P830" s="57" t="s">
        <v>6316</v>
      </c>
      <c r="Q830" s="57" t="s">
        <v>3167</v>
      </c>
      <c r="R830" s="25">
        <v>796</v>
      </c>
      <c r="S830" s="21" t="s">
        <v>6393</v>
      </c>
      <c r="T830" s="24">
        <v>12</v>
      </c>
      <c r="U830" s="15">
        <v>1000</v>
      </c>
      <c r="V830" s="58">
        <f t="shared" si="42"/>
        <v>12000</v>
      </c>
      <c r="W830" s="12">
        <f t="shared" si="41"/>
        <v>13440.000000000002</v>
      </c>
      <c r="X830" s="58"/>
      <c r="Y830" s="57">
        <v>2017</v>
      </c>
      <c r="Z830" s="55"/>
      <c r="AA830" s="54"/>
      <c r="AC830" s="308"/>
      <c r="AD830" s="156"/>
    </row>
    <row r="831" spans="2:30" ht="43.5" customHeight="1" x14ac:dyDescent="0.2">
      <c r="B831" s="278" t="s">
        <v>6557</v>
      </c>
      <c r="C831" s="59" t="s">
        <v>2300</v>
      </c>
      <c r="D831" s="55" t="s">
        <v>6912</v>
      </c>
      <c r="E831" s="72" t="s">
        <v>4194</v>
      </c>
      <c r="F831" s="111" t="s">
        <v>5462</v>
      </c>
      <c r="G831" s="62" t="s">
        <v>5463</v>
      </c>
      <c r="H831" s="53" t="s">
        <v>734</v>
      </c>
      <c r="I831" s="55" t="s">
        <v>6957</v>
      </c>
      <c r="J831" s="71">
        <v>0.6</v>
      </c>
      <c r="K831" s="60">
        <v>471810000</v>
      </c>
      <c r="L831" s="57" t="s">
        <v>3103</v>
      </c>
      <c r="M831" s="57" t="s">
        <v>1736</v>
      </c>
      <c r="N831" s="56" t="s">
        <v>3166</v>
      </c>
      <c r="O831" s="57" t="s">
        <v>1737</v>
      </c>
      <c r="P831" s="57" t="s">
        <v>6316</v>
      </c>
      <c r="Q831" s="57" t="s">
        <v>3167</v>
      </c>
      <c r="R831" s="25">
        <v>796</v>
      </c>
      <c r="S831" s="21" t="s">
        <v>6393</v>
      </c>
      <c r="T831" s="24">
        <v>24</v>
      </c>
      <c r="U831" s="15">
        <v>229.88867999999999</v>
      </c>
      <c r="V831" s="58">
        <f t="shared" si="42"/>
        <v>5517.3283199999996</v>
      </c>
      <c r="W831" s="12">
        <f t="shared" si="41"/>
        <v>6179.4077183999998</v>
      </c>
      <c r="X831" s="58"/>
      <c r="Y831" s="57">
        <v>2017</v>
      </c>
      <c r="Z831" s="55"/>
      <c r="AA831" s="54"/>
      <c r="AC831" s="308"/>
      <c r="AD831" s="156"/>
    </row>
    <row r="832" spans="2:30" ht="43.5" customHeight="1" x14ac:dyDescent="0.2">
      <c r="B832" s="278" t="s">
        <v>6557</v>
      </c>
      <c r="C832" s="59" t="s">
        <v>2301</v>
      </c>
      <c r="D832" s="55" t="s">
        <v>6912</v>
      </c>
      <c r="E832" s="72" t="s">
        <v>5613</v>
      </c>
      <c r="F832" s="85" t="s">
        <v>5614</v>
      </c>
      <c r="G832" s="72" t="s">
        <v>5615</v>
      </c>
      <c r="H832" s="115" t="s">
        <v>735</v>
      </c>
      <c r="I832" s="55" t="s">
        <v>6957</v>
      </c>
      <c r="J832" s="71">
        <v>0.6</v>
      </c>
      <c r="K832" s="60">
        <v>471810000</v>
      </c>
      <c r="L832" s="57" t="s">
        <v>3103</v>
      </c>
      <c r="M832" s="57" t="s">
        <v>1736</v>
      </c>
      <c r="N832" s="56" t="s">
        <v>3166</v>
      </c>
      <c r="O832" s="57" t="s">
        <v>1737</v>
      </c>
      <c r="P832" s="57" t="s">
        <v>6316</v>
      </c>
      <c r="Q832" s="57" t="s">
        <v>3167</v>
      </c>
      <c r="R832" s="205" t="s">
        <v>6397</v>
      </c>
      <c r="S832" s="75" t="s">
        <v>6396</v>
      </c>
      <c r="T832" s="24">
        <v>830</v>
      </c>
      <c r="U832" s="15">
        <v>2500</v>
      </c>
      <c r="V832" s="58">
        <f t="shared" si="42"/>
        <v>2075000</v>
      </c>
      <c r="W832" s="12">
        <f t="shared" si="41"/>
        <v>2324000</v>
      </c>
      <c r="X832" s="58"/>
      <c r="Y832" s="57">
        <v>2017</v>
      </c>
      <c r="Z832" s="55"/>
      <c r="AA832" s="54"/>
      <c r="AC832" s="308"/>
      <c r="AD832" s="156"/>
    </row>
    <row r="833" spans="2:30" ht="43.5" customHeight="1" x14ac:dyDescent="0.2">
      <c r="B833" s="278" t="s">
        <v>6557</v>
      </c>
      <c r="C833" s="59" t="s">
        <v>2302</v>
      </c>
      <c r="D833" s="55" t="s">
        <v>6912</v>
      </c>
      <c r="E833" s="72" t="s">
        <v>4327</v>
      </c>
      <c r="F833" s="111" t="s">
        <v>5464</v>
      </c>
      <c r="G833" s="62" t="s">
        <v>5465</v>
      </c>
      <c r="H833" s="115" t="s">
        <v>736</v>
      </c>
      <c r="I833" s="55" t="s">
        <v>6957</v>
      </c>
      <c r="J833" s="71">
        <v>0.6</v>
      </c>
      <c r="K833" s="60">
        <v>471810000</v>
      </c>
      <c r="L833" s="57" t="s">
        <v>3103</v>
      </c>
      <c r="M833" s="57" t="s">
        <v>1736</v>
      </c>
      <c r="N833" s="56" t="s">
        <v>3166</v>
      </c>
      <c r="O833" s="57" t="s">
        <v>1737</v>
      </c>
      <c r="P833" s="57" t="s">
        <v>6316</v>
      </c>
      <c r="Q833" s="57" t="s">
        <v>3167</v>
      </c>
      <c r="R833" s="205" t="s">
        <v>6399</v>
      </c>
      <c r="S833" s="65" t="s">
        <v>6400</v>
      </c>
      <c r="T833" s="24">
        <v>520</v>
      </c>
      <c r="U833" s="15">
        <v>5972</v>
      </c>
      <c r="V833" s="58">
        <f t="shared" si="42"/>
        <v>3105440</v>
      </c>
      <c r="W833" s="12">
        <f t="shared" si="41"/>
        <v>3478092.8000000003</v>
      </c>
      <c r="X833" s="58"/>
      <c r="Y833" s="57">
        <v>2017</v>
      </c>
      <c r="Z833" s="55"/>
      <c r="AA833" s="54"/>
      <c r="AC833" s="308"/>
      <c r="AD833" s="156"/>
    </row>
    <row r="834" spans="2:30" ht="43.5" customHeight="1" x14ac:dyDescent="0.2">
      <c r="B834" s="278" t="s">
        <v>6557</v>
      </c>
      <c r="C834" s="59" t="s">
        <v>2303</v>
      </c>
      <c r="D834" s="55" t="s">
        <v>6912</v>
      </c>
      <c r="E834" s="72" t="s">
        <v>4328</v>
      </c>
      <c r="F834" s="111" t="s">
        <v>3895</v>
      </c>
      <c r="G834" s="62" t="s">
        <v>5466</v>
      </c>
      <c r="H834" s="115" t="s">
        <v>737</v>
      </c>
      <c r="I834" s="55" t="s">
        <v>6957</v>
      </c>
      <c r="J834" s="71">
        <v>0.6</v>
      </c>
      <c r="K834" s="60">
        <v>471810000</v>
      </c>
      <c r="L834" s="57" t="s">
        <v>3103</v>
      </c>
      <c r="M834" s="57" t="s">
        <v>1736</v>
      </c>
      <c r="N834" s="56" t="s">
        <v>3166</v>
      </c>
      <c r="O834" s="57" t="s">
        <v>1737</v>
      </c>
      <c r="P834" s="57" t="s">
        <v>6316</v>
      </c>
      <c r="Q834" s="57" t="s">
        <v>3167</v>
      </c>
      <c r="R834" s="25">
        <v>796</v>
      </c>
      <c r="S834" s="21" t="s">
        <v>6393</v>
      </c>
      <c r="T834" s="24">
        <v>3</v>
      </c>
      <c r="U834" s="15">
        <v>57653</v>
      </c>
      <c r="V834" s="58">
        <f t="shared" si="42"/>
        <v>172959</v>
      </c>
      <c r="W834" s="12">
        <f t="shared" si="41"/>
        <v>193714.08000000002</v>
      </c>
      <c r="X834" s="58"/>
      <c r="Y834" s="57">
        <v>2017</v>
      </c>
      <c r="Z834" s="55"/>
      <c r="AA834" s="54"/>
      <c r="AC834" s="308"/>
      <c r="AD834" s="156"/>
    </row>
    <row r="835" spans="2:30" ht="43.5" customHeight="1" x14ac:dyDescent="0.2">
      <c r="B835" s="278" t="s">
        <v>6557</v>
      </c>
      <c r="C835" s="59" t="s">
        <v>2304</v>
      </c>
      <c r="D835" s="55" t="s">
        <v>6912</v>
      </c>
      <c r="E835" s="72" t="s">
        <v>4329</v>
      </c>
      <c r="F835" s="111" t="s">
        <v>3895</v>
      </c>
      <c r="G835" s="62" t="s">
        <v>5467</v>
      </c>
      <c r="H835" s="115" t="s">
        <v>738</v>
      </c>
      <c r="I835" s="55" t="s">
        <v>6957</v>
      </c>
      <c r="J835" s="71">
        <v>0.6</v>
      </c>
      <c r="K835" s="60">
        <v>471810000</v>
      </c>
      <c r="L835" s="57" t="s">
        <v>3103</v>
      </c>
      <c r="M835" s="57" t="s">
        <v>1736</v>
      </c>
      <c r="N835" s="56" t="s">
        <v>3166</v>
      </c>
      <c r="O835" s="57" t="s">
        <v>1737</v>
      </c>
      <c r="P835" s="57" t="s">
        <v>6316</v>
      </c>
      <c r="Q835" s="57" t="s">
        <v>3167</v>
      </c>
      <c r="R835" s="25">
        <v>796</v>
      </c>
      <c r="S835" s="21" t="s">
        <v>6393</v>
      </c>
      <c r="T835" s="24">
        <v>2</v>
      </c>
      <c r="U835" s="15">
        <v>124000</v>
      </c>
      <c r="V835" s="58">
        <f t="shared" si="42"/>
        <v>248000</v>
      </c>
      <c r="W835" s="12">
        <f t="shared" si="41"/>
        <v>277760</v>
      </c>
      <c r="X835" s="58"/>
      <c r="Y835" s="57">
        <v>2017</v>
      </c>
      <c r="Z835" s="55"/>
      <c r="AA835" s="54"/>
      <c r="AC835" s="308"/>
      <c r="AD835" s="156"/>
    </row>
    <row r="836" spans="2:30" ht="43.5" customHeight="1" x14ac:dyDescent="0.2">
      <c r="B836" s="278" t="s">
        <v>6557</v>
      </c>
      <c r="C836" s="59" t="s">
        <v>2305</v>
      </c>
      <c r="D836" s="55" t="s">
        <v>6912</v>
      </c>
      <c r="E836" s="72" t="s">
        <v>4330</v>
      </c>
      <c r="F836" s="111" t="s">
        <v>3895</v>
      </c>
      <c r="G836" s="62" t="s">
        <v>5468</v>
      </c>
      <c r="H836" s="115" t="s">
        <v>739</v>
      </c>
      <c r="I836" s="55" t="s">
        <v>6957</v>
      </c>
      <c r="J836" s="71">
        <v>0.6</v>
      </c>
      <c r="K836" s="60">
        <v>471810000</v>
      </c>
      <c r="L836" s="57" t="s">
        <v>3103</v>
      </c>
      <c r="M836" s="57" t="s">
        <v>1736</v>
      </c>
      <c r="N836" s="56" t="s">
        <v>3166</v>
      </c>
      <c r="O836" s="57" t="s">
        <v>1737</v>
      </c>
      <c r="P836" s="57" t="s">
        <v>6316</v>
      </c>
      <c r="Q836" s="57" t="s">
        <v>3167</v>
      </c>
      <c r="R836" s="25">
        <v>839</v>
      </c>
      <c r="S836" s="21" t="s">
        <v>6398</v>
      </c>
      <c r="T836" s="24">
        <v>1</v>
      </c>
      <c r="U836" s="15">
        <v>622945.54449999996</v>
      </c>
      <c r="V836" s="58">
        <f t="shared" si="42"/>
        <v>622945.54449999996</v>
      </c>
      <c r="W836" s="12">
        <f t="shared" si="41"/>
        <v>697699.00984000007</v>
      </c>
      <c r="X836" s="58"/>
      <c r="Y836" s="57">
        <v>2017</v>
      </c>
      <c r="Z836" s="55"/>
      <c r="AA836" s="54"/>
      <c r="AC836" s="308"/>
      <c r="AD836" s="156"/>
    </row>
    <row r="837" spans="2:30" ht="43.5" customHeight="1" x14ac:dyDescent="0.2">
      <c r="B837" s="278" t="s">
        <v>6557</v>
      </c>
      <c r="C837" s="59" t="s">
        <v>2306</v>
      </c>
      <c r="D837" s="55" t="s">
        <v>6912</v>
      </c>
      <c r="E837" s="72" t="s">
        <v>4330</v>
      </c>
      <c r="F837" s="111" t="s">
        <v>3895</v>
      </c>
      <c r="G837" s="62" t="s">
        <v>5468</v>
      </c>
      <c r="H837" s="115" t="s">
        <v>740</v>
      </c>
      <c r="I837" s="55" t="s">
        <v>6957</v>
      </c>
      <c r="J837" s="71">
        <v>0.6</v>
      </c>
      <c r="K837" s="60">
        <v>471810000</v>
      </c>
      <c r="L837" s="57" t="s">
        <v>3103</v>
      </c>
      <c r="M837" s="57" t="s">
        <v>1736</v>
      </c>
      <c r="N837" s="56" t="s">
        <v>3166</v>
      </c>
      <c r="O837" s="57" t="s">
        <v>1737</v>
      </c>
      <c r="P837" s="57" t="s">
        <v>6316</v>
      </c>
      <c r="Q837" s="57" t="s">
        <v>3167</v>
      </c>
      <c r="R837" s="25">
        <v>839</v>
      </c>
      <c r="S837" s="21" t="s">
        <v>6398</v>
      </c>
      <c r="T837" s="24">
        <v>2</v>
      </c>
      <c r="U837" s="15">
        <v>628079.09709599998</v>
      </c>
      <c r="V837" s="58">
        <f t="shared" si="42"/>
        <v>1256158.194192</v>
      </c>
      <c r="W837" s="12">
        <f t="shared" si="41"/>
        <v>1406897.17749504</v>
      </c>
      <c r="X837" s="58"/>
      <c r="Y837" s="57">
        <v>2017</v>
      </c>
      <c r="Z837" s="55"/>
      <c r="AA837" s="54"/>
      <c r="AC837" s="308"/>
      <c r="AD837" s="156"/>
    </row>
    <row r="838" spans="2:30" ht="43.5" customHeight="1" x14ac:dyDescent="0.2">
      <c r="B838" s="278" t="s">
        <v>6557</v>
      </c>
      <c r="C838" s="59" t="s">
        <v>2307</v>
      </c>
      <c r="D838" s="55" t="s">
        <v>6912</v>
      </c>
      <c r="E838" s="72" t="s">
        <v>4331</v>
      </c>
      <c r="F838" s="111" t="s">
        <v>3895</v>
      </c>
      <c r="G838" s="62" t="s">
        <v>5469</v>
      </c>
      <c r="H838" s="115" t="s">
        <v>741</v>
      </c>
      <c r="I838" s="55" t="s">
        <v>6957</v>
      </c>
      <c r="J838" s="71">
        <v>0.6</v>
      </c>
      <c r="K838" s="60">
        <v>471810000</v>
      </c>
      <c r="L838" s="57" t="s">
        <v>3103</v>
      </c>
      <c r="M838" s="57" t="s">
        <v>1736</v>
      </c>
      <c r="N838" s="56" t="s">
        <v>3166</v>
      </c>
      <c r="O838" s="57" t="s">
        <v>1737</v>
      </c>
      <c r="P838" s="57" t="s">
        <v>6316</v>
      </c>
      <c r="Q838" s="57" t="s">
        <v>3167</v>
      </c>
      <c r="R838" s="25">
        <v>796</v>
      </c>
      <c r="S838" s="21" t="s">
        <v>6393</v>
      </c>
      <c r="T838" s="24">
        <v>3</v>
      </c>
      <c r="U838" s="15">
        <v>100987.92</v>
      </c>
      <c r="V838" s="58">
        <f t="shared" si="42"/>
        <v>302963.76</v>
      </c>
      <c r="W838" s="12">
        <f t="shared" si="41"/>
        <v>339319.41120000003</v>
      </c>
      <c r="X838" s="58"/>
      <c r="Y838" s="57">
        <v>2017</v>
      </c>
      <c r="Z838" s="55"/>
      <c r="AA838" s="54"/>
      <c r="AC838" s="308"/>
      <c r="AD838" s="156"/>
    </row>
    <row r="839" spans="2:30" ht="43.5" customHeight="1" x14ac:dyDescent="0.2">
      <c r="B839" s="278" t="s">
        <v>6557</v>
      </c>
      <c r="C839" s="59" t="s">
        <v>2308</v>
      </c>
      <c r="D839" s="55" t="s">
        <v>6912</v>
      </c>
      <c r="E839" s="72" t="s">
        <v>4332</v>
      </c>
      <c r="F839" s="111" t="s">
        <v>3895</v>
      </c>
      <c r="G839" s="62" t="s">
        <v>5470</v>
      </c>
      <c r="H839" s="115" t="s">
        <v>742</v>
      </c>
      <c r="I839" s="55" t="s">
        <v>6957</v>
      </c>
      <c r="J839" s="71">
        <v>0.6</v>
      </c>
      <c r="K839" s="60">
        <v>471810000</v>
      </c>
      <c r="L839" s="57" t="s">
        <v>3103</v>
      </c>
      <c r="M839" s="57" t="s">
        <v>1736</v>
      </c>
      <c r="N839" s="56" t="s">
        <v>3166</v>
      </c>
      <c r="O839" s="57" t="s">
        <v>1737</v>
      </c>
      <c r="P839" s="57" t="s">
        <v>6316</v>
      </c>
      <c r="Q839" s="57" t="s">
        <v>3167</v>
      </c>
      <c r="R839" s="25">
        <v>796</v>
      </c>
      <c r="S839" s="21" t="s">
        <v>6393</v>
      </c>
      <c r="T839" s="24">
        <v>8</v>
      </c>
      <c r="U839" s="15">
        <v>31521</v>
      </c>
      <c r="V839" s="58">
        <f t="shared" si="42"/>
        <v>252168</v>
      </c>
      <c r="W839" s="12">
        <f t="shared" si="41"/>
        <v>282428.16000000003</v>
      </c>
      <c r="X839" s="58"/>
      <c r="Y839" s="57">
        <v>2017</v>
      </c>
      <c r="Z839" s="55"/>
      <c r="AA839" s="54"/>
      <c r="AC839" s="308"/>
      <c r="AD839" s="156"/>
    </row>
    <row r="840" spans="2:30" ht="43.5" customHeight="1" x14ac:dyDescent="0.2">
      <c r="B840" s="278" t="s">
        <v>6557</v>
      </c>
      <c r="C840" s="59" t="s">
        <v>2309</v>
      </c>
      <c r="D840" s="55" t="s">
        <v>6912</v>
      </c>
      <c r="E840" s="81" t="s">
        <v>4333</v>
      </c>
      <c r="F840" s="111" t="s">
        <v>3895</v>
      </c>
      <c r="G840" s="62" t="s">
        <v>5471</v>
      </c>
      <c r="H840" s="118" t="s">
        <v>743</v>
      </c>
      <c r="I840" s="55" t="s">
        <v>6957</v>
      </c>
      <c r="J840" s="71">
        <v>0.6</v>
      </c>
      <c r="K840" s="60">
        <v>471810000</v>
      </c>
      <c r="L840" s="57" t="s">
        <v>3103</v>
      </c>
      <c r="M840" s="57" t="s">
        <v>1736</v>
      </c>
      <c r="N840" s="56" t="s">
        <v>3166</v>
      </c>
      <c r="O840" s="57" t="s">
        <v>1737</v>
      </c>
      <c r="P840" s="57" t="s">
        <v>6316</v>
      </c>
      <c r="Q840" s="57" t="s">
        <v>3167</v>
      </c>
      <c r="R840" s="25">
        <v>796</v>
      </c>
      <c r="S840" s="21" t="s">
        <v>6393</v>
      </c>
      <c r="T840" s="24">
        <v>1</v>
      </c>
      <c r="U840" s="15">
        <v>31763</v>
      </c>
      <c r="V840" s="58">
        <v>0</v>
      </c>
      <c r="W840" s="12">
        <f t="shared" si="41"/>
        <v>0</v>
      </c>
      <c r="X840" s="58"/>
      <c r="Y840" s="57">
        <v>2017</v>
      </c>
      <c r="Z840" s="16" t="s">
        <v>6807</v>
      </c>
      <c r="AA840" s="54"/>
      <c r="AC840" s="308"/>
      <c r="AD840" s="156"/>
    </row>
    <row r="841" spans="2:30" ht="43.5" customHeight="1" x14ac:dyDescent="0.2">
      <c r="B841" s="278" t="s">
        <v>6557</v>
      </c>
      <c r="C841" s="59" t="s">
        <v>2310</v>
      </c>
      <c r="D841" s="55" t="s">
        <v>6912</v>
      </c>
      <c r="E841" s="72" t="s">
        <v>4333</v>
      </c>
      <c r="F841" s="111" t="s">
        <v>3895</v>
      </c>
      <c r="G841" s="62" t="s">
        <v>5471</v>
      </c>
      <c r="H841" s="115" t="s">
        <v>744</v>
      </c>
      <c r="I841" s="55" t="s">
        <v>6957</v>
      </c>
      <c r="J841" s="71">
        <v>0.6</v>
      </c>
      <c r="K841" s="60">
        <v>471810000</v>
      </c>
      <c r="L841" s="57" t="s">
        <v>3103</v>
      </c>
      <c r="M841" s="57" t="s">
        <v>1736</v>
      </c>
      <c r="N841" s="56" t="s">
        <v>3166</v>
      </c>
      <c r="O841" s="57" t="s">
        <v>1737</v>
      </c>
      <c r="P841" s="57" t="s">
        <v>6316</v>
      </c>
      <c r="Q841" s="57" t="s">
        <v>3167</v>
      </c>
      <c r="R841" s="25">
        <v>839</v>
      </c>
      <c r="S841" s="21" t="s">
        <v>6398</v>
      </c>
      <c r="T841" s="24">
        <v>1</v>
      </c>
      <c r="U841" s="15">
        <v>26323.089759999999</v>
      </c>
      <c r="V841" s="58">
        <f>T841*U841</f>
        <v>26323.089759999999</v>
      </c>
      <c r="W841" s="12">
        <f t="shared" si="41"/>
        <v>29481.8605312</v>
      </c>
      <c r="X841" s="58"/>
      <c r="Y841" s="57">
        <v>2017</v>
      </c>
      <c r="Z841" s="55"/>
      <c r="AA841" s="54"/>
      <c r="AC841" s="308"/>
      <c r="AD841" s="156"/>
    </row>
    <row r="842" spans="2:30" ht="43.5" customHeight="1" x14ac:dyDescent="0.2">
      <c r="B842" s="278" t="s">
        <v>6557</v>
      </c>
      <c r="C842" s="59" t="s">
        <v>2311</v>
      </c>
      <c r="D842" s="55" t="s">
        <v>6912</v>
      </c>
      <c r="E842" s="81" t="s">
        <v>4328</v>
      </c>
      <c r="F842" s="111" t="s">
        <v>3895</v>
      </c>
      <c r="G842" s="62" t="s">
        <v>5466</v>
      </c>
      <c r="H842" s="118" t="s">
        <v>745</v>
      </c>
      <c r="I842" s="55" t="s">
        <v>6957</v>
      </c>
      <c r="J842" s="71">
        <v>0.6</v>
      </c>
      <c r="K842" s="60">
        <v>471810000</v>
      </c>
      <c r="L842" s="57" t="s">
        <v>3103</v>
      </c>
      <c r="M842" s="57" t="s">
        <v>1736</v>
      </c>
      <c r="N842" s="56" t="s">
        <v>3166</v>
      </c>
      <c r="O842" s="57" t="s">
        <v>1737</v>
      </c>
      <c r="P842" s="57" t="s">
        <v>6316</v>
      </c>
      <c r="Q842" s="57" t="s">
        <v>3167</v>
      </c>
      <c r="R842" s="25">
        <v>796</v>
      </c>
      <c r="S842" s="21" t="s">
        <v>6393</v>
      </c>
      <c r="T842" s="24">
        <v>1</v>
      </c>
      <c r="U842" s="15">
        <v>40187.550000000003</v>
      </c>
      <c r="V842" s="58">
        <v>0</v>
      </c>
      <c r="W842" s="12">
        <f t="shared" si="41"/>
        <v>0</v>
      </c>
      <c r="X842" s="58"/>
      <c r="Y842" s="57">
        <v>2017</v>
      </c>
      <c r="Z842" s="16" t="s">
        <v>6807</v>
      </c>
      <c r="AA842" s="54"/>
      <c r="AC842" s="308"/>
      <c r="AD842" s="156"/>
    </row>
    <row r="843" spans="2:30" ht="43.5" customHeight="1" x14ac:dyDescent="0.2">
      <c r="B843" s="278" t="s">
        <v>6557</v>
      </c>
      <c r="C843" s="59" t="s">
        <v>2312</v>
      </c>
      <c r="D843" s="55" t="s">
        <v>6912</v>
      </c>
      <c r="E843" s="65" t="s">
        <v>5472</v>
      </c>
      <c r="F843" s="111" t="s">
        <v>5473</v>
      </c>
      <c r="G843" s="62" t="s">
        <v>5474</v>
      </c>
      <c r="H843" s="115" t="s">
        <v>746</v>
      </c>
      <c r="I843" s="55" t="s">
        <v>6957</v>
      </c>
      <c r="J843" s="71">
        <v>0.6</v>
      </c>
      <c r="K843" s="60">
        <v>471810000</v>
      </c>
      <c r="L843" s="57" t="s">
        <v>3103</v>
      </c>
      <c r="M843" s="57" t="s">
        <v>1736</v>
      </c>
      <c r="N843" s="56" t="s">
        <v>3166</v>
      </c>
      <c r="O843" s="57" t="s">
        <v>1737</v>
      </c>
      <c r="P843" s="57" t="s">
        <v>6316</v>
      </c>
      <c r="Q843" s="57" t="s">
        <v>3167</v>
      </c>
      <c r="R843" s="25">
        <v>796</v>
      </c>
      <c r="S843" s="21" t="s">
        <v>6393</v>
      </c>
      <c r="T843" s="24">
        <v>15</v>
      </c>
      <c r="U843" s="15">
        <v>3000</v>
      </c>
      <c r="V843" s="58">
        <f>T843*U843</f>
        <v>45000</v>
      </c>
      <c r="W843" s="12">
        <f t="shared" si="41"/>
        <v>50400.000000000007</v>
      </c>
      <c r="X843" s="58"/>
      <c r="Y843" s="57">
        <v>2017</v>
      </c>
      <c r="Z843" s="55"/>
      <c r="AA843" s="54"/>
      <c r="AC843" s="308"/>
      <c r="AD843" s="156"/>
    </row>
    <row r="844" spans="2:30" ht="43.5" customHeight="1" x14ac:dyDescent="0.2">
      <c r="B844" s="278" t="s">
        <v>6557</v>
      </c>
      <c r="C844" s="59" t="s">
        <v>2313</v>
      </c>
      <c r="D844" s="55" t="s">
        <v>6912</v>
      </c>
      <c r="E844" s="72" t="s">
        <v>5616</v>
      </c>
      <c r="F844" s="212" t="s">
        <v>5617</v>
      </c>
      <c r="G844" s="80" t="s">
        <v>5618</v>
      </c>
      <c r="H844" s="115" t="s">
        <v>747</v>
      </c>
      <c r="I844" s="55" t="s">
        <v>6957</v>
      </c>
      <c r="J844" s="71">
        <v>0.6</v>
      </c>
      <c r="K844" s="60">
        <v>471810000</v>
      </c>
      <c r="L844" s="57" t="s">
        <v>3103</v>
      </c>
      <c r="M844" s="57" t="s">
        <v>1736</v>
      </c>
      <c r="N844" s="56" t="s">
        <v>3166</v>
      </c>
      <c r="O844" s="57" t="s">
        <v>1737</v>
      </c>
      <c r="P844" s="57" t="s">
        <v>6316</v>
      </c>
      <c r="Q844" s="57" t="s">
        <v>3167</v>
      </c>
      <c r="R844" s="25">
        <v>796</v>
      </c>
      <c r="S844" s="21" t="s">
        <v>6393</v>
      </c>
      <c r="T844" s="24">
        <v>414</v>
      </c>
      <c r="U844" s="15">
        <v>10</v>
      </c>
      <c r="V844" s="58">
        <f>T844*U844</f>
        <v>4140</v>
      </c>
      <c r="W844" s="12">
        <f t="shared" si="41"/>
        <v>4636.8</v>
      </c>
      <c r="X844" s="58"/>
      <c r="Y844" s="57">
        <v>2017</v>
      </c>
      <c r="Z844" s="55"/>
      <c r="AA844" s="54"/>
      <c r="AC844" s="308"/>
      <c r="AD844" s="156"/>
    </row>
    <row r="845" spans="2:30" ht="43.5" customHeight="1" x14ac:dyDescent="0.2">
      <c r="B845" s="278" t="s">
        <v>6557</v>
      </c>
      <c r="C845" s="59" t="s">
        <v>2314</v>
      </c>
      <c r="D845" s="55" t="s">
        <v>6912</v>
      </c>
      <c r="E845" s="81" t="s">
        <v>3790</v>
      </c>
      <c r="F845" s="111" t="s">
        <v>5475</v>
      </c>
      <c r="G845" s="62" t="s">
        <v>5476</v>
      </c>
      <c r="H845" s="118" t="s">
        <v>748</v>
      </c>
      <c r="I845" s="55" t="s">
        <v>6957</v>
      </c>
      <c r="J845" s="71">
        <v>0.6</v>
      </c>
      <c r="K845" s="60">
        <v>471810000</v>
      </c>
      <c r="L845" s="57" t="s">
        <v>3103</v>
      </c>
      <c r="M845" s="57" t="s">
        <v>1736</v>
      </c>
      <c r="N845" s="56" t="s">
        <v>3166</v>
      </c>
      <c r="O845" s="57" t="s">
        <v>1737</v>
      </c>
      <c r="P845" s="57" t="s">
        <v>6316</v>
      </c>
      <c r="Q845" s="57" t="s">
        <v>3167</v>
      </c>
      <c r="R845" s="25">
        <v>796</v>
      </c>
      <c r="S845" s="21" t="s">
        <v>6393</v>
      </c>
      <c r="T845" s="24">
        <v>1</v>
      </c>
      <c r="U845" s="15">
        <v>20370.54</v>
      </c>
      <c r="V845" s="58">
        <v>0</v>
      </c>
      <c r="W845" s="12">
        <f t="shared" si="41"/>
        <v>0</v>
      </c>
      <c r="X845" s="58"/>
      <c r="Y845" s="57">
        <v>2017</v>
      </c>
      <c r="Z845" s="16" t="s">
        <v>6807</v>
      </c>
      <c r="AA845" s="54"/>
      <c r="AC845" s="308"/>
      <c r="AD845" s="156"/>
    </row>
    <row r="846" spans="2:30" ht="43.5" customHeight="1" x14ac:dyDescent="0.2">
      <c r="B846" s="278" t="s">
        <v>6557</v>
      </c>
      <c r="C846" s="59" t="s">
        <v>2315</v>
      </c>
      <c r="D846" s="55" t="s">
        <v>6912</v>
      </c>
      <c r="E846" s="81" t="s">
        <v>3790</v>
      </c>
      <c r="F846" s="111" t="s">
        <v>5475</v>
      </c>
      <c r="G846" s="62" t="s">
        <v>5476</v>
      </c>
      <c r="H846" s="118" t="s">
        <v>749</v>
      </c>
      <c r="I846" s="55" t="s">
        <v>6957</v>
      </c>
      <c r="J846" s="71">
        <v>0.6</v>
      </c>
      <c r="K846" s="60">
        <v>471810000</v>
      </c>
      <c r="L846" s="57" t="s">
        <v>3103</v>
      </c>
      <c r="M846" s="57" t="s">
        <v>1736</v>
      </c>
      <c r="N846" s="56" t="s">
        <v>3166</v>
      </c>
      <c r="O846" s="57" t="s">
        <v>1737</v>
      </c>
      <c r="P846" s="57" t="s">
        <v>6316</v>
      </c>
      <c r="Q846" s="57" t="s">
        <v>3167</v>
      </c>
      <c r="R846" s="25">
        <v>796</v>
      </c>
      <c r="S846" s="21" t="s">
        <v>6393</v>
      </c>
      <c r="T846" s="24">
        <v>7</v>
      </c>
      <c r="U846" s="15">
        <v>23474</v>
      </c>
      <c r="V846" s="58">
        <v>0</v>
      </c>
      <c r="W846" s="12">
        <f t="shared" si="41"/>
        <v>0</v>
      </c>
      <c r="X846" s="58"/>
      <c r="Y846" s="57">
        <v>2017</v>
      </c>
      <c r="Z846" s="16" t="s">
        <v>6807</v>
      </c>
      <c r="AA846" s="54"/>
      <c r="AC846" s="308"/>
      <c r="AD846" s="156"/>
    </row>
    <row r="847" spans="2:30" ht="43.5" customHeight="1" x14ac:dyDescent="0.2">
      <c r="B847" s="278" t="s">
        <v>6557</v>
      </c>
      <c r="C847" s="59" t="s">
        <v>2316</v>
      </c>
      <c r="D847" s="55" t="s">
        <v>6912</v>
      </c>
      <c r="E847" s="74" t="s">
        <v>4334</v>
      </c>
      <c r="F847" s="210" t="s">
        <v>4336</v>
      </c>
      <c r="G847" s="77" t="s">
        <v>4337</v>
      </c>
      <c r="H847" s="116" t="s">
        <v>750</v>
      </c>
      <c r="I847" s="55" t="s">
        <v>6957</v>
      </c>
      <c r="J847" s="71">
        <v>0.6</v>
      </c>
      <c r="K847" s="60">
        <v>471810000</v>
      </c>
      <c r="L847" s="57" t="s">
        <v>3103</v>
      </c>
      <c r="M847" s="57" t="s">
        <v>1736</v>
      </c>
      <c r="N847" s="56" t="s">
        <v>3166</v>
      </c>
      <c r="O847" s="57" t="s">
        <v>1737</v>
      </c>
      <c r="P847" s="57" t="s">
        <v>6316</v>
      </c>
      <c r="Q847" s="57" t="s">
        <v>3167</v>
      </c>
      <c r="R847" s="25">
        <v>839</v>
      </c>
      <c r="S847" s="21" t="s">
        <v>6398</v>
      </c>
      <c r="T847" s="24">
        <v>15</v>
      </c>
      <c r="U847" s="15">
        <v>60055.48</v>
      </c>
      <c r="V847" s="58">
        <f>T847*U847</f>
        <v>900832.20000000007</v>
      </c>
      <c r="W847" s="12">
        <f t="shared" si="41"/>
        <v>1008932.0640000001</v>
      </c>
      <c r="X847" s="58"/>
      <c r="Y847" s="57">
        <v>2017</v>
      </c>
      <c r="Z847" s="55"/>
      <c r="AA847" s="54"/>
      <c r="AC847" s="308"/>
      <c r="AD847" s="156"/>
    </row>
    <row r="848" spans="2:30" ht="43.5" customHeight="1" x14ac:dyDescent="0.2">
      <c r="B848" s="278" t="s">
        <v>6557</v>
      </c>
      <c r="C848" s="59" t="s">
        <v>2317</v>
      </c>
      <c r="D848" s="55" t="s">
        <v>6912</v>
      </c>
      <c r="E848" s="74" t="s">
        <v>4335</v>
      </c>
      <c r="F848" s="111" t="s">
        <v>4336</v>
      </c>
      <c r="G848" s="62" t="s">
        <v>5477</v>
      </c>
      <c r="H848" s="116" t="s">
        <v>751</v>
      </c>
      <c r="I848" s="260" t="s">
        <v>6956</v>
      </c>
      <c r="J848" s="71">
        <v>0.6</v>
      </c>
      <c r="K848" s="60">
        <v>471810000</v>
      </c>
      <c r="L848" s="57" t="s">
        <v>3103</v>
      </c>
      <c r="M848" s="57" t="s">
        <v>1736</v>
      </c>
      <c r="N848" s="56" t="s">
        <v>3166</v>
      </c>
      <c r="O848" s="57" t="s">
        <v>1737</v>
      </c>
      <c r="P848" s="57" t="s">
        <v>1736</v>
      </c>
      <c r="Q848" s="57" t="s">
        <v>3167</v>
      </c>
      <c r="R848" s="25">
        <v>839</v>
      </c>
      <c r="S848" s="21" t="s">
        <v>6398</v>
      </c>
      <c r="T848" s="24">
        <v>80</v>
      </c>
      <c r="U848" s="15">
        <v>119342.82</v>
      </c>
      <c r="V848" s="58">
        <v>0</v>
      </c>
      <c r="W848" s="12">
        <f t="shared" si="41"/>
        <v>0</v>
      </c>
      <c r="X848" s="58"/>
      <c r="Y848" s="57">
        <v>2017</v>
      </c>
      <c r="Z848" s="16" t="s">
        <v>6807</v>
      </c>
      <c r="AA848" s="54"/>
      <c r="AC848" s="308"/>
      <c r="AD848" s="156"/>
    </row>
    <row r="849" spans="2:30" ht="43.5" customHeight="1" x14ac:dyDescent="0.2">
      <c r="B849" s="278" t="s">
        <v>6557</v>
      </c>
      <c r="C849" s="59" t="s">
        <v>6588</v>
      </c>
      <c r="D849" s="55" t="s">
        <v>6912</v>
      </c>
      <c r="E849" s="74" t="s">
        <v>4335</v>
      </c>
      <c r="F849" s="111" t="s">
        <v>4336</v>
      </c>
      <c r="G849" s="62" t="s">
        <v>5477</v>
      </c>
      <c r="H849" s="116" t="s">
        <v>751</v>
      </c>
      <c r="I849" s="260" t="s">
        <v>6956</v>
      </c>
      <c r="J849" s="71">
        <v>0.6</v>
      </c>
      <c r="K849" s="60">
        <v>471810000</v>
      </c>
      <c r="L849" s="57" t="s">
        <v>3103</v>
      </c>
      <c r="M849" s="57" t="s">
        <v>6316</v>
      </c>
      <c r="N849" s="56" t="s">
        <v>3166</v>
      </c>
      <c r="O849" s="57" t="s">
        <v>1737</v>
      </c>
      <c r="P849" s="57" t="s">
        <v>6317</v>
      </c>
      <c r="Q849" s="57" t="s">
        <v>3167</v>
      </c>
      <c r="R849" s="25">
        <v>839</v>
      </c>
      <c r="S849" s="21" t="s">
        <v>6398</v>
      </c>
      <c r="T849" s="24">
        <v>56</v>
      </c>
      <c r="U849" s="15">
        <v>119342.82</v>
      </c>
      <c r="V849" s="58">
        <f>T849*U849</f>
        <v>6683197.9199999999</v>
      </c>
      <c r="W849" s="12">
        <f t="shared" si="41"/>
        <v>7485181.6704000002</v>
      </c>
      <c r="X849" s="58"/>
      <c r="Y849" s="57">
        <v>2017</v>
      </c>
      <c r="Z849" s="55" t="s">
        <v>6943</v>
      </c>
      <c r="AA849" s="54"/>
      <c r="AC849" s="308"/>
      <c r="AD849" s="156"/>
    </row>
    <row r="850" spans="2:30" ht="43.5" customHeight="1" x14ac:dyDescent="0.2">
      <c r="B850" s="278" t="s">
        <v>6557</v>
      </c>
      <c r="C850" s="59" t="s">
        <v>2318</v>
      </c>
      <c r="D850" s="55" t="s">
        <v>6912</v>
      </c>
      <c r="E850" s="74" t="s">
        <v>4334</v>
      </c>
      <c r="F850" s="87" t="s">
        <v>4336</v>
      </c>
      <c r="G850" s="74" t="s">
        <v>4337</v>
      </c>
      <c r="H850" s="116" t="s">
        <v>752</v>
      </c>
      <c r="I850" s="260" t="s">
        <v>6956</v>
      </c>
      <c r="J850" s="71">
        <v>0.6</v>
      </c>
      <c r="K850" s="60">
        <v>471810000</v>
      </c>
      <c r="L850" s="57" t="s">
        <v>3103</v>
      </c>
      <c r="M850" s="57" t="s">
        <v>1736</v>
      </c>
      <c r="N850" s="56" t="s">
        <v>3166</v>
      </c>
      <c r="O850" s="57" t="s">
        <v>1737</v>
      </c>
      <c r="P850" s="57" t="s">
        <v>1736</v>
      </c>
      <c r="Q850" s="57" t="s">
        <v>3167</v>
      </c>
      <c r="R850" s="25">
        <v>796</v>
      </c>
      <c r="S850" s="21" t="s">
        <v>6393</v>
      </c>
      <c r="T850" s="24">
        <v>29</v>
      </c>
      <c r="U850" s="15">
        <v>476101</v>
      </c>
      <c r="V850" s="58">
        <v>0</v>
      </c>
      <c r="W850" s="12">
        <f t="shared" si="41"/>
        <v>0</v>
      </c>
      <c r="X850" s="58"/>
      <c r="Y850" s="57">
        <v>2017</v>
      </c>
      <c r="Z850" s="16" t="s">
        <v>6807</v>
      </c>
      <c r="AA850" s="54"/>
      <c r="AC850" s="308"/>
      <c r="AD850" s="156"/>
    </row>
    <row r="851" spans="2:30" ht="43.5" customHeight="1" x14ac:dyDescent="0.2">
      <c r="B851" s="278" t="s">
        <v>6557</v>
      </c>
      <c r="C851" s="59" t="s">
        <v>6589</v>
      </c>
      <c r="D851" s="55" t="s">
        <v>6912</v>
      </c>
      <c r="E851" s="74" t="s">
        <v>4334</v>
      </c>
      <c r="F851" s="87" t="s">
        <v>4336</v>
      </c>
      <c r="G851" s="74" t="s">
        <v>4337</v>
      </c>
      <c r="H851" s="116" t="s">
        <v>752</v>
      </c>
      <c r="I851" s="260" t="s">
        <v>6956</v>
      </c>
      <c r="J851" s="71">
        <v>0.6</v>
      </c>
      <c r="K851" s="60">
        <v>471810000</v>
      </c>
      <c r="L851" s="57" t="s">
        <v>3103</v>
      </c>
      <c r="M851" s="57" t="s">
        <v>6316</v>
      </c>
      <c r="N851" s="56" t="s">
        <v>3166</v>
      </c>
      <c r="O851" s="57" t="s">
        <v>1737</v>
      </c>
      <c r="P851" s="57" t="s">
        <v>6317</v>
      </c>
      <c r="Q851" s="57" t="s">
        <v>3167</v>
      </c>
      <c r="R851" s="25">
        <v>796</v>
      </c>
      <c r="S851" s="21" t="s">
        <v>6393</v>
      </c>
      <c r="T851" s="24">
        <v>19</v>
      </c>
      <c r="U851" s="15">
        <v>476101</v>
      </c>
      <c r="V851" s="58">
        <f>T851*U851</f>
        <v>9045919</v>
      </c>
      <c r="W851" s="12">
        <f t="shared" si="41"/>
        <v>10131429.280000001</v>
      </c>
      <c r="X851" s="58"/>
      <c r="Y851" s="57">
        <v>2017</v>
      </c>
      <c r="Z851" s="55" t="s">
        <v>6943</v>
      </c>
      <c r="AA851" s="54"/>
      <c r="AC851" s="308"/>
      <c r="AD851" s="156"/>
    </row>
    <row r="852" spans="2:30" ht="43.5" customHeight="1" x14ac:dyDescent="0.2">
      <c r="B852" s="278" t="s">
        <v>6557</v>
      </c>
      <c r="C852" s="59" t="s">
        <v>2319</v>
      </c>
      <c r="D852" s="55" t="s">
        <v>6912</v>
      </c>
      <c r="E852" s="72" t="s">
        <v>5619</v>
      </c>
      <c r="F852" s="85" t="s">
        <v>5620</v>
      </c>
      <c r="G852" s="72" t="s">
        <v>5621</v>
      </c>
      <c r="H852" s="115" t="s">
        <v>753</v>
      </c>
      <c r="I852" s="55" t="s">
        <v>6957</v>
      </c>
      <c r="J852" s="71">
        <v>0.6</v>
      </c>
      <c r="K852" s="60">
        <v>471810000</v>
      </c>
      <c r="L852" s="57" t="s">
        <v>3103</v>
      </c>
      <c r="M852" s="57" t="s">
        <v>1736</v>
      </c>
      <c r="N852" s="56" t="s">
        <v>3166</v>
      </c>
      <c r="O852" s="57" t="s">
        <v>1737</v>
      </c>
      <c r="P852" s="57" t="s">
        <v>6316</v>
      </c>
      <c r="Q852" s="57" t="s">
        <v>3167</v>
      </c>
      <c r="R852" s="22"/>
      <c r="S852" s="76" t="s">
        <v>6393</v>
      </c>
      <c r="T852" s="24">
        <v>27.6</v>
      </c>
      <c r="U852" s="15">
        <v>900</v>
      </c>
      <c r="V852" s="58">
        <f>T852*U852</f>
        <v>24840</v>
      </c>
      <c r="W852" s="12">
        <f t="shared" si="41"/>
        <v>27820.800000000003</v>
      </c>
      <c r="X852" s="58"/>
      <c r="Y852" s="57">
        <v>2017</v>
      </c>
      <c r="Z852" s="55"/>
      <c r="AA852" s="54"/>
      <c r="AC852" s="308"/>
      <c r="AD852" s="156"/>
    </row>
    <row r="853" spans="2:30" ht="43.5" customHeight="1" x14ac:dyDescent="0.2">
      <c r="B853" s="278" t="s">
        <v>6557</v>
      </c>
      <c r="C853" s="59" t="s">
        <v>2320</v>
      </c>
      <c r="D853" s="55" t="s">
        <v>6912</v>
      </c>
      <c r="E853" s="74" t="s">
        <v>3785</v>
      </c>
      <c r="F853" s="111" t="s">
        <v>5478</v>
      </c>
      <c r="G853" s="62" t="s">
        <v>5479</v>
      </c>
      <c r="H853" s="116" t="s">
        <v>754</v>
      </c>
      <c r="I853" s="55" t="s">
        <v>6957</v>
      </c>
      <c r="J853" s="71">
        <v>0.6</v>
      </c>
      <c r="K853" s="60">
        <v>471810000</v>
      </c>
      <c r="L853" s="57" t="s">
        <v>3103</v>
      </c>
      <c r="M853" s="57" t="s">
        <v>1736</v>
      </c>
      <c r="N853" s="56" t="s">
        <v>3166</v>
      </c>
      <c r="O853" s="57" t="s">
        <v>1737</v>
      </c>
      <c r="P853" s="57" t="s">
        <v>6316</v>
      </c>
      <c r="Q853" s="57" t="s">
        <v>3167</v>
      </c>
      <c r="R853" s="25">
        <v>796</v>
      </c>
      <c r="S853" s="21" t="s">
        <v>6393</v>
      </c>
      <c r="T853" s="24">
        <v>9</v>
      </c>
      <c r="U853" s="15">
        <v>7270.98</v>
      </c>
      <c r="V853" s="58">
        <v>0</v>
      </c>
      <c r="W853" s="12">
        <f t="shared" si="41"/>
        <v>0</v>
      </c>
      <c r="X853" s="58"/>
      <c r="Y853" s="57">
        <v>2017</v>
      </c>
      <c r="Z853" s="16" t="s">
        <v>6807</v>
      </c>
      <c r="AA853" s="54"/>
      <c r="AC853" s="308"/>
      <c r="AD853" s="156"/>
    </row>
    <row r="854" spans="2:30" ht="43.5" customHeight="1" x14ac:dyDescent="0.2">
      <c r="B854" s="278" t="s">
        <v>6557</v>
      </c>
      <c r="C854" s="59" t="s">
        <v>6793</v>
      </c>
      <c r="D854" s="55" t="s">
        <v>6912</v>
      </c>
      <c r="E854" s="74" t="s">
        <v>3785</v>
      </c>
      <c r="F854" s="111" t="s">
        <v>5478</v>
      </c>
      <c r="G854" s="62" t="s">
        <v>5479</v>
      </c>
      <c r="H854" s="116" t="s">
        <v>754</v>
      </c>
      <c r="I854" s="55" t="s">
        <v>6957</v>
      </c>
      <c r="J854" s="71">
        <v>0.6</v>
      </c>
      <c r="K854" s="60">
        <v>471810000</v>
      </c>
      <c r="L854" s="57" t="s">
        <v>3103</v>
      </c>
      <c r="M854" s="57" t="s">
        <v>1736</v>
      </c>
      <c r="N854" s="56" t="s">
        <v>3166</v>
      </c>
      <c r="O854" s="57" t="s">
        <v>1737</v>
      </c>
      <c r="P854" s="57" t="s">
        <v>6316</v>
      </c>
      <c r="Q854" s="57" t="s">
        <v>3167</v>
      </c>
      <c r="R854" s="25">
        <v>796</v>
      </c>
      <c r="S854" s="21" t="s">
        <v>6393</v>
      </c>
      <c r="T854" s="24">
        <v>8</v>
      </c>
      <c r="U854" s="15">
        <v>7270.98</v>
      </c>
      <c r="V854" s="58">
        <f>T854*U854</f>
        <v>58167.839999999997</v>
      </c>
      <c r="W854" s="12">
        <f t="shared" si="41"/>
        <v>65147.980800000005</v>
      </c>
      <c r="X854" s="58"/>
      <c r="Y854" s="57">
        <v>2017</v>
      </c>
      <c r="Z854" s="55" t="s">
        <v>6943</v>
      </c>
      <c r="AA854" s="54"/>
      <c r="AC854" s="308"/>
      <c r="AD854" s="156"/>
    </row>
    <row r="855" spans="2:30" ht="43.5" customHeight="1" x14ac:dyDescent="0.2">
      <c r="B855" s="278" t="s">
        <v>6557</v>
      </c>
      <c r="C855" s="59" t="s">
        <v>2321</v>
      </c>
      <c r="D855" s="55" t="s">
        <v>6912</v>
      </c>
      <c r="E855" s="74" t="s">
        <v>4338</v>
      </c>
      <c r="F855" s="111" t="s">
        <v>5478</v>
      </c>
      <c r="G855" s="62" t="s">
        <v>5480</v>
      </c>
      <c r="H855" s="116" t="s">
        <v>755</v>
      </c>
      <c r="I855" s="55" t="s">
        <v>6957</v>
      </c>
      <c r="J855" s="71">
        <v>0.6</v>
      </c>
      <c r="K855" s="60">
        <v>471810000</v>
      </c>
      <c r="L855" s="57" t="s">
        <v>3103</v>
      </c>
      <c r="M855" s="57" t="s">
        <v>1736</v>
      </c>
      <c r="N855" s="56" t="s">
        <v>3166</v>
      </c>
      <c r="O855" s="57" t="s">
        <v>1737</v>
      </c>
      <c r="P855" s="57" t="s">
        <v>6316</v>
      </c>
      <c r="Q855" s="57" t="s">
        <v>3167</v>
      </c>
      <c r="R855" s="25">
        <v>796</v>
      </c>
      <c r="S855" s="21" t="s">
        <v>6393</v>
      </c>
      <c r="T855" s="24">
        <v>6</v>
      </c>
      <c r="U855" s="15">
        <v>3811.81</v>
      </c>
      <c r="V855" s="58">
        <v>0</v>
      </c>
      <c r="W855" s="12">
        <f t="shared" si="41"/>
        <v>0</v>
      </c>
      <c r="X855" s="58"/>
      <c r="Y855" s="57">
        <v>2017</v>
      </c>
      <c r="Z855" s="16" t="s">
        <v>6807</v>
      </c>
      <c r="AA855" s="54"/>
      <c r="AC855" s="308"/>
      <c r="AD855" s="156"/>
    </row>
    <row r="856" spans="2:30" ht="43.5" customHeight="1" x14ac:dyDescent="0.2">
      <c r="B856" s="278" t="s">
        <v>6557</v>
      </c>
      <c r="C856" s="59" t="s">
        <v>6794</v>
      </c>
      <c r="D856" s="55" t="s">
        <v>6912</v>
      </c>
      <c r="E856" s="74" t="s">
        <v>4338</v>
      </c>
      <c r="F856" s="111" t="s">
        <v>5478</v>
      </c>
      <c r="G856" s="62" t="s">
        <v>5480</v>
      </c>
      <c r="H856" s="116" t="s">
        <v>755</v>
      </c>
      <c r="I856" s="55" t="s">
        <v>6957</v>
      </c>
      <c r="J856" s="71">
        <v>0.6</v>
      </c>
      <c r="K856" s="60">
        <v>471810000</v>
      </c>
      <c r="L856" s="57" t="s">
        <v>3103</v>
      </c>
      <c r="M856" s="57" t="s">
        <v>1736</v>
      </c>
      <c r="N856" s="56" t="s">
        <v>3166</v>
      </c>
      <c r="O856" s="57" t="s">
        <v>1737</v>
      </c>
      <c r="P856" s="57" t="s">
        <v>6316</v>
      </c>
      <c r="Q856" s="57" t="s">
        <v>3167</v>
      </c>
      <c r="R856" s="25">
        <v>796</v>
      </c>
      <c r="S856" s="21" t="s">
        <v>6393</v>
      </c>
      <c r="T856" s="24">
        <v>5</v>
      </c>
      <c r="U856" s="15">
        <v>3811.81</v>
      </c>
      <c r="V856" s="58">
        <f>T856*U856</f>
        <v>19059.05</v>
      </c>
      <c r="W856" s="12">
        <f t="shared" si="41"/>
        <v>21346.136000000002</v>
      </c>
      <c r="X856" s="58"/>
      <c r="Y856" s="57">
        <v>2017</v>
      </c>
      <c r="Z856" s="55" t="s">
        <v>6943</v>
      </c>
      <c r="AA856" s="54"/>
      <c r="AC856" s="308"/>
      <c r="AD856" s="156"/>
    </row>
    <row r="857" spans="2:30" ht="43.5" customHeight="1" x14ac:dyDescent="0.2">
      <c r="B857" s="278" t="s">
        <v>6557</v>
      </c>
      <c r="C857" s="59" t="s">
        <v>2322</v>
      </c>
      <c r="D857" s="55" t="s">
        <v>6912</v>
      </c>
      <c r="E857" s="72" t="s">
        <v>4339</v>
      </c>
      <c r="F857" s="111" t="s">
        <v>5481</v>
      </c>
      <c r="G857" s="62" t="s">
        <v>5482</v>
      </c>
      <c r="H857" s="115" t="s">
        <v>756</v>
      </c>
      <c r="I857" s="55" t="s">
        <v>6957</v>
      </c>
      <c r="J857" s="71">
        <v>0.6</v>
      </c>
      <c r="K857" s="60">
        <v>471810000</v>
      </c>
      <c r="L857" s="57" t="s">
        <v>3103</v>
      </c>
      <c r="M857" s="57" t="s">
        <v>1736</v>
      </c>
      <c r="N857" s="56" t="s">
        <v>3166</v>
      </c>
      <c r="O857" s="57" t="s">
        <v>1737</v>
      </c>
      <c r="P857" s="57" t="s">
        <v>6316</v>
      </c>
      <c r="Q857" s="57" t="s">
        <v>3167</v>
      </c>
      <c r="R857" s="25">
        <v>796</v>
      </c>
      <c r="S857" s="21" t="s">
        <v>6393</v>
      </c>
      <c r="T857" s="24">
        <v>24</v>
      </c>
      <c r="U857" s="15">
        <v>3465</v>
      </c>
      <c r="V857" s="58">
        <f>T857*U857</f>
        <v>83160</v>
      </c>
      <c r="W857" s="12">
        <f t="shared" si="41"/>
        <v>93139.200000000012</v>
      </c>
      <c r="X857" s="58"/>
      <c r="Y857" s="57">
        <v>2017</v>
      </c>
      <c r="Z857" s="55"/>
      <c r="AA857" s="54"/>
      <c r="AC857" s="308"/>
      <c r="AD857" s="156"/>
    </row>
    <row r="858" spans="2:30" ht="43.5" customHeight="1" x14ac:dyDescent="0.2">
      <c r="B858" s="278" t="s">
        <v>6557</v>
      </c>
      <c r="C858" s="59" t="s">
        <v>2323</v>
      </c>
      <c r="D858" s="55" t="s">
        <v>6912</v>
      </c>
      <c r="E858" s="72" t="s">
        <v>4339</v>
      </c>
      <c r="F858" s="111" t="s">
        <v>5481</v>
      </c>
      <c r="G858" s="62" t="s">
        <v>5482</v>
      </c>
      <c r="H858" s="115" t="s">
        <v>757</v>
      </c>
      <c r="I858" s="55" t="s">
        <v>6957</v>
      </c>
      <c r="J858" s="71">
        <v>0.6</v>
      </c>
      <c r="K858" s="60">
        <v>471810000</v>
      </c>
      <c r="L858" s="57" t="s">
        <v>3103</v>
      </c>
      <c r="M858" s="57" t="s">
        <v>1736</v>
      </c>
      <c r="N858" s="56" t="s">
        <v>3166</v>
      </c>
      <c r="O858" s="57" t="s">
        <v>1737</v>
      </c>
      <c r="P858" s="57" t="s">
        <v>6316</v>
      </c>
      <c r="Q858" s="57" t="s">
        <v>3167</v>
      </c>
      <c r="R858" s="25">
        <v>796</v>
      </c>
      <c r="S858" s="21" t="s">
        <v>6393</v>
      </c>
      <c r="T858" s="24">
        <v>21</v>
      </c>
      <c r="U858" s="15">
        <v>21600</v>
      </c>
      <c r="V858" s="58">
        <f>T858*U858</f>
        <v>453600</v>
      </c>
      <c r="W858" s="12">
        <f t="shared" si="41"/>
        <v>508032.00000000006</v>
      </c>
      <c r="X858" s="58"/>
      <c r="Y858" s="57">
        <v>2017</v>
      </c>
      <c r="Z858" s="55"/>
      <c r="AA858" s="54"/>
      <c r="AC858" s="308"/>
      <c r="AD858" s="156"/>
    </row>
    <row r="859" spans="2:30" ht="43.5" customHeight="1" x14ac:dyDescent="0.2">
      <c r="B859" s="278" t="s">
        <v>6557</v>
      </c>
      <c r="C859" s="59" t="s">
        <v>2324</v>
      </c>
      <c r="D859" s="55" t="s">
        <v>6912</v>
      </c>
      <c r="E859" s="72" t="s">
        <v>4340</v>
      </c>
      <c r="F859" s="111" t="s">
        <v>758</v>
      </c>
      <c r="G859" s="62" t="s">
        <v>5483</v>
      </c>
      <c r="H859" s="115" t="s">
        <v>758</v>
      </c>
      <c r="I859" s="55" t="s">
        <v>6957</v>
      </c>
      <c r="J859" s="71">
        <v>0.6</v>
      </c>
      <c r="K859" s="60">
        <v>471810000</v>
      </c>
      <c r="L859" s="57" t="s">
        <v>3103</v>
      </c>
      <c r="M859" s="57" t="s">
        <v>1736</v>
      </c>
      <c r="N859" s="56" t="s">
        <v>3166</v>
      </c>
      <c r="O859" s="57" t="s">
        <v>1737</v>
      </c>
      <c r="P859" s="57" t="s">
        <v>6316</v>
      </c>
      <c r="Q859" s="57" t="s">
        <v>3167</v>
      </c>
      <c r="R859" s="25">
        <v>166</v>
      </c>
      <c r="S859" s="21" t="s">
        <v>6322</v>
      </c>
      <c r="T859" s="24">
        <v>60.29889</v>
      </c>
      <c r="U859" s="15">
        <v>410.12</v>
      </c>
      <c r="V859" s="58">
        <f>T859*U859</f>
        <v>24729.780766799999</v>
      </c>
      <c r="W859" s="12">
        <f t="shared" si="41"/>
        <v>27697.354458816</v>
      </c>
      <c r="X859" s="58"/>
      <c r="Y859" s="57">
        <v>2017</v>
      </c>
      <c r="Z859" s="55"/>
      <c r="AA859" s="54"/>
      <c r="AC859" s="308"/>
      <c r="AD859" s="156"/>
    </row>
    <row r="860" spans="2:30" ht="43.5" customHeight="1" x14ac:dyDescent="0.2">
      <c r="B860" s="278" t="s">
        <v>6557</v>
      </c>
      <c r="C860" s="59" t="s">
        <v>2325</v>
      </c>
      <c r="D860" s="55" t="s">
        <v>6912</v>
      </c>
      <c r="E860" s="72" t="s">
        <v>4342</v>
      </c>
      <c r="F860" s="111" t="s">
        <v>5484</v>
      </c>
      <c r="G860" s="62" t="s">
        <v>5485</v>
      </c>
      <c r="H860" s="115" t="s">
        <v>759</v>
      </c>
      <c r="I860" s="55" t="s">
        <v>6957</v>
      </c>
      <c r="J860" s="71">
        <v>0.6</v>
      </c>
      <c r="K860" s="60">
        <v>471810000</v>
      </c>
      <c r="L860" s="57" t="s">
        <v>3103</v>
      </c>
      <c r="M860" s="57" t="s">
        <v>1736</v>
      </c>
      <c r="N860" s="56" t="s">
        <v>3166</v>
      </c>
      <c r="O860" s="57" t="s">
        <v>1737</v>
      </c>
      <c r="P860" s="57" t="s">
        <v>6316</v>
      </c>
      <c r="Q860" s="57" t="s">
        <v>3167</v>
      </c>
      <c r="R860" s="25">
        <v>796</v>
      </c>
      <c r="S860" s="21" t="s">
        <v>6393</v>
      </c>
      <c r="T860" s="24">
        <v>10</v>
      </c>
      <c r="U860" s="15">
        <v>1145</v>
      </c>
      <c r="V860" s="58">
        <f>T860*U860</f>
        <v>11450</v>
      </c>
      <c r="W860" s="12">
        <f t="shared" si="41"/>
        <v>12824.000000000002</v>
      </c>
      <c r="X860" s="58"/>
      <c r="Y860" s="57">
        <v>2017</v>
      </c>
      <c r="Z860" s="55"/>
      <c r="AA860" s="54"/>
      <c r="AC860" s="308"/>
      <c r="AD860" s="156"/>
    </row>
    <row r="861" spans="2:30" ht="43.5" customHeight="1" x14ac:dyDescent="0.2">
      <c r="B861" s="278" t="s">
        <v>6557</v>
      </c>
      <c r="C861" s="59" t="s">
        <v>2326</v>
      </c>
      <c r="D861" s="55" t="s">
        <v>6912</v>
      </c>
      <c r="E861" s="74" t="s">
        <v>4343</v>
      </c>
      <c r="F861" s="111" t="s">
        <v>4041</v>
      </c>
      <c r="G861" s="62" t="s">
        <v>5486</v>
      </c>
      <c r="H861" s="116" t="s">
        <v>760</v>
      </c>
      <c r="I861" s="260" t="s">
        <v>6956</v>
      </c>
      <c r="J861" s="71">
        <v>0.6</v>
      </c>
      <c r="K861" s="60">
        <v>471810000</v>
      </c>
      <c r="L861" s="57" t="s">
        <v>3103</v>
      </c>
      <c r="M861" s="57" t="s">
        <v>1736</v>
      </c>
      <c r="N861" s="56" t="s">
        <v>3166</v>
      </c>
      <c r="O861" s="57" t="s">
        <v>1737</v>
      </c>
      <c r="P861" s="57" t="s">
        <v>1736</v>
      </c>
      <c r="Q861" s="57" t="s">
        <v>3167</v>
      </c>
      <c r="R861" s="25">
        <v>796</v>
      </c>
      <c r="S861" s="21" t="s">
        <v>6393</v>
      </c>
      <c r="T861" s="24">
        <v>436</v>
      </c>
      <c r="U861" s="15">
        <v>65000</v>
      </c>
      <c r="V861" s="58">
        <v>0</v>
      </c>
      <c r="W861" s="12">
        <f t="shared" si="41"/>
        <v>0</v>
      </c>
      <c r="X861" s="58"/>
      <c r="Y861" s="57">
        <v>2017</v>
      </c>
      <c r="Z861" s="16" t="s">
        <v>6807</v>
      </c>
      <c r="AA861" s="54"/>
      <c r="AC861" s="308"/>
      <c r="AD861" s="156"/>
    </row>
    <row r="862" spans="2:30" ht="43.5" customHeight="1" x14ac:dyDescent="0.2">
      <c r="B862" s="278" t="s">
        <v>6557</v>
      </c>
      <c r="C862" s="59" t="s">
        <v>6590</v>
      </c>
      <c r="D862" s="55" t="s">
        <v>6912</v>
      </c>
      <c r="E862" s="74" t="s">
        <v>4343</v>
      </c>
      <c r="F862" s="111" t="s">
        <v>4041</v>
      </c>
      <c r="G862" s="62" t="s">
        <v>5486</v>
      </c>
      <c r="H862" s="116" t="s">
        <v>760</v>
      </c>
      <c r="I862" s="260" t="s">
        <v>6956</v>
      </c>
      <c r="J862" s="71">
        <v>0.6</v>
      </c>
      <c r="K862" s="60">
        <v>471810000</v>
      </c>
      <c r="L862" s="57" t="s">
        <v>3103</v>
      </c>
      <c r="M862" s="57" t="s">
        <v>6316</v>
      </c>
      <c r="N862" s="56" t="s">
        <v>3166</v>
      </c>
      <c r="O862" s="57" t="s">
        <v>1737</v>
      </c>
      <c r="P862" s="57" t="s">
        <v>6317</v>
      </c>
      <c r="Q862" s="57" t="s">
        <v>3167</v>
      </c>
      <c r="R862" s="25">
        <v>796</v>
      </c>
      <c r="S862" s="21" t="s">
        <v>6393</v>
      </c>
      <c r="T862" s="24">
        <v>300</v>
      </c>
      <c r="U862" s="15">
        <v>65000</v>
      </c>
      <c r="V862" s="58">
        <f>T862*U862</f>
        <v>19500000</v>
      </c>
      <c r="W862" s="12">
        <f t="shared" si="41"/>
        <v>21840000.000000004</v>
      </c>
      <c r="X862" s="58"/>
      <c r="Y862" s="57">
        <v>2017</v>
      </c>
      <c r="Z862" s="55"/>
      <c r="AA862" s="54"/>
      <c r="AC862" s="308"/>
      <c r="AD862" s="156"/>
    </row>
    <row r="863" spans="2:30" ht="43.5" customHeight="1" x14ac:dyDescent="0.2">
      <c r="B863" s="278" t="s">
        <v>6557</v>
      </c>
      <c r="C863" s="59" t="s">
        <v>2327</v>
      </c>
      <c r="D863" s="55" t="s">
        <v>6912</v>
      </c>
      <c r="E863" s="72" t="s">
        <v>4344</v>
      </c>
      <c r="F863" s="111" t="s">
        <v>4076</v>
      </c>
      <c r="G863" s="62" t="s">
        <v>5487</v>
      </c>
      <c r="H863" s="27" t="s">
        <v>761</v>
      </c>
      <c r="I863" s="55" t="s">
        <v>6957</v>
      </c>
      <c r="J863" s="71">
        <v>0.6</v>
      </c>
      <c r="K863" s="60">
        <v>471810000</v>
      </c>
      <c r="L863" s="57" t="s">
        <v>3103</v>
      </c>
      <c r="M863" s="57" t="s">
        <v>1736</v>
      </c>
      <c r="N863" s="56" t="s">
        <v>3166</v>
      </c>
      <c r="O863" s="57" t="s">
        <v>1737</v>
      </c>
      <c r="P863" s="57" t="s">
        <v>6316</v>
      </c>
      <c r="Q863" s="57" t="s">
        <v>3167</v>
      </c>
      <c r="R863" s="25">
        <v>113</v>
      </c>
      <c r="S863" s="21" t="s">
        <v>6395</v>
      </c>
      <c r="T863" s="24">
        <v>9.1999999999999998E-2</v>
      </c>
      <c r="U863" s="15">
        <v>70061.31</v>
      </c>
      <c r="V863" s="58">
        <f>T863*U863</f>
        <v>6445.6405199999999</v>
      </c>
      <c r="W863" s="12">
        <f t="shared" si="41"/>
        <v>7219.1173824000007</v>
      </c>
      <c r="X863" s="58"/>
      <c r="Y863" s="57">
        <v>2017</v>
      </c>
      <c r="Z863" s="55"/>
      <c r="AA863" s="54"/>
      <c r="AC863" s="308"/>
      <c r="AD863" s="156"/>
    </row>
    <row r="864" spans="2:30" ht="43.5" customHeight="1" x14ac:dyDescent="0.2">
      <c r="B864" s="278" t="s">
        <v>6557</v>
      </c>
      <c r="C864" s="59" t="s">
        <v>2328</v>
      </c>
      <c r="D864" s="55" t="s">
        <v>6912</v>
      </c>
      <c r="E864" s="72" t="s">
        <v>4341</v>
      </c>
      <c r="F864" s="111" t="s">
        <v>4041</v>
      </c>
      <c r="G864" s="62" t="s">
        <v>5488</v>
      </c>
      <c r="H864" s="53" t="s">
        <v>762</v>
      </c>
      <c r="I864" s="55" t="s">
        <v>6957</v>
      </c>
      <c r="J864" s="71">
        <v>0.6</v>
      </c>
      <c r="K864" s="60">
        <v>471810000</v>
      </c>
      <c r="L864" s="57" t="s">
        <v>3103</v>
      </c>
      <c r="M864" s="57" t="s">
        <v>1736</v>
      </c>
      <c r="N864" s="56" t="s">
        <v>3166</v>
      </c>
      <c r="O864" s="57" t="s">
        <v>1737</v>
      </c>
      <c r="P864" s="57" t="s">
        <v>6316</v>
      </c>
      <c r="Q864" s="57" t="s">
        <v>3167</v>
      </c>
      <c r="R864" s="22"/>
      <c r="S864" s="76" t="s">
        <v>6393</v>
      </c>
      <c r="T864" s="24">
        <v>18</v>
      </c>
      <c r="U864" s="15">
        <v>50000</v>
      </c>
      <c r="V864" s="58">
        <f>T864*U864</f>
        <v>900000</v>
      </c>
      <c r="W864" s="12">
        <f t="shared" si="41"/>
        <v>1008000.0000000001</v>
      </c>
      <c r="X864" s="58"/>
      <c r="Y864" s="57">
        <v>2017</v>
      </c>
      <c r="Z864" s="55"/>
      <c r="AA864" s="54"/>
      <c r="AC864" s="308"/>
      <c r="AD864" s="156"/>
    </row>
    <row r="865" spans="2:30" ht="43.5" customHeight="1" x14ac:dyDescent="0.2">
      <c r="B865" s="278" t="s">
        <v>6557</v>
      </c>
      <c r="C865" s="59" t="s">
        <v>2329</v>
      </c>
      <c r="D865" s="55" t="s">
        <v>6912</v>
      </c>
      <c r="E865" s="81" t="s">
        <v>4341</v>
      </c>
      <c r="F865" s="111" t="s">
        <v>4041</v>
      </c>
      <c r="G865" s="62" t="s">
        <v>5488</v>
      </c>
      <c r="H865" s="118" t="s">
        <v>763</v>
      </c>
      <c r="I865" s="55" t="s">
        <v>6957</v>
      </c>
      <c r="J865" s="71">
        <v>0.6</v>
      </c>
      <c r="K865" s="60">
        <v>471810000</v>
      </c>
      <c r="L865" s="57" t="s">
        <v>3103</v>
      </c>
      <c r="M865" s="57" t="s">
        <v>1736</v>
      </c>
      <c r="N865" s="56" t="s">
        <v>3166</v>
      </c>
      <c r="O865" s="57" t="s">
        <v>1737</v>
      </c>
      <c r="P865" s="57" t="s">
        <v>6316</v>
      </c>
      <c r="Q865" s="57" t="s">
        <v>3167</v>
      </c>
      <c r="R865" s="25">
        <v>796</v>
      </c>
      <c r="S865" s="21" t="s">
        <v>6393</v>
      </c>
      <c r="T865" s="24">
        <v>26</v>
      </c>
      <c r="U865" s="15">
        <v>958</v>
      </c>
      <c r="V865" s="58">
        <v>0</v>
      </c>
      <c r="W865" s="12">
        <f t="shared" si="41"/>
        <v>0</v>
      </c>
      <c r="X865" s="58"/>
      <c r="Y865" s="57">
        <v>2017</v>
      </c>
      <c r="Z865" s="16" t="s">
        <v>6807</v>
      </c>
      <c r="AA865" s="54"/>
      <c r="AC865" s="308"/>
      <c r="AD865" s="156"/>
    </row>
    <row r="866" spans="2:30" ht="43.5" customHeight="1" x14ac:dyDescent="0.2">
      <c r="B866" s="278" t="s">
        <v>6557</v>
      </c>
      <c r="C866" s="59" t="s">
        <v>2330</v>
      </c>
      <c r="D866" s="55" t="s">
        <v>6912</v>
      </c>
      <c r="E866" s="74" t="s">
        <v>5622</v>
      </c>
      <c r="F866" s="87" t="s">
        <v>5623</v>
      </c>
      <c r="G866" s="74" t="s">
        <v>5624</v>
      </c>
      <c r="H866" s="116" t="s">
        <v>764</v>
      </c>
      <c r="I866" s="55" t="s">
        <v>6957</v>
      </c>
      <c r="J866" s="71">
        <v>0.6</v>
      </c>
      <c r="K866" s="60">
        <v>471810000</v>
      </c>
      <c r="L866" s="57" t="s">
        <v>3103</v>
      </c>
      <c r="M866" s="57" t="s">
        <v>1736</v>
      </c>
      <c r="N866" s="56" t="s">
        <v>3166</v>
      </c>
      <c r="O866" s="57" t="s">
        <v>1737</v>
      </c>
      <c r="P866" s="57" t="s">
        <v>6316</v>
      </c>
      <c r="Q866" s="57" t="s">
        <v>3167</v>
      </c>
      <c r="R866" s="25">
        <v>796</v>
      </c>
      <c r="S866" s="21" t="s">
        <v>6393</v>
      </c>
      <c r="T866" s="24">
        <v>30</v>
      </c>
      <c r="U866" s="15">
        <v>7500</v>
      </c>
      <c r="V866" s="58">
        <f>T866*U866</f>
        <v>225000</v>
      </c>
      <c r="W866" s="12">
        <f t="shared" si="41"/>
        <v>252000.00000000003</v>
      </c>
      <c r="X866" s="58"/>
      <c r="Y866" s="57">
        <v>2017</v>
      </c>
      <c r="Z866" s="55"/>
      <c r="AA866" s="54"/>
      <c r="AC866" s="308"/>
      <c r="AD866" s="156"/>
    </row>
    <row r="867" spans="2:30" ht="43.5" customHeight="1" x14ac:dyDescent="0.2">
      <c r="B867" s="278" t="s">
        <v>6557</v>
      </c>
      <c r="C867" s="59" t="s">
        <v>2331</v>
      </c>
      <c r="D867" s="55" t="s">
        <v>6912</v>
      </c>
      <c r="E867" s="74" t="s">
        <v>5489</v>
      </c>
      <c r="F867" s="111" t="s">
        <v>5490</v>
      </c>
      <c r="G867" s="62" t="s">
        <v>5491</v>
      </c>
      <c r="H867" s="116" t="s">
        <v>765</v>
      </c>
      <c r="I867" s="55" t="s">
        <v>6957</v>
      </c>
      <c r="J867" s="71">
        <v>0.6</v>
      </c>
      <c r="K867" s="60">
        <v>471810000</v>
      </c>
      <c r="L867" s="57" t="s">
        <v>3103</v>
      </c>
      <c r="M867" s="57" t="s">
        <v>1736</v>
      </c>
      <c r="N867" s="56" t="s">
        <v>3166</v>
      </c>
      <c r="O867" s="57" t="s">
        <v>1737</v>
      </c>
      <c r="P867" s="57" t="s">
        <v>6316</v>
      </c>
      <c r="Q867" s="57" t="s">
        <v>3167</v>
      </c>
      <c r="R867" s="25">
        <v>796</v>
      </c>
      <c r="S867" s="21" t="s">
        <v>6393</v>
      </c>
      <c r="T867" s="24">
        <v>189</v>
      </c>
      <c r="U867" s="15">
        <v>3230</v>
      </c>
      <c r="V867" s="58">
        <f>T867*U867</f>
        <v>610470</v>
      </c>
      <c r="W867" s="12">
        <f t="shared" si="41"/>
        <v>683726.4</v>
      </c>
      <c r="X867" s="58"/>
      <c r="Y867" s="57">
        <v>2017</v>
      </c>
      <c r="Z867" s="55"/>
      <c r="AA867" s="54"/>
      <c r="AC867" s="308"/>
      <c r="AD867" s="156"/>
    </row>
    <row r="868" spans="2:30" ht="43.5" customHeight="1" x14ac:dyDescent="0.2">
      <c r="B868" s="278" t="s">
        <v>6557</v>
      </c>
      <c r="C868" s="59" t="s">
        <v>2332</v>
      </c>
      <c r="D868" s="55" t="s">
        <v>6912</v>
      </c>
      <c r="E868" s="81" t="s">
        <v>4025</v>
      </c>
      <c r="F868" s="111" t="s">
        <v>1743</v>
      </c>
      <c r="G868" s="62" t="s">
        <v>4026</v>
      </c>
      <c r="H868" s="118" t="s">
        <v>766</v>
      </c>
      <c r="I868" s="55" t="s">
        <v>6957</v>
      </c>
      <c r="J868" s="71">
        <v>0.6</v>
      </c>
      <c r="K868" s="60">
        <v>471810000</v>
      </c>
      <c r="L868" s="57" t="s">
        <v>3103</v>
      </c>
      <c r="M868" s="57" t="s">
        <v>1736</v>
      </c>
      <c r="N868" s="56" t="s">
        <v>3166</v>
      </c>
      <c r="O868" s="57" t="s">
        <v>1737</v>
      </c>
      <c r="P868" s="57" t="s">
        <v>6316</v>
      </c>
      <c r="Q868" s="57" t="s">
        <v>3167</v>
      </c>
      <c r="R868" s="25">
        <v>796</v>
      </c>
      <c r="S868" s="21" t="s">
        <v>6393</v>
      </c>
      <c r="T868" s="24">
        <v>5595</v>
      </c>
      <c r="U868" s="15">
        <v>46.29</v>
      </c>
      <c r="V868" s="58">
        <v>0</v>
      </c>
      <c r="W868" s="12">
        <f t="shared" si="41"/>
        <v>0</v>
      </c>
      <c r="X868" s="58"/>
      <c r="Y868" s="57">
        <v>2017</v>
      </c>
      <c r="Z868" s="16" t="s">
        <v>6807</v>
      </c>
      <c r="AA868" s="54"/>
      <c r="AC868" s="308"/>
      <c r="AD868" s="156"/>
    </row>
    <row r="869" spans="2:30" ht="43.5" customHeight="1" x14ac:dyDescent="0.2">
      <c r="B869" s="278" t="s">
        <v>6557</v>
      </c>
      <c r="C869" s="59" t="s">
        <v>6795</v>
      </c>
      <c r="D869" s="55" t="s">
        <v>6912</v>
      </c>
      <c r="E869" s="81" t="s">
        <v>4025</v>
      </c>
      <c r="F869" s="111" t="s">
        <v>1743</v>
      </c>
      <c r="G869" s="62" t="s">
        <v>4026</v>
      </c>
      <c r="H869" s="118" t="s">
        <v>766</v>
      </c>
      <c r="I869" s="55" t="s">
        <v>6957</v>
      </c>
      <c r="J869" s="71">
        <v>0.6</v>
      </c>
      <c r="K869" s="60">
        <v>471810000</v>
      </c>
      <c r="L869" s="57" t="s">
        <v>3103</v>
      </c>
      <c r="M869" s="57" t="s">
        <v>1736</v>
      </c>
      <c r="N869" s="56" t="s">
        <v>3166</v>
      </c>
      <c r="O869" s="57" t="s">
        <v>1737</v>
      </c>
      <c r="P869" s="57" t="s">
        <v>6316</v>
      </c>
      <c r="Q869" s="57" t="s">
        <v>3167</v>
      </c>
      <c r="R869" s="25">
        <v>796</v>
      </c>
      <c r="S869" s="21" t="s">
        <v>6393</v>
      </c>
      <c r="T869" s="24">
        <v>5280</v>
      </c>
      <c r="U869" s="15">
        <v>46.29</v>
      </c>
      <c r="V869" s="58">
        <f>T869*U869</f>
        <v>244411.19999999998</v>
      </c>
      <c r="W869" s="12">
        <f t="shared" si="41"/>
        <v>273740.54399999999</v>
      </c>
      <c r="X869" s="58"/>
      <c r="Y869" s="57">
        <v>2017</v>
      </c>
      <c r="Z869" s="55" t="s">
        <v>6943</v>
      </c>
      <c r="AA869" s="54"/>
      <c r="AC869" s="308"/>
      <c r="AD869" s="156"/>
    </row>
    <row r="870" spans="2:30" ht="43.5" customHeight="1" x14ac:dyDescent="0.2">
      <c r="B870" s="278" t="s">
        <v>6557</v>
      </c>
      <c r="C870" s="59" t="s">
        <v>2333</v>
      </c>
      <c r="D870" s="55" t="s">
        <v>6912</v>
      </c>
      <c r="E870" s="72" t="s">
        <v>4345</v>
      </c>
      <c r="F870" s="111" t="s">
        <v>4399</v>
      </c>
      <c r="G870" s="62" t="s">
        <v>5492</v>
      </c>
      <c r="H870" s="115" t="s">
        <v>767</v>
      </c>
      <c r="I870" s="55" t="s">
        <v>6957</v>
      </c>
      <c r="J870" s="71">
        <v>0.6</v>
      </c>
      <c r="K870" s="60">
        <v>471810000</v>
      </c>
      <c r="L870" s="57" t="s">
        <v>3103</v>
      </c>
      <c r="M870" s="57" t="s">
        <v>1736</v>
      </c>
      <c r="N870" s="56" t="s">
        <v>3166</v>
      </c>
      <c r="O870" s="57" t="s">
        <v>1737</v>
      </c>
      <c r="P870" s="57" t="s">
        <v>6316</v>
      </c>
      <c r="Q870" s="57" t="s">
        <v>3167</v>
      </c>
      <c r="R870" s="25">
        <v>796</v>
      </c>
      <c r="S870" s="21" t="s">
        <v>6393</v>
      </c>
      <c r="T870" s="24">
        <v>6</v>
      </c>
      <c r="U870" s="15">
        <v>12500</v>
      </c>
      <c r="V870" s="58">
        <f>T870*U870</f>
        <v>75000</v>
      </c>
      <c r="W870" s="12">
        <f t="shared" si="41"/>
        <v>84000.000000000015</v>
      </c>
      <c r="X870" s="58"/>
      <c r="Y870" s="57">
        <v>2017</v>
      </c>
      <c r="Z870" s="55"/>
      <c r="AA870" s="54"/>
      <c r="AC870" s="308"/>
      <c r="AD870" s="156"/>
    </row>
    <row r="871" spans="2:30" ht="43.5" customHeight="1" x14ac:dyDescent="0.2">
      <c r="B871" s="278" t="s">
        <v>6557</v>
      </c>
      <c r="C871" s="59" t="s">
        <v>2334</v>
      </c>
      <c r="D871" s="55" t="s">
        <v>6912</v>
      </c>
      <c r="E871" s="81" t="s">
        <v>4346</v>
      </c>
      <c r="F871" s="111" t="s">
        <v>4399</v>
      </c>
      <c r="G871" s="62" t="s">
        <v>5493</v>
      </c>
      <c r="H871" s="118" t="s">
        <v>768</v>
      </c>
      <c r="I871" s="55" t="s">
        <v>6957</v>
      </c>
      <c r="J871" s="71">
        <v>0.6</v>
      </c>
      <c r="K871" s="60">
        <v>471810000</v>
      </c>
      <c r="L871" s="57" t="s">
        <v>3103</v>
      </c>
      <c r="M871" s="57" t="s">
        <v>1736</v>
      </c>
      <c r="N871" s="56" t="s">
        <v>3166</v>
      </c>
      <c r="O871" s="57" t="s">
        <v>1737</v>
      </c>
      <c r="P871" s="57" t="s">
        <v>6316</v>
      </c>
      <c r="Q871" s="57" t="s">
        <v>3167</v>
      </c>
      <c r="R871" s="25">
        <v>796</v>
      </c>
      <c r="S871" s="21" t="s">
        <v>6393</v>
      </c>
      <c r="T871" s="24">
        <v>2</v>
      </c>
      <c r="U871" s="15">
        <v>12.8</v>
      </c>
      <c r="V871" s="58">
        <v>0</v>
      </c>
      <c r="W871" s="12">
        <f t="shared" si="41"/>
        <v>0</v>
      </c>
      <c r="X871" s="58"/>
      <c r="Y871" s="57">
        <v>2017</v>
      </c>
      <c r="Z871" s="16" t="s">
        <v>6807</v>
      </c>
      <c r="AA871" s="54"/>
      <c r="AC871" s="308"/>
      <c r="AD871" s="156"/>
    </row>
    <row r="872" spans="2:30" ht="43.5" customHeight="1" x14ac:dyDescent="0.2">
      <c r="B872" s="278" t="s">
        <v>6557</v>
      </c>
      <c r="C872" s="59" t="s">
        <v>2335</v>
      </c>
      <c r="D872" s="55" t="s">
        <v>6912</v>
      </c>
      <c r="E872" s="81" t="s">
        <v>4347</v>
      </c>
      <c r="F872" s="111" t="s">
        <v>4399</v>
      </c>
      <c r="G872" s="62" t="s">
        <v>5494</v>
      </c>
      <c r="H872" s="118" t="s">
        <v>769</v>
      </c>
      <c r="I872" s="55" t="s">
        <v>6957</v>
      </c>
      <c r="J872" s="71">
        <v>0.6</v>
      </c>
      <c r="K872" s="60">
        <v>471810000</v>
      </c>
      <c r="L872" s="57" t="s">
        <v>3103</v>
      </c>
      <c r="M872" s="57" t="s">
        <v>1736</v>
      </c>
      <c r="N872" s="56" t="s">
        <v>3166</v>
      </c>
      <c r="O872" s="57" t="s">
        <v>1737</v>
      </c>
      <c r="P872" s="57" t="s">
        <v>6316</v>
      </c>
      <c r="Q872" s="57" t="s">
        <v>3167</v>
      </c>
      <c r="R872" s="25">
        <v>796</v>
      </c>
      <c r="S872" s="21" t="s">
        <v>6393</v>
      </c>
      <c r="T872" s="24">
        <v>29</v>
      </c>
      <c r="U872" s="15">
        <v>20.5</v>
      </c>
      <c r="V872" s="58">
        <v>0</v>
      </c>
      <c r="W872" s="12">
        <f t="shared" si="41"/>
        <v>0</v>
      </c>
      <c r="X872" s="58"/>
      <c r="Y872" s="57">
        <v>2017</v>
      </c>
      <c r="Z872" s="16" t="s">
        <v>6807</v>
      </c>
      <c r="AA872" s="54"/>
      <c r="AC872" s="308"/>
      <c r="AD872" s="156"/>
    </row>
    <row r="873" spans="2:30" ht="43.5" customHeight="1" x14ac:dyDescent="0.2">
      <c r="B873" s="278" t="s">
        <v>6557</v>
      </c>
      <c r="C873" s="59" t="s">
        <v>2336</v>
      </c>
      <c r="D873" s="55" t="s">
        <v>6912</v>
      </c>
      <c r="E873" s="72" t="s">
        <v>4348</v>
      </c>
      <c r="F873" s="111" t="s">
        <v>4399</v>
      </c>
      <c r="G873" s="62" t="s">
        <v>5495</v>
      </c>
      <c r="H873" s="115" t="s">
        <v>770</v>
      </c>
      <c r="I873" s="55" t="s">
        <v>6957</v>
      </c>
      <c r="J873" s="71">
        <v>0.6</v>
      </c>
      <c r="K873" s="60">
        <v>471810000</v>
      </c>
      <c r="L873" s="57" t="s">
        <v>3103</v>
      </c>
      <c r="M873" s="57" t="s">
        <v>1736</v>
      </c>
      <c r="N873" s="56" t="s">
        <v>3166</v>
      </c>
      <c r="O873" s="57" t="s">
        <v>1737</v>
      </c>
      <c r="P873" s="57" t="s">
        <v>6316</v>
      </c>
      <c r="Q873" s="57" t="s">
        <v>3167</v>
      </c>
      <c r="R873" s="25">
        <v>796</v>
      </c>
      <c r="S873" s="21" t="s">
        <v>6393</v>
      </c>
      <c r="T873" s="24">
        <v>10</v>
      </c>
      <c r="U873" s="15">
        <v>250</v>
      </c>
      <c r="V873" s="58">
        <f t="shared" ref="V873:V878" si="43">T873*U873</f>
        <v>2500</v>
      </c>
      <c r="W873" s="12">
        <f t="shared" si="41"/>
        <v>2800.0000000000005</v>
      </c>
      <c r="X873" s="58"/>
      <c r="Y873" s="57">
        <v>2017</v>
      </c>
      <c r="Z873" s="55"/>
      <c r="AA873" s="54"/>
      <c r="AC873" s="308"/>
      <c r="AD873" s="156"/>
    </row>
    <row r="874" spans="2:30" ht="43.5" customHeight="1" x14ac:dyDescent="0.2">
      <c r="B874" s="278" t="s">
        <v>6557</v>
      </c>
      <c r="C874" s="59" t="s">
        <v>2337</v>
      </c>
      <c r="D874" s="55" t="s">
        <v>6912</v>
      </c>
      <c r="E874" s="72" t="s">
        <v>4349</v>
      </c>
      <c r="F874" s="111" t="s">
        <v>4399</v>
      </c>
      <c r="G874" s="62" t="s">
        <v>5496</v>
      </c>
      <c r="H874" s="115" t="s">
        <v>771</v>
      </c>
      <c r="I874" s="55" t="s">
        <v>6957</v>
      </c>
      <c r="J874" s="71">
        <v>0.6</v>
      </c>
      <c r="K874" s="60">
        <v>471810000</v>
      </c>
      <c r="L874" s="57" t="s">
        <v>3103</v>
      </c>
      <c r="M874" s="57" t="s">
        <v>1736</v>
      </c>
      <c r="N874" s="56" t="s">
        <v>3166</v>
      </c>
      <c r="O874" s="57" t="s">
        <v>1737</v>
      </c>
      <c r="P874" s="57" t="s">
        <v>6316</v>
      </c>
      <c r="Q874" s="57" t="s">
        <v>3167</v>
      </c>
      <c r="R874" s="25">
        <v>796</v>
      </c>
      <c r="S874" s="21" t="s">
        <v>6393</v>
      </c>
      <c r="T874" s="24">
        <v>4</v>
      </c>
      <c r="U874" s="15">
        <v>16780</v>
      </c>
      <c r="V874" s="58">
        <f t="shared" si="43"/>
        <v>67120</v>
      </c>
      <c r="W874" s="12">
        <f t="shared" si="41"/>
        <v>75174.400000000009</v>
      </c>
      <c r="X874" s="58"/>
      <c r="Y874" s="57">
        <v>2017</v>
      </c>
      <c r="Z874" s="55"/>
      <c r="AA874" s="54"/>
      <c r="AC874" s="308"/>
      <c r="AD874" s="156"/>
    </row>
    <row r="875" spans="2:30" ht="43.5" customHeight="1" x14ac:dyDescent="0.2">
      <c r="B875" s="278" t="s">
        <v>6557</v>
      </c>
      <c r="C875" s="59" t="s">
        <v>2338</v>
      </c>
      <c r="D875" s="55" t="s">
        <v>6912</v>
      </c>
      <c r="E875" s="72" t="s">
        <v>4350</v>
      </c>
      <c r="F875" s="111" t="s">
        <v>4399</v>
      </c>
      <c r="G875" s="62" t="s">
        <v>5497</v>
      </c>
      <c r="H875" s="115" t="s">
        <v>772</v>
      </c>
      <c r="I875" s="55" t="s">
        <v>6957</v>
      </c>
      <c r="J875" s="71">
        <v>0.6</v>
      </c>
      <c r="K875" s="60">
        <v>471810000</v>
      </c>
      <c r="L875" s="57" t="s">
        <v>3103</v>
      </c>
      <c r="M875" s="57" t="s">
        <v>1736</v>
      </c>
      <c r="N875" s="56" t="s">
        <v>3166</v>
      </c>
      <c r="O875" s="57" t="s">
        <v>1737</v>
      </c>
      <c r="P875" s="57" t="s">
        <v>6316</v>
      </c>
      <c r="Q875" s="57" t="s">
        <v>3167</v>
      </c>
      <c r="R875" s="25">
        <v>796</v>
      </c>
      <c r="S875" s="21" t="s">
        <v>6393</v>
      </c>
      <c r="T875" s="24">
        <v>6</v>
      </c>
      <c r="U875" s="15">
        <v>10000</v>
      </c>
      <c r="V875" s="58">
        <f t="shared" si="43"/>
        <v>60000</v>
      </c>
      <c r="W875" s="12">
        <f t="shared" si="41"/>
        <v>67200</v>
      </c>
      <c r="X875" s="58"/>
      <c r="Y875" s="57">
        <v>2017</v>
      </c>
      <c r="Z875" s="55"/>
      <c r="AA875" s="54"/>
      <c r="AC875" s="308"/>
      <c r="AD875" s="156"/>
    </row>
    <row r="876" spans="2:30" ht="43.5" customHeight="1" x14ac:dyDescent="0.2">
      <c r="B876" s="278" t="s">
        <v>6557</v>
      </c>
      <c r="C876" s="59" t="s">
        <v>2339</v>
      </c>
      <c r="D876" s="55" t="s">
        <v>6912</v>
      </c>
      <c r="E876" s="72" t="s">
        <v>4351</v>
      </c>
      <c r="F876" s="111" t="s">
        <v>4399</v>
      </c>
      <c r="G876" s="62" t="s">
        <v>5498</v>
      </c>
      <c r="H876" s="115" t="s">
        <v>773</v>
      </c>
      <c r="I876" s="55" t="s">
        <v>6957</v>
      </c>
      <c r="J876" s="71">
        <v>0.6</v>
      </c>
      <c r="K876" s="60">
        <v>471810000</v>
      </c>
      <c r="L876" s="57" t="s">
        <v>3103</v>
      </c>
      <c r="M876" s="57" t="s">
        <v>1736</v>
      </c>
      <c r="N876" s="56" t="s">
        <v>3166</v>
      </c>
      <c r="O876" s="57" t="s">
        <v>1737</v>
      </c>
      <c r="P876" s="57" t="s">
        <v>6316</v>
      </c>
      <c r="Q876" s="57" t="s">
        <v>3167</v>
      </c>
      <c r="R876" s="25">
        <v>796</v>
      </c>
      <c r="S876" s="21" t="s">
        <v>6393</v>
      </c>
      <c r="T876" s="24">
        <v>5</v>
      </c>
      <c r="U876" s="15">
        <v>14500</v>
      </c>
      <c r="V876" s="58">
        <f t="shared" si="43"/>
        <v>72500</v>
      </c>
      <c r="W876" s="12">
        <f t="shared" ref="W876:W939" si="44">V876*1.12</f>
        <v>81200.000000000015</v>
      </c>
      <c r="X876" s="58"/>
      <c r="Y876" s="57">
        <v>2017</v>
      </c>
      <c r="Z876" s="55"/>
      <c r="AA876" s="54"/>
      <c r="AC876" s="308"/>
      <c r="AD876" s="156"/>
    </row>
    <row r="877" spans="2:30" ht="43.5" customHeight="1" x14ac:dyDescent="0.2">
      <c r="B877" s="278" t="s">
        <v>6557</v>
      </c>
      <c r="C877" s="59" t="s">
        <v>2340</v>
      </c>
      <c r="D877" s="55" t="s">
        <v>6912</v>
      </c>
      <c r="E877" s="72" t="s">
        <v>4352</v>
      </c>
      <c r="F877" s="111" t="s">
        <v>4399</v>
      </c>
      <c r="G877" s="62" t="s">
        <v>5499</v>
      </c>
      <c r="H877" s="115" t="s">
        <v>774</v>
      </c>
      <c r="I877" s="55" t="s">
        <v>6957</v>
      </c>
      <c r="J877" s="71">
        <v>0.6</v>
      </c>
      <c r="K877" s="60">
        <v>471810000</v>
      </c>
      <c r="L877" s="57" t="s">
        <v>3103</v>
      </c>
      <c r="M877" s="57" t="s">
        <v>1736</v>
      </c>
      <c r="N877" s="56" t="s">
        <v>3166</v>
      </c>
      <c r="O877" s="57" t="s">
        <v>1737</v>
      </c>
      <c r="P877" s="57" t="s">
        <v>6316</v>
      </c>
      <c r="Q877" s="57" t="s">
        <v>3167</v>
      </c>
      <c r="R877" s="25">
        <v>796</v>
      </c>
      <c r="S877" s="21" t="s">
        <v>6393</v>
      </c>
      <c r="T877" s="24">
        <v>7</v>
      </c>
      <c r="U877" s="15">
        <v>220</v>
      </c>
      <c r="V877" s="58">
        <f t="shared" si="43"/>
        <v>1540</v>
      </c>
      <c r="W877" s="12">
        <f t="shared" si="44"/>
        <v>1724.8000000000002</v>
      </c>
      <c r="X877" s="58"/>
      <c r="Y877" s="57">
        <v>2017</v>
      </c>
      <c r="Z877" s="55"/>
      <c r="AA877" s="54"/>
      <c r="AC877" s="308"/>
      <c r="AD877" s="156"/>
    </row>
    <row r="878" spans="2:30" ht="43.5" customHeight="1" x14ac:dyDescent="0.2">
      <c r="B878" s="278" t="s">
        <v>6557</v>
      </c>
      <c r="C878" s="59" t="s">
        <v>2341</v>
      </c>
      <c r="D878" s="55" t="s">
        <v>6912</v>
      </c>
      <c r="E878" s="72" t="s">
        <v>4353</v>
      </c>
      <c r="F878" s="111" t="s">
        <v>4399</v>
      </c>
      <c r="G878" s="62" t="s">
        <v>5500</v>
      </c>
      <c r="H878" s="115" t="s">
        <v>775</v>
      </c>
      <c r="I878" s="55" t="s">
        <v>6957</v>
      </c>
      <c r="J878" s="71">
        <v>0.6</v>
      </c>
      <c r="K878" s="60">
        <v>471810000</v>
      </c>
      <c r="L878" s="57" t="s">
        <v>3103</v>
      </c>
      <c r="M878" s="57" t="s">
        <v>1736</v>
      </c>
      <c r="N878" s="56" t="s">
        <v>3166</v>
      </c>
      <c r="O878" s="57" t="s">
        <v>1737</v>
      </c>
      <c r="P878" s="57" t="s">
        <v>6316</v>
      </c>
      <c r="Q878" s="57" t="s">
        <v>3167</v>
      </c>
      <c r="R878" s="25">
        <v>796</v>
      </c>
      <c r="S878" s="21" t="s">
        <v>6393</v>
      </c>
      <c r="T878" s="24">
        <v>5</v>
      </c>
      <c r="U878" s="15">
        <v>200</v>
      </c>
      <c r="V878" s="58">
        <f t="shared" si="43"/>
        <v>1000</v>
      </c>
      <c r="W878" s="12">
        <f t="shared" si="44"/>
        <v>1120</v>
      </c>
      <c r="X878" s="58"/>
      <c r="Y878" s="57">
        <v>2017</v>
      </c>
      <c r="Z878" s="55"/>
      <c r="AA878" s="54"/>
      <c r="AC878" s="308"/>
      <c r="AD878" s="156"/>
    </row>
    <row r="879" spans="2:30" ht="43.5" customHeight="1" x14ac:dyDescent="0.2">
      <c r="B879" s="278" t="s">
        <v>6557</v>
      </c>
      <c r="C879" s="59" t="s">
        <v>2342</v>
      </c>
      <c r="D879" s="55" t="s">
        <v>6912</v>
      </c>
      <c r="E879" s="81" t="s">
        <v>5501</v>
      </c>
      <c r="F879" s="111" t="s">
        <v>4399</v>
      </c>
      <c r="G879" s="62" t="s">
        <v>5502</v>
      </c>
      <c r="H879" s="118" t="s">
        <v>776</v>
      </c>
      <c r="I879" s="55" t="s">
        <v>6957</v>
      </c>
      <c r="J879" s="71">
        <v>0.6</v>
      </c>
      <c r="K879" s="60">
        <v>471810000</v>
      </c>
      <c r="L879" s="57" t="s">
        <v>3103</v>
      </c>
      <c r="M879" s="57" t="s">
        <v>1736</v>
      </c>
      <c r="N879" s="56" t="s">
        <v>3166</v>
      </c>
      <c r="O879" s="57" t="s">
        <v>1737</v>
      </c>
      <c r="P879" s="57" t="s">
        <v>6316</v>
      </c>
      <c r="Q879" s="57" t="s">
        <v>3167</v>
      </c>
      <c r="R879" s="25">
        <v>796</v>
      </c>
      <c r="S879" s="21" t="s">
        <v>6393</v>
      </c>
      <c r="T879" s="24">
        <v>12</v>
      </c>
      <c r="U879" s="15">
        <v>12.8</v>
      </c>
      <c r="V879" s="58">
        <v>0</v>
      </c>
      <c r="W879" s="12">
        <f t="shared" si="44"/>
        <v>0</v>
      </c>
      <c r="X879" s="58"/>
      <c r="Y879" s="57">
        <v>2017</v>
      </c>
      <c r="Z879" s="16" t="s">
        <v>6807</v>
      </c>
      <c r="AA879" s="54"/>
      <c r="AC879" s="308"/>
      <c r="AD879" s="156"/>
    </row>
    <row r="880" spans="2:30" ht="43.5" customHeight="1" x14ac:dyDescent="0.2">
      <c r="B880" s="278" t="s">
        <v>6557</v>
      </c>
      <c r="C880" s="59" t="s">
        <v>2343</v>
      </c>
      <c r="D880" s="55" t="s">
        <v>6912</v>
      </c>
      <c r="E880" s="72" t="s">
        <v>4354</v>
      </c>
      <c r="F880" s="111" t="s">
        <v>4399</v>
      </c>
      <c r="G880" s="62" t="s">
        <v>5503</v>
      </c>
      <c r="H880" s="115" t="s">
        <v>777</v>
      </c>
      <c r="I880" s="55" t="s">
        <v>6957</v>
      </c>
      <c r="J880" s="71">
        <v>0.6</v>
      </c>
      <c r="K880" s="60">
        <v>471810000</v>
      </c>
      <c r="L880" s="57" t="s">
        <v>3103</v>
      </c>
      <c r="M880" s="57" t="s">
        <v>1736</v>
      </c>
      <c r="N880" s="56" t="s">
        <v>3166</v>
      </c>
      <c r="O880" s="57" t="s">
        <v>1737</v>
      </c>
      <c r="P880" s="57" t="s">
        <v>6316</v>
      </c>
      <c r="Q880" s="57" t="s">
        <v>3167</v>
      </c>
      <c r="R880" s="25">
        <v>796</v>
      </c>
      <c r="S880" s="21" t="s">
        <v>6393</v>
      </c>
      <c r="T880" s="24">
        <v>2</v>
      </c>
      <c r="U880" s="15">
        <v>5574.8616000000002</v>
      </c>
      <c r="V880" s="58">
        <f>T880*U880</f>
        <v>11149.7232</v>
      </c>
      <c r="W880" s="12">
        <f t="shared" si="44"/>
        <v>12487.689984000002</v>
      </c>
      <c r="X880" s="58"/>
      <c r="Y880" s="57">
        <v>2017</v>
      </c>
      <c r="Z880" s="55"/>
      <c r="AA880" s="54"/>
      <c r="AC880" s="308"/>
      <c r="AD880" s="156"/>
    </row>
    <row r="881" spans="2:30" ht="43.5" customHeight="1" x14ac:dyDescent="0.2">
      <c r="B881" s="278" t="s">
        <v>6557</v>
      </c>
      <c r="C881" s="59" t="s">
        <v>2344</v>
      </c>
      <c r="D881" s="55" t="s">
        <v>6912</v>
      </c>
      <c r="E881" s="72" t="s">
        <v>4355</v>
      </c>
      <c r="F881" s="111" t="s">
        <v>4399</v>
      </c>
      <c r="G881" s="62" t="s">
        <v>5504</v>
      </c>
      <c r="H881" s="115" t="s">
        <v>778</v>
      </c>
      <c r="I881" s="55" t="s">
        <v>6957</v>
      </c>
      <c r="J881" s="71">
        <v>0.6</v>
      </c>
      <c r="K881" s="60">
        <v>471810000</v>
      </c>
      <c r="L881" s="57" t="s">
        <v>3103</v>
      </c>
      <c r="M881" s="57" t="s">
        <v>1736</v>
      </c>
      <c r="N881" s="56" t="s">
        <v>3166</v>
      </c>
      <c r="O881" s="57" t="s">
        <v>1737</v>
      </c>
      <c r="P881" s="57" t="s">
        <v>6316</v>
      </c>
      <c r="Q881" s="57" t="s">
        <v>3167</v>
      </c>
      <c r="R881" s="25">
        <v>796</v>
      </c>
      <c r="S881" s="21" t="s">
        <v>6393</v>
      </c>
      <c r="T881" s="24">
        <v>4</v>
      </c>
      <c r="U881" s="15">
        <v>5574.8616000000002</v>
      </c>
      <c r="V881" s="58">
        <f>T881*U881</f>
        <v>22299.446400000001</v>
      </c>
      <c r="W881" s="12">
        <f t="shared" si="44"/>
        <v>24975.379968000005</v>
      </c>
      <c r="X881" s="58"/>
      <c r="Y881" s="57">
        <v>2017</v>
      </c>
      <c r="Z881" s="55"/>
      <c r="AA881" s="54"/>
      <c r="AC881" s="308"/>
      <c r="AD881" s="156"/>
    </row>
    <row r="882" spans="2:30" ht="43.5" customHeight="1" x14ac:dyDescent="0.2">
      <c r="B882" s="278" t="s">
        <v>6557</v>
      </c>
      <c r="C882" s="59" t="s">
        <v>2345</v>
      </c>
      <c r="D882" s="55" t="s">
        <v>6912</v>
      </c>
      <c r="E882" s="72" t="s">
        <v>4356</v>
      </c>
      <c r="F882" s="111" t="s">
        <v>4399</v>
      </c>
      <c r="G882" s="62" t="s">
        <v>5505</v>
      </c>
      <c r="H882" s="27" t="s">
        <v>779</v>
      </c>
      <c r="I882" s="55" t="s">
        <v>6957</v>
      </c>
      <c r="J882" s="71">
        <v>0.6</v>
      </c>
      <c r="K882" s="60">
        <v>471810000</v>
      </c>
      <c r="L882" s="57" t="s">
        <v>3103</v>
      </c>
      <c r="M882" s="57" t="s">
        <v>1736</v>
      </c>
      <c r="N882" s="56" t="s">
        <v>3166</v>
      </c>
      <c r="O882" s="57" t="s">
        <v>1737</v>
      </c>
      <c r="P882" s="57" t="s">
        <v>6316</v>
      </c>
      <c r="Q882" s="57" t="s">
        <v>3167</v>
      </c>
      <c r="R882" s="25">
        <v>796</v>
      </c>
      <c r="S882" s="21" t="s">
        <v>6393</v>
      </c>
      <c r="T882" s="24">
        <v>1</v>
      </c>
      <c r="U882" s="15">
        <v>188.83920000000001</v>
      </c>
      <c r="V882" s="58">
        <f>T882*U882</f>
        <v>188.83920000000001</v>
      </c>
      <c r="W882" s="12">
        <f t="shared" si="44"/>
        <v>211.49990400000002</v>
      </c>
      <c r="X882" s="58"/>
      <c r="Y882" s="57">
        <v>2017</v>
      </c>
      <c r="Z882" s="55"/>
      <c r="AA882" s="54"/>
      <c r="AC882" s="308"/>
      <c r="AD882" s="156"/>
    </row>
    <row r="883" spans="2:30" ht="43.5" customHeight="1" x14ac:dyDescent="0.2">
      <c r="B883" s="278" t="s">
        <v>6557</v>
      </c>
      <c r="C883" s="59" t="s">
        <v>2346</v>
      </c>
      <c r="D883" s="55" t="s">
        <v>6912</v>
      </c>
      <c r="E883" s="74" t="s">
        <v>1510</v>
      </c>
      <c r="F883" s="111" t="s">
        <v>4399</v>
      </c>
      <c r="G883" s="62" t="s">
        <v>5349</v>
      </c>
      <c r="H883" s="116" t="s">
        <v>102</v>
      </c>
      <c r="I883" s="55" t="s">
        <v>6957</v>
      </c>
      <c r="J883" s="71">
        <v>0.6</v>
      </c>
      <c r="K883" s="60">
        <v>471810000</v>
      </c>
      <c r="L883" s="57" t="s">
        <v>3103</v>
      </c>
      <c r="M883" s="57" t="s">
        <v>1736</v>
      </c>
      <c r="N883" s="56" t="s">
        <v>3166</v>
      </c>
      <c r="O883" s="57" t="s">
        <v>1737</v>
      </c>
      <c r="P883" s="57" t="s">
        <v>6316</v>
      </c>
      <c r="Q883" s="57" t="s">
        <v>3167</v>
      </c>
      <c r="R883" s="25">
        <v>796</v>
      </c>
      <c r="S883" s="21" t="s">
        <v>6393</v>
      </c>
      <c r="T883" s="24">
        <v>1187</v>
      </c>
      <c r="U883" s="15">
        <v>3255</v>
      </c>
      <c r="V883" s="58">
        <v>0</v>
      </c>
      <c r="W883" s="12">
        <f t="shared" si="44"/>
        <v>0</v>
      </c>
      <c r="X883" s="58"/>
      <c r="Y883" s="57">
        <v>2017</v>
      </c>
      <c r="Z883" s="16" t="s">
        <v>6807</v>
      </c>
      <c r="AA883" s="54"/>
      <c r="AC883" s="308"/>
      <c r="AD883" s="156"/>
    </row>
    <row r="884" spans="2:30" ht="43.5" customHeight="1" x14ac:dyDescent="0.2">
      <c r="B884" s="278" t="s">
        <v>6557</v>
      </c>
      <c r="C884" s="59" t="s">
        <v>6796</v>
      </c>
      <c r="D884" s="55" t="s">
        <v>6912</v>
      </c>
      <c r="E884" s="74" t="s">
        <v>1510</v>
      </c>
      <c r="F884" s="111" t="s">
        <v>4399</v>
      </c>
      <c r="G884" s="62" t="s">
        <v>5349</v>
      </c>
      <c r="H884" s="116" t="s">
        <v>102</v>
      </c>
      <c r="I884" s="55" t="s">
        <v>6957</v>
      </c>
      <c r="J884" s="71">
        <v>0.6</v>
      </c>
      <c r="K884" s="60">
        <v>471810000</v>
      </c>
      <c r="L884" s="57" t="s">
        <v>3103</v>
      </c>
      <c r="M884" s="57" t="s">
        <v>1736</v>
      </c>
      <c r="N884" s="56" t="s">
        <v>3166</v>
      </c>
      <c r="O884" s="57" t="s">
        <v>1737</v>
      </c>
      <c r="P884" s="57" t="s">
        <v>6316</v>
      </c>
      <c r="Q884" s="57" t="s">
        <v>3167</v>
      </c>
      <c r="R884" s="25">
        <v>796</v>
      </c>
      <c r="S884" s="21" t="s">
        <v>6393</v>
      </c>
      <c r="T884" s="24">
        <v>1116</v>
      </c>
      <c r="U884" s="15">
        <v>3255</v>
      </c>
      <c r="V884" s="58">
        <f>T884*U884</f>
        <v>3632580</v>
      </c>
      <c r="W884" s="12">
        <f t="shared" si="44"/>
        <v>4068489.6000000006</v>
      </c>
      <c r="X884" s="58"/>
      <c r="Y884" s="57">
        <v>2017</v>
      </c>
      <c r="Z884" s="55" t="s">
        <v>6943</v>
      </c>
      <c r="AA884" s="54"/>
      <c r="AC884" s="308"/>
      <c r="AD884" s="156"/>
    </row>
    <row r="885" spans="2:30" ht="43.5" customHeight="1" x14ac:dyDescent="0.2">
      <c r="B885" s="278" t="s">
        <v>6557</v>
      </c>
      <c r="C885" s="59" t="s">
        <v>2347</v>
      </c>
      <c r="D885" s="55" t="s">
        <v>6912</v>
      </c>
      <c r="E885" s="74" t="s">
        <v>1511</v>
      </c>
      <c r="F885" s="111" t="s">
        <v>4399</v>
      </c>
      <c r="G885" s="62" t="s">
        <v>5350</v>
      </c>
      <c r="H885" s="116" t="s">
        <v>780</v>
      </c>
      <c r="I885" s="55" t="s">
        <v>6957</v>
      </c>
      <c r="J885" s="71">
        <v>0.6</v>
      </c>
      <c r="K885" s="60">
        <v>471810000</v>
      </c>
      <c r="L885" s="57" t="s">
        <v>3103</v>
      </c>
      <c r="M885" s="57" t="s">
        <v>1736</v>
      </c>
      <c r="N885" s="56" t="s">
        <v>3166</v>
      </c>
      <c r="O885" s="57" t="s">
        <v>1737</v>
      </c>
      <c r="P885" s="57" t="s">
        <v>6316</v>
      </c>
      <c r="Q885" s="57" t="s">
        <v>3167</v>
      </c>
      <c r="R885" s="25">
        <v>796</v>
      </c>
      <c r="S885" s="21" t="s">
        <v>6393</v>
      </c>
      <c r="T885" s="24">
        <v>24</v>
      </c>
      <c r="U885" s="15">
        <v>6043.37</v>
      </c>
      <c r="V885" s="58">
        <v>0</v>
      </c>
      <c r="W885" s="12">
        <f t="shared" si="44"/>
        <v>0</v>
      </c>
      <c r="X885" s="58"/>
      <c r="Y885" s="57">
        <v>2017</v>
      </c>
      <c r="Z885" s="16" t="s">
        <v>6807</v>
      </c>
      <c r="AA885" s="54"/>
      <c r="AC885" s="308"/>
      <c r="AD885" s="156"/>
    </row>
    <row r="886" spans="2:30" ht="43.5" customHeight="1" x14ac:dyDescent="0.2">
      <c r="B886" s="278" t="s">
        <v>6557</v>
      </c>
      <c r="C886" s="59" t="s">
        <v>2348</v>
      </c>
      <c r="D886" s="55" t="s">
        <v>6912</v>
      </c>
      <c r="E886" s="74" t="s">
        <v>1512</v>
      </c>
      <c r="F886" s="111" t="s">
        <v>4399</v>
      </c>
      <c r="G886" s="62" t="s">
        <v>5351</v>
      </c>
      <c r="H886" s="116" t="s">
        <v>781</v>
      </c>
      <c r="I886" s="55" t="s">
        <v>6957</v>
      </c>
      <c r="J886" s="71">
        <v>0.6</v>
      </c>
      <c r="K886" s="60">
        <v>471810000</v>
      </c>
      <c r="L886" s="57" t="s">
        <v>3103</v>
      </c>
      <c r="M886" s="57" t="s">
        <v>1736</v>
      </c>
      <c r="N886" s="56" t="s">
        <v>3166</v>
      </c>
      <c r="O886" s="57" t="s">
        <v>1737</v>
      </c>
      <c r="P886" s="57" t="s">
        <v>6316</v>
      </c>
      <c r="Q886" s="57" t="s">
        <v>3167</v>
      </c>
      <c r="R886" s="25">
        <v>796</v>
      </c>
      <c r="S886" s="21" t="s">
        <v>6393</v>
      </c>
      <c r="T886" s="24">
        <v>11</v>
      </c>
      <c r="U886" s="15">
        <v>10712</v>
      </c>
      <c r="V886" s="58">
        <v>0</v>
      </c>
      <c r="W886" s="12">
        <f t="shared" si="44"/>
        <v>0</v>
      </c>
      <c r="X886" s="58"/>
      <c r="Y886" s="57">
        <v>2017</v>
      </c>
      <c r="Z886" s="16" t="s">
        <v>6807</v>
      </c>
      <c r="AA886" s="54"/>
      <c r="AC886" s="308"/>
      <c r="AD886" s="156"/>
    </row>
    <row r="887" spans="2:30" ht="43.5" customHeight="1" x14ac:dyDescent="0.2">
      <c r="B887" s="278" t="s">
        <v>6557</v>
      </c>
      <c r="C887" s="59" t="s">
        <v>2349</v>
      </c>
      <c r="D887" s="55" t="s">
        <v>6912</v>
      </c>
      <c r="E887" s="74" t="s">
        <v>4357</v>
      </c>
      <c r="F887" s="111" t="s">
        <v>4399</v>
      </c>
      <c r="G887" s="62" t="s">
        <v>5506</v>
      </c>
      <c r="H887" s="116" t="s">
        <v>782</v>
      </c>
      <c r="I887" s="55" t="s">
        <v>6957</v>
      </c>
      <c r="J887" s="71">
        <v>0.6</v>
      </c>
      <c r="K887" s="60">
        <v>471810000</v>
      </c>
      <c r="L887" s="57" t="s">
        <v>3103</v>
      </c>
      <c r="M887" s="57" t="s">
        <v>1736</v>
      </c>
      <c r="N887" s="56" t="s">
        <v>3166</v>
      </c>
      <c r="O887" s="57" t="s">
        <v>1737</v>
      </c>
      <c r="P887" s="57" t="s">
        <v>6316</v>
      </c>
      <c r="Q887" s="57" t="s">
        <v>3167</v>
      </c>
      <c r="R887" s="25">
        <v>796</v>
      </c>
      <c r="S887" s="21" t="s">
        <v>6393</v>
      </c>
      <c r="T887" s="24">
        <v>21</v>
      </c>
      <c r="U887" s="15">
        <v>319.68</v>
      </c>
      <c r="V887" s="58">
        <v>0</v>
      </c>
      <c r="W887" s="12">
        <f t="shared" si="44"/>
        <v>0</v>
      </c>
      <c r="X887" s="58"/>
      <c r="Y887" s="57">
        <v>2017</v>
      </c>
      <c r="Z887" s="16" t="s">
        <v>6807</v>
      </c>
      <c r="AA887" s="54"/>
      <c r="AC887" s="308"/>
      <c r="AD887" s="156"/>
    </row>
    <row r="888" spans="2:30" ht="43.5" customHeight="1" x14ac:dyDescent="0.2">
      <c r="B888" s="278" t="s">
        <v>6557</v>
      </c>
      <c r="C888" s="59" t="s">
        <v>2350</v>
      </c>
      <c r="D888" s="55" t="s">
        <v>6912</v>
      </c>
      <c r="E888" s="74" t="s">
        <v>4357</v>
      </c>
      <c r="F888" s="111" t="s">
        <v>4399</v>
      </c>
      <c r="G888" s="62" t="s">
        <v>5506</v>
      </c>
      <c r="H888" s="116" t="s">
        <v>783</v>
      </c>
      <c r="I888" s="55" t="s">
        <v>6957</v>
      </c>
      <c r="J888" s="71">
        <v>0.6</v>
      </c>
      <c r="K888" s="60">
        <v>471810000</v>
      </c>
      <c r="L888" s="57" t="s">
        <v>3103</v>
      </c>
      <c r="M888" s="57" t="s">
        <v>1736</v>
      </c>
      <c r="N888" s="56" t="s">
        <v>3166</v>
      </c>
      <c r="O888" s="57" t="s">
        <v>1737</v>
      </c>
      <c r="P888" s="57" t="s">
        <v>6316</v>
      </c>
      <c r="Q888" s="57" t="s">
        <v>3167</v>
      </c>
      <c r="R888" s="25">
        <v>796</v>
      </c>
      <c r="S888" s="21" t="s">
        <v>6393</v>
      </c>
      <c r="T888" s="24">
        <v>150</v>
      </c>
      <c r="U888" s="15">
        <v>1100</v>
      </c>
      <c r="V888" s="58">
        <f>T888*U888</f>
        <v>165000</v>
      </c>
      <c r="W888" s="12">
        <f t="shared" si="44"/>
        <v>184800.00000000003</v>
      </c>
      <c r="X888" s="58"/>
      <c r="Y888" s="57">
        <v>2017</v>
      </c>
      <c r="Z888" s="55"/>
      <c r="AA888" s="54"/>
      <c r="AC888" s="308"/>
      <c r="AD888" s="156"/>
    </row>
    <row r="889" spans="2:30" ht="43.5" customHeight="1" x14ac:dyDescent="0.2">
      <c r="B889" s="278" t="s">
        <v>6557</v>
      </c>
      <c r="C889" s="59" t="s">
        <v>2351</v>
      </c>
      <c r="D889" s="55" t="s">
        <v>6912</v>
      </c>
      <c r="E889" s="74" t="s">
        <v>4358</v>
      </c>
      <c r="F889" s="111" t="s">
        <v>4399</v>
      </c>
      <c r="G889" s="62" t="s">
        <v>5507</v>
      </c>
      <c r="H889" s="116" t="s">
        <v>784</v>
      </c>
      <c r="I889" s="55" t="s">
        <v>6957</v>
      </c>
      <c r="J889" s="71">
        <v>0.6</v>
      </c>
      <c r="K889" s="60">
        <v>471810000</v>
      </c>
      <c r="L889" s="57" t="s">
        <v>3103</v>
      </c>
      <c r="M889" s="57" t="s">
        <v>1736</v>
      </c>
      <c r="N889" s="56" t="s">
        <v>3166</v>
      </c>
      <c r="O889" s="57" t="s">
        <v>1737</v>
      </c>
      <c r="P889" s="57" t="s">
        <v>6316</v>
      </c>
      <c r="Q889" s="57" t="s">
        <v>3167</v>
      </c>
      <c r="R889" s="25">
        <v>796</v>
      </c>
      <c r="S889" s="21" t="s">
        <v>6393</v>
      </c>
      <c r="T889" s="24">
        <v>4</v>
      </c>
      <c r="U889" s="15">
        <v>580.53</v>
      </c>
      <c r="V889" s="58">
        <v>0</v>
      </c>
      <c r="W889" s="12">
        <f t="shared" si="44"/>
        <v>0</v>
      </c>
      <c r="X889" s="58"/>
      <c r="Y889" s="57">
        <v>2017</v>
      </c>
      <c r="Z889" s="16" t="s">
        <v>6807</v>
      </c>
      <c r="AA889" s="54"/>
      <c r="AC889" s="308"/>
      <c r="AD889" s="156"/>
    </row>
    <row r="890" spans="2:30" ht="43.5" customHeight="1" x14ac:dyDescent="0.2">
      <c r="B890" s="278" t="s">
        <v>6557</v>
      </c>
      <c r="C890" s="59" t="s">
        <v>2352</v>
      </c>
      <c r="D890" s="55" t="s">
        <v>6912</v>
      </c>
      <c r="E890" s="74" t="s">
        <v>4359</v>
      </c>
      <c r="F890" s="111" t="s">
        <v>4399</v>
      </c>
      <c r="G890" s="62" t="s">
        <v>5508</v>
      </c>
      <c r="H890" s="116" t="s">
        <v>785</v>
      </c>
      <c r="I890" s="55" t="s">
        <v>6957</v>
      </c>
      <c r="J890" s="71">
        <v>0.6</v>
      </c>
      <c r="K890" s="60">
        <v>471810000</v>
      </c>
      <c r="L890" s="57" t="s">
        <v>3103</v>
      </c>
      <c r="M890" s="57" t="s">
        <v>1736</v>
      </c>
      <c r="N890" s="56" t="s">
        <v>3166</v>
      </c>
      <c r="O890" s="57" t="s">
        <v>1737</v>
      </c>
      <c r="P890" s="57" t="s">
        <v>6316</v>
      </c>
      <c r="Q890" s="57" t="s">
        <v>3167</v>
      </c>
      <c r="R890" s="25">
        <v>796</v>
      </c>
      <c r="S890" s="21" t="s">
        <v>6393</v>
      </c>
      <c r="T890" s="24">
        <v>30</v>
      </c>
      <c r="U890" s="15">
        <v>1600</v>
      </c>
      <c r="V890" s="58">
        <f>T890*U890</f>
        <v>48000</v>
      </c>
      <c r="W890" s="12">
        <f t="shared" si="44"/>
        <v>53760.000000000007</v>
      </c>
      <c r="X890" s="58"/>
      <c r="Y890" s="57">
        <v>2017</v>
      </c>
      <c r="Z890" s="55"/>
      <c r="AA890" s="54"/>
      <c r="AC890" s="308"/>
      <c r="AD890" s="156"/>
    </row>
    <row r="891" spans="2:30" ht="43.5" customHeight="1" x14ac:dyDescent="0.2">
      <c r="B891" s="278" t="s">
        <v>6557</v>
      </c>
      <c r="C891" s="59" t="s">
        <v>2353</v>
      </c>
      <c r="D891" s="55" t="s">
        <v>6912</v>
      </c>
      <c r="E891" s="74" t="s">
        <v>4359</v>
      </c>
      <c r="F891" s="111" t="s">
        <v>4399</v>
      </c>
      <c r="G891" s="62" t="s">
        <v>5508</v>
      </c>
      <c r="H891" s="116" t="s">
        <v>786</v>
      </c>
      <c r="I891" s="55" t="s">
        <v>6957</v>
      </c>
      <c r="J891" s="71">
        <v>0.6</v>
      </c>
      <c r="K891" s="60">
        <v>471810000</v>
      </c>
      <c r="L891" s="57" t="s">
        <v>3103</v>
      </c>
      <c r="M891" s="57" t="s">
        <v>1736</v>
      </c>
      <c r="N891" s="56" t="s">
        <v>3166</v>
      </c>
      <c r="O891" s="57" t="s">
        <v>1737</v>
      </c>
      <c r="P891" s="57" t="s">
        <v>6316</v>
      </c>
      <c r="Q891" s="57" t="s">
        <v>3167</v>
      </c>
      <c r="R891" s="25">
        <v>796</v>
      </c>
      <c r="S891" s="21" t="s">
        <v>6393</v>
      </c>
      <c r="T891" s="24">
        <v>11</v>
      </c>
      <c r="U891" s="15">
        <v>580.53</v>
      </c>
      <c r="V891" s="58">
        <v>0</v>
      </c>
      <c r="W891" s="12">
        <f t="shared" si="44"/>
        <v>0</v>
      </c>
      <c r="X891" s="58"/>
      <c r="Y891" s="57">
        <v>2017</v>
      </c>
      <c r="Z891" s="16" t="s">
        <v>6807</v>
      </c>
      <c r="AA891" s="54"/>
      <c r="AC891" s="308"/>
      <c r="AD891" s="156"/>
    </row>
    <row r="892" spans="2:30" ht="43.5" customHeight="1" x14ac:dyDescent="0.2">
      <c r="B892" s="278" t="s">
        <v>6557</v>
      </c>
      <c r="C892" s="59" t="s">
        <v>2354</v>
      </c>
      <c r="D892" s="55" t="s">
        <v>6912</v>
      </c>
      <c r="E892" s="74" t="s">
        <v>4360</v>
      </c>
      <c r="F892" s="111" t="s">
        <v>4399</v>
      </c>
      <c r="G892" s="62" t="s">
        <v>5625</v>
      </c>
      <c r="H892" s="116" t="s">
        <v>787</v>
      </c>
      <c r="I892" s="55" t="s">
        <v>6957</v>
      </c>
      <c r="J892" s="71">
        <v>0.6</v>
      </c>
      <c r="K892" s="60">
        <v>471810000</v>
      </c>
      <c r="L892" s="57" t="s">
        <v>3103</v>
      </c>
      <c r="M892" s="57" t="s">
        <v>1736</v>
      </c>
      <c r="N892" s="56" t="s">
        <v>3166</v>
      </c>
      <c r="O892" s="57" t="s">
        <v>1737</v>
      </c>
      <c r="P892" s="57" t="s">
        <v>6316</v>
      </c>
      <c r="Q892" s="57" t="s">
        <v>3167</v>
      </c>
      <c r="R892" s="25">
        <v>796</v>
      </c>
      <c r="S892" s="21" t="s">
        <v>6393</v>
      </c>
      <c r="T892" s="24">
        <v>400</v>
      </c>
      <c r="U892" s="15">
        <v>1153.93</v>
      </c>
      <c r="V892" s="58">
        <f>T892*U892</f>
        <v>461572</v>
      </c>
      <c r="W892" s="12">
        <f t="shared" si="44"/>
        <v>516960.64000000007</v>
      </c>
      <c r="X892" s="58"/>
      <c r="Y892" s="57">
        <v>2017</v>
      </c>
      <c r="Z892" s="55"/>
      <c r="AA892" s="54"/>
      <c r="AC892" s="308"/>
      <c r="AD892" s="156"/>
    </row>
    <row r="893" spans="2:30" ht="43.5" customHeight="1" x14ac:dyDescent="0.2">
      <c r="B893" s="278" t="s">
        <v>6557</v>
      </c>
      <c r="C893" s="59" t="s">
        <v>2355</v>
      </c>
      <c r="D893" s="55" t="s">
        <v>6912</v>
      </c>
      <c r="E893" s="74" t="s">
        <v>1513</v>
      </c>
      <c r="F893" s="111" t="s">
        <v>4399</v>
      </c>
      <c r="G893" s="62" t="s">
        <v>5352</v>
      </c>
      <c r="H893" s="116" t="s">
        <v>788</v>
      </c>
      <c r="I893" s="55" t="s">
        <v>6957</v>
      </c>
      <c r="J893" s="71">
        <v>0.6</v>
      </c>
      <c r="K893" s="60">
        <v>471810000</v>
      </c>
      <c r="L893" s="57" t="s">
        <v>3103</v>
      </c>
      <c r="M893" s="57" t="s">
        <v>1736</v>
      </c>
      <c r="N893" s="56" t="s">
        <v>3166</v>
      </c>
      <c r="O893" s="57" t="s">
        <v>1737</v>
      </c>
      <c r="P893" s="57" t="s">
        <v>6316</v>
      </c>
      <c r="Q893" s="57" t="s">
        <v>3167</v>
      </c>
      <c r="R893" s="25">
        <v>796</v>
      </c>
      <c r="S893" s="21" t="s">
        <v>6393</v>
      </c>
      <c r="T893" s="24">
        <v>1</v>
      </c>
      <c r="U893" s="15">
        <v>1650.84</v>
      </c>
      <c r="V893" s="58">
        <v>0</v>
      </c>
      <c r="W893" s="12">
        <f t="shared" si="44"/>
        <v>0</v>
      </c>
      <c r="X893" s="58"/>
      <c r="Y893" s="57">
        <v>2017</v>
      </c>
      <c r="Z893" s="16" t="s">
        <v>6807</v>
      </c>
      <c r="AA893" s="54"/>
      <c r="AC893" s="308"/>
      <c r="AD893" s="156"/>
    </row>
    <row r="894" spans="2:30" ht="43.5" customHeight="1" x14ac:dyDescent="0.2">
      <c r="B894" s="278" t="s">
        <v>6557</v>
      </c>
      <c r="C894" s="59" t="s">
        <v>2356</v>
      </c>
      <c r="D894" s="55" t="s">
        <v>6912</v>
      </c>
      <c r="E894" s="72" t="s">
        <v>4361</v>
      </c>
      <c r="F894" s="111" t="s">
        <v>4399</v>
      </c>
      <c r="G894" s="62" t="s">
        <v>5626</v>
      </c>
      <c r="H894" s="115" t="s">
        <v>789</v>
      </c>
      <c r="I894" s="55" t="s">
        <v>6957</v>
      </c>
      <c r="J894" s="71">
        <v>0.6</v>
      </c>
      <c r="K894" s="60">
        <v>471810000</v>
      </c>
      <c r="L894" s="57" t="s">
        <v>3103</v>
      </c>
      <c r="M894" s="57" t="s">
        <v>1736</v>
      </c>
      <c r="N894" s="56" t="s">
        <v>3166</v>
      </c>
      <c r="O894" s="57" t="s">
        <v>1737</v>
      </c>
      <c r="P894" s="57" t="s">
        <v>6316</v>
      </c>
      <c r="Q894" s="57" t="s">
        <v>3167</v>
      </c>
      <c r="R894" s="25">
        <v>796</v>
      </c>
      <c r="S894" s="21" t="s">
        <v>6393</v>
      </c>
      <c r="T894" s="24">
        <v>3</v>
      </c>
      <c r="U894" s="15">
        <v>1840.662208</v>
      </c>
      <c r="V894" s="58">
        <f>T894*U894</f>
        <v>5521.9866240000001</v>
      </c>
      <c r="W894" s="12">
        <f t="shared" si="44"/>
        <v>6184.6250188800004</v>
      </c>
      <c r="X894" s="58"/>
      <c r="Y894" s="57">
        <v>2017</v>
      </c>
      <c r="Z894" s="55"/>
      <c r="AA894" s="54"/>
      <c r="AC894" s="308"/>
      <c r="AD894" s="156"/>
    </row>
    <row r="895" spans="2:30" ht="43.5" customHeight="1" x14ac:dyDescent="0.2">
      <c r="B895" s="278" t="s">
        <v>6557</v>
      </c>
      <c r="C895" s="59" t="s">
        <v>2357</v>
      </c>
      <c r="D895" s="55" t="s">
        <v>6912</v>
      </c>
      <c r="E895" s="74" t="s">
        <v>4352</v>
      </c>
      <c r="F895" s="111" t="s">
        <v>4399</v>
      </c>
      <c r="G895" s="62" t="s">
        <v>5499</v>
      </c>
      <c r="H895" s="116" t="s">
        <v>790</v>
      </c>
      <c r="I895" s="55" t="s">
        <v>6957</v>
      </c>
      <c r="J895" s="71">
        <v>0.6</v>
      </c>
      <c r="K895" s="60">
        <v>471810000</v>
      </c>
      <c r="L895" s="57" t="s">
        <v>3103</v>
      </c>
      <c r="M895" s="57" t="s">
        <v>1736</v>
      </c>
      <c r="N895" s="56" t="s">
        <v>3166</v>
      </c>
      <c r="O895" s="57" t="s">
        <v>1737</v>
      </c>
      <c r="P895" s="57" t="s">
        <v>6316</v>
      </c>
      <c r="Q895" s="57" t="s">
        <v>3167</v>
      </c>
      <c r="R895" s="25">
        <v>796</v>
      </c>
      <c r="S895" s="21" t="s">
        <v>6393</v>
      </c>
      <c r="T895" s="24">
        <v>2</v>
      </c>
      <c r="U895" s="15">
        <v>1025.52</v>
      </c>
      <c r="V895" s="58">
        <v>0</v>
      </c>
      <c r="W895" s="12">
        <f t="shared" si="44"/>
        <v>0</v>
      </c>
      <c r="X895" s="58"/>
      <c r="Y895" s="57">
        <v>2017</v>
      </c>
      <c r="Z895" s="16" t="s">
        <v>6807</v>
      </c>
      <c r="AA895" s="54"/>
      <c r="AC895" s="308"/>
      <c r="AD895" s="156"/>
    </row>
    <row r="896" spans="2:30" ht="43.5" customHeight="1" x14ac:dyDescent="0.2">
      <c r="B896" s="278" t="s">
        <v>6557</v>
      </c>
      <c r="C896" s="59" t="s">
        <v>2358</v>
      </c>
      <c r="D896" s="55" t="s">
        <v>6912</v>
      </c>
      <c r="E896" s="74" t="s">
        <v>4353</v>
      </c>
      <c r="F896" s="111" t="s">
        <v>4399</v>
      </c>
      <c r="G896" s="62" t="s">
        <v>5500</v>
      </c>
      <c r="H896" s="116" t="s">
        <v>791</v>
      </c>
      <c r="I896" s="55" t="s">
        <v>6957</v>
      </c>
      <c r="J896" s="71">
        <v>0.6</v>
      </c>
      <c r="K896" s="60">
        <v>471810000</v>
      </c>
      <c r="L896" s="57" t="s">
        <v>3103</v>
      </c>
      <c r="M896" s="57" t="s">
        <v>1736</v>
      </c>
      <c r="N896" s="56" t="s">
        <v>3166</v>
      </c>
      <c r="O896" s="57" t="s">
        <v>1737</v>
      </c>
      <c r="P896" s="57" t="s">
        <v>6316</v>
      </c>
      <c r="Q896" s="57" t="s">
        <v>3167</v>
      </c>
      <c r="R896" s="25">
        <v>796</v>
      </c>
      <c r="S896" s="21" t="s">
        <v>6393</v>
      </c>
      <c r="T896" s="24">
        <v>2</v>
      </c>
      <c r="U896" s="15">
        <v>580.53</v>
      </c>
      <c r="V896" s="58">
        <v>0</v>
      </c>
      <c r="W896" s="12">
        <f t="shared" si="44"/>
        <v>0</v>
      </c>
      <c r="X896" s="58"/>
      <c r="Y896" s="57">
        <v>2017</v>
      </c>
      <c r="Z896" s="16" t="s">
        <v>6807</v>
      </c>
      <c r="AA896" s="54"/>
      <c r="AC896" s="308"/>
      <c r="AD896" s="156"/>
    </row>
    <row r="897" spans="2:30" ht="43.5" customHeight="1" x14ac:dyDescent="0.2">
      <c r="B897" s="278" t="s">
        <v>6557</v>
      </c>
      <c r="C897" s="59" t="s">
        <v>2359</v>
      </c>
      <c r="D897" s="55" t="s">
        <v>6912</v>
      </c>
      <c r="E897" s="72" t="s">
        <v>4362</v>
      </c>
      <c r="F897" s="111" t="s">
        <v>5627</v>
      </c>
      <c r="G897" s="62" t="s">
        <v>5628</v>
      </c>
      <c r="H897" s="115" t="s">
        <v>792</v>
      </c>
      <c r="I897" s="55" t="s">
        <v>6957</v>
      </c>
      <c r="J897" s="71">
        <v>0.6</v>
      </c>
      <c r="K897" s="60">
        <v>471810000</v>
      </c>
      <c r="L897" s="57" t="s">
        <v>3103</v>
      </c>
      <c r="M897" s="57" t="s">
        <v>1736</v>
      </c>
      <c r="N897" s="56" t="s">
        <v>3166</v>
      </c>
      <c r="O897" s="57" t="s">
        <v>1737</v>
      </c>
      <c r="P897" s="57" t="s">
        <v>6316</v>
      </c>
      <c r="Q897" s="57" t="s">
        <v>3167</v>
      </c>
      <c r="R897" s="25">
        <v>796</v>
      </c>
      <c r="S897" s="21" t="s">
        <v>6393</v>
      </c>
      <c r="T897" s="24">
        <v>5</v>
      </c>
      <c r="U897" s="15">
        <v>120000</v>
      </c>
      <c r="V897" s="58">
        <f>T897*U897</f>
        <v>600000</v>
      </c>
      <c r="W897" s="12">
        <f t="shared" si="44"/>
        <v>672000.00000000012</v>
      </c>
      <c r="X897" s="58"/>
      <c r="Y897" s="57">
        <v>2017</v>
      </c>
      <c r="Z897" s="55"/>
      <c r="AA897" s="54"/>
      <c r="AC897" s="308"/>
      <c r="AD897" s="156"/>
    </row>
    <row r="898" spans="2:30" ht="43.5" customHeight="1" x14ac:dyDescent="0.2">
      <c r="B898" s="278" t="s">
        <v>6557</v>
      </c>
      <c r="C898" s="59" t="s">
        <v>2360</v>
      </c>
      <c r="D898" s="55" t="s">
        <v>6912</v>
      </c>
      <c r="E898" s="74" t="s">
        <v>4363</v>
      </c>
      <c r="F898" s="111" t="s">
        <v>5629</v>
      </c>
      <c r="G898" s="62" t="s">
        <v>5630</v>
      </c>
      <c r="H898" s="116" t="s">
        <v>793</v>
      </c>
      <c r="I898" s="55" t="s">
        <v>6957</v>
      </c>
      <c r="J898" s="71">
        <v>0.6</v>
      </c>
      <c r="K898" s="60">
        <v>471810000</v>
      </c>
      <c r="L898" s="57" t="s">
        <v>3103</v>
      </c>
      <c r="M898" s="57" t="s">
        <v>1736</v>
      </c>
      <c r="N898" s="56" t="s">
        <v>3166</v>
      </c>
      <c r="O898" s="57" t="s">
        <v>1737</v>
      </c>
      <c r="P898" s="57" t="s">
        <v>6316</v>
      </c>
      <c r="Q898" s="57" t="s">
        <v>3167</v>
      </c>
      <c r="R898" s="25">
        <v>166</v>
      </c>
      <c r="S898" s="21" t="s">
        <v>6322</v>
      </c>
      <c r="T898" s="24">
        <v>58.8</v>
      </c>
      <c r="U898" s="15">
        <v>582.32787096774189</v>
      </c>
      <c r="V898" s="58">
        <f>T898*U898</f>
        <v>34240.878812903218</v>
      </c>
      <c r="W898" s="12">
        <f t="shared" si="44"/>
        <v>38349.784270451608</v>
      </c>
      <c r="X898" s="58"/>
      <c r="Y898" s="57">
        <v>2017</v>
      </c>
      <c r="Z898" s="55"/>
      <c r="AA898" s="54"/>
      <c r="AC898" s="308"/>
      <c r="AD898" s="156"/>
    </row>
    <row r="899" spans="2:30" ht="43.5" customHeight="1" x14ac:dyDescent="0.2">
      <c r="B899" s="278" t="s">
        <v>6557</v>
      </c>
      <c r="C899" s="59" t="s">
        <v>2361</v>
      </c>
      <c r="D899" s="55" t="s">
        <v>6912</v>
      </c>
      <c r="E899" s="74" t="s">
        <v>4364</v>
      </c>
      <c r="F899" s="111" t="s">
        <v>5631</v>
      </c>
      <c r="G899" s="62" t="s">
        <v>5632</v>
      </c>
      <c r="H899" s="116" t="s">
        <v>794</v>
      </c>
      <c r="I899" s="55" t="s">
        <v>6957</v>
      </c>
      <c r="J899" s="71">
        <v>0.6</v>
      </c>
      <c r="K899" s="60">
        <v>471810000</v>
      </c>
      <c r="L899" s="57" t="s">
        <v>3103</v>
      </c>
      <c r="M899" s="57" t="s">
        <v>1736</v>
      </c>
      <c r="N899" s="56" t="s">
        <v>3166</v>
      </c>
      <c r="O899" s="57" t="s">
        <v>1737</v>
      </c>
      <c r="P899" s="57" t="s">
        <v>6316</v>
      </c>
      <c r="Q899" s="57" t="s">
        <v>3167</v>
      </c>
      <c r="R899" s="205" t="s">
        <v>6397</v>
      </c>
      <c r="S899" s="75" t="s">
        <v>6396</v>
      </c>
      <c r="T899" s="24">
        <v>23</v>
      </c>
      <c r="U899" s="15">
        <v>16520.93</v>
      </c>
      <c r="V899" s="58">
        <v>0</v>
      </c>
      <c r="W899" s="12">
        <f t="shared" si="44"/>
        <v>0</v>
      </c>
      <c r="X899" s="58"/>
      <c r="Y899" s="57">
        <v>2017</v>
      </c>
      <c r="Z899" s="16" t="s">
        <v>6807</v>
      </c>
      <c r="AA899" s="54"/>
      <c r="AC899" s="308"/>
      <c r="AD899" s="156"/>
    </row>
    <row r="900" spans="2:30" ht="43.5" customHeight="1" x14ac:dyDescent="0.2">
      <c r="B900" s="278" t="s">
        <v>6557</v>
      </c>
      <c r="C900" s="59" t="s">
        <v>2362</v>
      </c>
      <c r="D900" s="55" t="s">
        <v>6912</v>
      </c>
      <c r="E900" s="74" t="s">
        <v>4364</v>
      </c>
      <c r="F900" s="111" t="s">
        <v>5631</v>
      </c>
      <c r="G900" s="62" t="s">
        <v>5632</v>
      </c>
      <c r="H900" s="116" t="s">
        <v>795</v>
      </c>
      <c r="I900" s="55" t="s">
        <v>6957</v>
      </c>
      <c r="J900" s="71">
        <v>0.6</v>
      </c>
      <c r="K900" s="60">
        <v>471810000</v>
      </c>
      <c r="L900" s="57" t="s">
        <v>3103</v>
      </c>
      <c r="M900" s="57" t="s">
        <v>1736</v>
      </c>
      <c r="N900" s="56" t="s">
        <v>3166</v>
      </c>
      <c r="O900" s="57" t="s">
        <v>1737</v>
      </c>
      <c r="P900" s="57" t="s">
        <v>6316</v>
      </c>
      <c r="Q900" s="57" t="s">
        <v>3167</v>
      </c>
      <c r="R900" s="205" t="s">
        <v>6397</v>
      </c>
      <c r="S900" s="75" t="s">
        <v>6396</v>
      </c>
      <c r="T900" s="24">
        <v>120</v>
      </c>
      <c r="U900" s="15">
        <v>17978.66</v>
      </c>
      <c r="V900" s="58">
        <v>0</v>
      </c>
      <c r="W900" s="12">
        <f t="shared" si="44"/>
        <v>0</v>
      </c>
      <c r="X900" s="58"/>
      <c r="Y900" s="57">
        <v>2017</v>
      </c>
      <c r="Z900" s="16" t="s">
        <v>6807</v>
      </c>
      <c r="AA900" s="54"/>
      <c r="AC900" s="308"/>
      <c r="AD900" s="156"/>
    </row>
    <row r="901" spans="2:30" ht="43.5" customHeight="1" x14ac:dyDescent="0.2">
      <c r="B901" s="278" t="s">
        <v>6557</v>
      </c>
      <c r="C901" s="59" t="s">
        <v>2363</v>
      </c>
      <c r="D901" s="55" t="s">
        <v>6912</v>
      </c>
      <c r="E901" s="74" t="s">
        <v>4364</v>
      </c>
      <c r="F901" s="111" t="s">
        <v>5631</v>
      </c>
      <c r="G901" s="62" t="s">
        <v>5632</v>
      </c>
      <c r="H901" s="116" t="s">
        <v>796</v>
      </c>
      <c r="I901" s="260" t="s">
        <v>6956</v>
      </c>
      <c r="J901" s="71">
        <v>0.6</v>
      </c>
      <c r="K901" s="60">
        <v>471810000</v>
      </c>
      <c r="L901" s="57" t="s">
        <v>3103</v>
      </c>
      <c r="M901" s="57" t="s">
        <v>1736</v>
      </c>
      <c r="N901" s="56" t="s">
        <v>3166</v>
      </c>
      <c r="O901" s="57" t="s">
        <v>1737</v>
      </c>
      <c r="P901" s="57" t="s">
        <v>1736</v>
      </c>
      <c r="Q901" s="57" t="s">
        <v>3167</v>
      </c>
      <c r="R901" s="205" t="s">
        <v>6397</v>
      </c>
      <c r="S901" s="75" t="s">
        <v>6396</v>
      </c>
      <c r="T901" s="24">
        <v>294</v>
      </c>
      <c r="U901" s="15">
        <v>17980</v>
      </c>
      <c r="V901" s="58">
        <v>0</v>
      </c>
      <c r="W901" s="12">
        <f t="shared" si="44"/>
        <v>0</v>
      </c>
      <c r="X901" s="58"/>
      <c r="Y901" s="57">
        <v>2017</v>
      </c>
      <c r="Z901" s="16" t="s">
        <v>6807</v>
      </c>
      <c r="AA901" s="54"/>
      <c r="AC901" s="308"/>
      <c r="AD901" s="156"/>
    </row>
    <row r="902" spans="2:30" ht="43.5" customHeight="1" x14ac:dyDescent="0.2">
      <c r="B902" s="278" t="s">
        <v>6557</v>
      </c>
      <c r="C902" s="59" t="s">
        <v>2364</v>
      </c>
      <c r="D902" s="55" t="s">
        <v>6912</v>
      </c>
      <c r="E902" s="72" t="s">
        <v>4365</v>
      </c>
      <c r="F902" s="212" t="s">
        <v>4366</v>
      </c>
      <c r="G902" s="80" t="s">
        <v>4367</v>
      </c>
      <c r="H902" s="115" t="s">
        <v>797</v>
      </c>
      <c r="I902" s="55" t="s">
        <v>6957</v>
      </c>
      <c r="J902" s="71">
        <v>0.6</v>
      </c>
      <c r="K902" s="60">
        <v>471810000</v>
      </c>
      <c r="L902" s="57" t="s">
        <v>3103</v>
      </c>
      <c r="M902" s="57" t="s">
        <v>1736</v>
      </c>
      <c r="N902" s="56" t="s">
        <v>3166</v>
      </c>
      <c r="O902" s="57" t="s">
        <v>1737</v>
      </c>
      <c r="P902" s="57" t="s">
        <v>6316</v>
      </c>
      <c r="Q902" s="57" t="s">
        <v>3167</v>
      </c>
      <c r="R902" s="205" t="s">
        <v>6397</v>
      </c>
      <c r="S902" s="75" t="s">
        <v>6396</v>
      </c>
      <c r="T902" s="24">
        <v>1532</v>
      </c>
      <c r="U902" s="15">
        <v>200</v>
      </c>
      <c r="V902" s="58">
        <f>T902*U902</f>
        <v>306400</v>
      </c>
      <c r="W902" s="12">
        <f t="shared" si="44"/>
        <v>343168.00000000006</v>
      </c>
      <c r="X902" s="58"/>
      <c r="Y902" s="57">
        <v>2017</v>
      </c>
      <c r="Z902" s="55"/>
      <c r="AA902" s="54"/>
      <c r="AC902" s="308"/>
      <c r="AD902" s="156"/>
    </row>
    <row r="903" spans="2:30" ht="43.5" customHeight="1" x14ac:dyDescent="0.2">
      <c r="B903" s="278" t="s">
        <v>6557</v>
      </c>
      <c r="C903" s="59" t="s">
        <v>2365</v>
      </c>
      <c r="D903" s="55" t="s">
        <v>6912</v>
      </c>
      <c r="E903" s="74" t="s">
        <v>3788</v>
      </c>
      <c r="F903" s="111" t="s">
        <v>3534</v>
      </c>
      <c r="G903" s="62" t="s">
        <v>5633</v>
      </c>
      <c r="H903" s="116" t="s">
        <v>798</v>
      </c>
      <c r="I903" s="55" t="s">
        <v>6957</v>
      </c>
      <c r="J903" s="71">
        <v>0.6</v>
      </c>
      <c r="K903" s="60">
        <v>471810000</v>
      </c>
      <c r="L903" s="57" t="s">
        <v>3103</v>
      </c>
      <c r="M903" s="57" t="s">
        <v>1736</v>
      </c>
      <c r="N903" s="56" t="s">
        <v>3166</v>
      </c>
      <c r="O903" s="57" t="s">
        <v>1737</v>
      </c>
      <c r="P903" s="57" t="s">
        <v>6316</v>
      </c>
      <c r="Q903" s="57" t="s">
        <v>3167</v>
      </c>
      <c r="R903" s="205" t="s">
        <v>6397</v>
      </c>
      <c r="S903" s="75" t="s">
        <v>6396</v>
      </c>
      <c r="T903" s="24">
        <v>67.5</v>
      </c>
      <c r="U903" s="15">
        <v>6800</v>
      </c>
      <c r="V903" s="58">
        <f>T903*U903</f>
        <v>459000</v>
      </c>
      <c r="W903" s="12">
        <f t="shared" si="44"/>
        <v>514080.00000000006</v>
      </c>
      <c r="X903" s="58"/>
      <c r="Y903" s="57">
        <v>2017</v>
      </c>
      <c r="Z903" s="55"/>
      <c r="AA903" s="54"/>
      <c r="AC903" s="308"/>
      <c r="AD903" s="156"/>
    </row>
    <row r="904" spans="2:30" ht="43.5" customHeight="1" x14ac:dyDescent="0.2">
      <c r="B904" s="278" t="s">
        <v>6557</v>
      </c>
      <c r="C904" s="59" t="s">
        <v>2366</v>
      </c>
      <c r="D904" s="55" t="s">
        <v>6912</v>
      </c>
      <c r="E904" s="72" t="s">
        <v>4368</v>
      </c>
      <c r="F904" s="111" t="s">
        <v>4043</v>
      </c>
      <c r="G904" s="62" t="s">
        <v>5634</v>
      </c>
      <c r="H904" s="117" t="s">
        <v>799</v>
      </c>
      <c r="I904" s="260" t="s">
        <v>6956</v>
      </c>
      <c r="J904" s="71">
        <v>0.6</v>
      </c>
      <c r="K904" s="60">
        <v>471810000</v>
      </c>
      <c r="L904" s="57" t="s">
        <v>3103</v>
      </c>
      <c r="M904" s="57" t="s">
        <v>1736</v>
      </c>
      <c r="N904" s="56" t="s">
        <v>3166</v>
      </c>
      <c r="O904" s="57" t="s">
        <v>1737</v>
      </c>
      <c r="P904" s="57" t="s">
        <v>1736</v>
      </c>
      <c r="Q904" s="57" t="s">
        <v>3167</v>
      </c>
      <c r="R904" s="25">
        <v>113</v>
      </c>
      <c r="S904" s="21" t="s">
        <v>6395</v>
      </c>
      <c r="T904" s="24">
        <v>24793.795000000002</v>
      </c>
      <c r="U904" s="15">
        <v>1500</v>
      </c>
      <c r="V904" s="58">
        <v>0</v>
      </c>
      <c r="W904" s="12">
        <f t="shared" si="44"/>
        <v>0</v>
      </c>
      <c r="X904" s="58"/>
      <c r="Y904" s="57">
        <v>2017</v>
      </c>
      <c r="Z904" s="16" t="s">
        <v>6807</v>
      </c>
      <c r="AA904" s="54"/>
      <c r="AC904" s="308"/>
      <c r="AD904" s="156"/>
    </row>
    <row r="905" spans="2:30" ht="43.5" customHeight="1" x14ac:dyDescent="0.2">
      <c r="B905" s="278" t="s">
        <v>6557</v>
      </c>
      <c r="C905" s="59" t="s">
        <v>6599</v>
      </c>
      <c r="D905" s="55" t="s">
        <v>6912</v>
      </c>
      <c r="E905" s="72" t="s">
        <v>4368</v>
      </c>
      <c r="F905" s="111" t="s">
        <v>4043</v>
      </c>
      <c r="G905" s="62" t="s">
        <v>5634</v>
      </c>
      <c r="H905" s="117" t="s">
        <v>799</v>
      </c>
      <c r="I905" s="260" t="s">
        <v>6956</v>
      </c>
      <c r="J905" s="71">
        <v>0.6</v>
      </c>
      <c r="K905" s="60">
        <v>471810000</v>
      </c>
      <c r="L905" s="57" t="s">
        <v>3103</v>
      </c>
      <c r="M905" s="57" t="s">
        <v>6316</v>
      </c>
      <c r="N905" s="56" t="s">
        <v>3166</v>
      </c>
      <c r="O905" s="57" t="s">
        <v>1737</v>
      </c>
      <c r="P905" s="57" t="s">
        <v>6317</v>
      </c>
      <c r="Q905" s="57" t="s">
        <v>3167</v>
      </c>
      <c r="R905" s="25">
        <v>113</v>
      </c>
      <c r="S905" s="21" t="s">
        <v>6395</v>
      </c>
      <c r="T905" s="24">
        <v>18923.8</v>
      </c>
      <c r="U905" s="15">
        <v>1500</v>
      </c>
      <c r="V905" s="58">
        <v>0</v>
      </c>
      <c r="W905" s="12">
        <f t="shared" si="44"/>
        <v>0</v>
      </c>
      <c r="X905" s="58"/>
      <c r="Y905" s="57">
        <v>2017</v>
      </c>
      <c r="Z905" s="16" t="s">
        <v>6807</v>
      </c>
      <c r="AA905" s="54"/>
      <c r="AC905" s="308"/>
      <c r="AD905" s="156"/>
    </row>
    <row r="906" spans="2:30" ht="43.5" customHeight="1" x14ac:dyDescent="0.2">
      <c r="B906" s="278" t="s">
        <v>6557</v>
      </c>
      <c r="C906" s="59" t="s">
        <v>6797</v>
      </c>
      <c r="D906" s="55" t="s">
        <v>6912</v>
      </c>
      <c r="E906" s="72" t="s">
        <v>4368</v>
      </c>
      <c r="F906" s="111" t="s">
        <v>4043</v>
      </c>
      <c r="G906" s="62" t="s">
        <v>5634</v>
      </c>
      <c r="H906" s="117" t="s">
        <v>799</v>
      </c>
      <c r="I906" s="260" t="s">
        <v>6956</v>
      </c>
      <c r="J906" s="71">
        <v>0.6</v>
      </c>
      <c r="K906" s="60">
        <v>471810000</v>
      </c>
      <c r="L906" s="57" t="s">
        <v>3103</v>
      </c>
      <c r="M906" s="57" t="s">
        <v>6316</v>
      </c>
      <c r="N906" s="56" t="s">
        <v>3166</v>
      </c>
      <c r="O906" s="57" t="s">
        <v>1737</v>
      </c>
      <c r="P906" s="57" t="s">
        <v>6317</v>
      </c>
      <c r="Q906" s="57" t="s">
        <v>3167</v>
      </c>
      <c r="R906" s="25">
        <v>113</v>
      </c>
      <c r="S906" s="21" t="s">
        <v>6395</v>
      </c>
      <c r="T906" s="24">
        <v>13331.69</v>
      </c>
      <c r="U906" s="15">
        <v>1500</v>
      </c>
      <c r="V906" s="58">
        <f>T906*U906</f>
        <v>19997535</v>
      </c>
      <c r="W906" s="12">
        <f t="shared" si="44"/>
        <v>22397239.200000003</v>
      </c>
      <c r="X906" s="58"/>
      <c r="Y906" s="57">
        <v>2017</v>
      </c>
      <c r="Z906" s="55" t="s">
        <v>6943</v>
      </c>
      <c r="AA906" s="54"/>
      <c r="AC906" s="308"/>
      <c r="AD906" s="156"/>
    </row>
    <row r="907" spans="2:30" ht="43.5" customHeight="1" x14ac:dyDescent="0.2">
      <c r="B907" s="278" t="s">
        <v>6557</v>
      </c>
      <c r="C907" s="59" t="s">
        <v>2367</v>
      </c>
      <c r="D907" s="55" t="s">
        <v>6912</v>
      </c>
      <c r="E907" s="78" t="s">
        <v>4368</v>
      </c>
      <c r="F907" s="111" t="s">
        <v>4043</v>
      </c>
      <c r="G907" s="62" t="s">
        <v>5634</v>
      </c>
      <c r="H907" s="62" t="s">
        <v>800</v>
      </c>
      <c r="I907" s="260" t="s">
        <v>6956</v>
      </c>
      <c r="J907" s="71">
        <v>0.6</v>
      </c>
      <c r="K907" s="60">
        <v>471810000</v>
      </c>
      <c r="L907" s="57" t="s">
        <v>3103</v>
      </c>
      <c r="M907" s="57" t="s">
        <v>1736</v>
      </c>
      <c r="N907" s="56" t="s">
        <v>3166</v>
      </c>
      <c r="O907" s="57" t="s">
        <v>1737</v>
      </c>
      <c r="P907" s="57" t="s">
        <v>1736</v>
      </c>
      <c r="Q907" s="57" t="s">
        <v>3167</v>
      </c>
      <c r="R907" s="25">
        <v>113</v>
      </c>
      <c r="S907" s="21" t="s">
        <v>6395</v>
      </c>
      <c r="T907" s="24">
        <v>1423</v>
      </c>
      <c r="U907" s="15">
        <v>8464.2199999999993</v>
      </c>
      <c r="V907" s="58">
        <f>T907*U907</f>
        <v>12044585.059999999</v>
      </c>
      <c r="W907" s="12">
        <f t="shared" si="44"/>
        <v>13489935.267200001</v>
      </c>
      <c r="X907" s="58"/>
      <c r="Y907" s="57">
        <v>2017</v>
      </c>
      <c r="Z907" s="55"/>
      <c r="AA907" s="54"/>
      <c r="AC907" s="308"/>
      <c r="AD907" s="156"/>
    </row>
    <row r="908" spans="2:30" ht="43.5" customHeight="1" x14ac:dyDescent="0.2">
      <c r="B908" s="278" t="s">
        <v>6557</v>
      </c>
      <c r="C908" s="59" t="s">
        <v>2368</v>
      </c>
      <c r="D908" s="55" t="s">
        <v>6912</v>
      </c>
      <c r="E908" s="78" t="s">
        <v>4368</v>
      </c>
      <c r="F908" s="111" t="s">
        <v>4043</v>
      </c>
      <c r="G908" s="62" t="s">
        <v>5634</v>
      </c>
      <c r="H908" s="62" t="s">
        <v>801</v>
      </c>
      <c r="I908" s="260" t="s">
        <v>6956</v>
      </c>
      <c r="J908" s="71">
        <v>0.6</v>
      </c>
      <c r="K908" s="60">
        <v>471810000</v>
      </c>
      <c r="L908" s="57" t="s">
        <v>3103</v>
      </c>
      <c r="M908" s="57" t="s">
        <v>1736</v>
      </c>
      <c r="N908" s="56" t="s">
        <v>3166</v>
      </c>
      <c r="O908" s="57" t="s">
        <v>1737</v>
      </c>
      <c r="P908" s="57" t="s">
        <v>1736</v>
      </c>
      <c r="Q908" s="57" t="s">
        <v>3167</v>
      </c>
      <c r="R908" s="25">
        <v>113</v>
      </c>
      <c r="S908" s="21" t="s">
        <v>6395</v>
      </c>
      <c r="T908" s="24">
        <v>2136</v>
      </c>
      <c r="U908" s="15">
        <v>8464.2199999999993</v>
      </c>
      <c r="V908" s="58">
        <f>T908*U908</f>
        <v>18079573.919999998</v>
      </c>
      <c r="W908" s="12">
        <f t="shared" si="44"/>
        <v>20249122.790399998</v>
      </c>
      <c r="X908" s="58"/>
      <c r="Y908" s="57">
        <v>2017</v>
      </c>
      <c r="Z908" s="55"/>
      <c r="AA908" s="54"/>
      <c r="AC908" s="308"/>
      <c r="AD908" s="156"/>
    </row>
    <row r="909" spans="2:30" ht="43.5" customHeight="1" x14ac:dyDescent="0.2">
      <c r="B909" s="278" t="s">
        <v>6557</v>
      </c>
      <c r="C909" s="59" t="s">
        <v>2369</v>
      </c>
      <c r="D909" s="55" t="s">
        <v>6912</v>
      </c>
      <c r="E909" s="74" t="s">
        <v>4369</v>
      </c>
      <c r="F909" s="111" t="s">
        <v>5635</v>
      </c>
      <c r="G909" s="62" t="s">
        <v>5636</v>
      </c>
      <c r="H909" s="115" t="s">
        <v>802</v>
      </c>
      <c r="I909" s="55" t="s">
        <v>6957</v>
      </c>
      <c r="J909" s="71">
        <v>0.6</v>
      </c>
      <c r="K909" s="60">
        <v>471810000</v>
      </c>
      <c r="L909" s="57" t="s">
        <v>3103</v>
      </c>
      <c r="M909" s="57" t="s">
        <v>1736</v>
      </c>
      <c r="N909" s="56" t="s">
        <v>3166</v>
      </c>
      <c r="O909" s="57" t="s">
        <v>1737</v>
      </c>
      <c r="P909" s="57" t="s">
        <v>6316</v>
      </c>
      <c r="Q909" s="57" t="s">
        <v>3167</v>
      </c>
      <c r="R909" s="25">
        <v>796</v>
      </c>
      <c r="S909" s="21" t="s">
        <v>6393</v>
      </c>
      <c r="T909" s="24">
        <v>1075</v>
      </c>
      <c r="U909" s="15">
        <v>1380</v>
      </c>
      <c r="V909" s="58">
        <v>0</v>
      </c>
      <c r="W909" s="12">
        <f t="shared" si="44"/>
        <v>0</v>
      </c>
      <c r="X909" s="58"/>
      <c r="Y909" s="57">
        <v>2017</v>
      </c>
      <c r="Z909" s="16" t="s">
        <v>6807</v>
      </c>
      <c r="AA909" s="54"/>
      <c r="AC909" s="308"/>
      <c r="AD909" s="156"/>
    </row>
    <row r="910" spans="2:30" ht="43.5" customHeight="1" x14ac:dyDescent="0.2">
      <c r="B910" s="278" t="s">
        <v>6557</v>
      </c>
      <c r="C910" s="59" t="s">
        <v>6798</v>
      </c>
      <c r="D910" s="55" t="s">
        <v>6912</v>
      </c>
      <c r="E910" s="74" t="s">
        <v>4369</v>
      </c>
      <c r="F910" s="111" t="s">
        <v>5635</v>
      </c>
      <c r="G910" s="62" t="s">
        <v>5636</v>
      </c>
      <c r="H910" s="115" t="s">
        <v>802</v>
      </c>
      <c r="I910" s="55" t="s">
        <v>6957</v>
      </c>
      <c r="J910" s="71">
        <v>0.6</v>
      </c>
      <c r="K910" s="60">
        <v>471810000</v>
      </c>
      <c r="L910" s="57" t="s">
        <v>3103</v>
      </c>
      <c r="M910" s="57" t="s">
        <v>1736</v>
      </c>
      <c r="N910" s="56" t="s">
        <v>3166</v>
      </c>
      <c r="O910" s="57" t="s">
        <v>1737</v>
      </c>
      <c r="P910" s="57" t="s">
        <v>6316</v>
      </c>
      <c r="Q910" s="57" t="s">
        <v>3167</v>
      </c>
      <c r="R910" s="25">
        <v>796</v>
      </c>
      <c r="S910" s="21" t="s">
        <v>6393</v>
      </c>
      <c r="T910" s="24">
        <v>982</v>
      </c>
      <c r="U910" s="15">
        <v>1380</v>
      </c>
      <c r="V910" s="58">
        <f>T910*U910</f>
        <v>1355160</v>
      </c>
      <c r="W910" s="12">
        <f t="shared" si="44"/>
        <v>1517779.2000000002</v>
      </c>
      <c r="X910" s="58"/>
      <c r="Y910" s="57">
        <v>2017</v>
      </c>
      <c r="Z910" s="55" t="s">
        <v>6943</v>
      </c>
      <c r="AA910" s="54"/>
      <c r="AC910" s="308"/>
      <c r="AD910" s="156"/>
    </row>
    <row r="911" spans="2:30" ht="43.5" customHeight="1" x14ac:dyDescent="0.2">
      <c r="B911" s="278" t="s">
        <v>6557</v>
      </c>
      <c r="C911" s="59" t="s">
        <v>2370</v>
      </c>
      <c r="D911" s="55" t="s">
        <v>6912</v>
      </c>
      <c r="E911" s="72" t="s">
        <v>4370</v>
      </c>
      <c r="F911" s="111" t="s">
        <v>5637</v>
      </c>
      <c r="G911" s="62" t="s">
        <v>5638</v>
      </c>
      <c r="H911" s="115" t="s">
        <v>803</v>
      </c>
      <c r="I911" s="55" t="s">
        <v>6957</v>
      </c>
      <c r="J911" s="71">
        <v>0.6</v>
      </c>
      <c r="K911" s="60">
        <v>471810000</v>
      </c>
      <c r="L911" s="57" t="s">
        <v>3103</v>
      </c>
      <c r="M911" s="57" t="s">
        <v>1736</v>
      </c>
      <c r="N911" s="56" t="s">
        <v>3166</v>
      </c>
      <c r="O911" s="57" t="s">
        <v>1737</v>
      </c>
      <c r="P911" s="57" t="s">
        <v>6316</v>
      </c>
      <c r="Q911" s="57" t="s">
        <v>3167</v>
      </c>
      <c r="R911" s="205" t="s">
        <v>6397</v>
      </c>
      <c r="S911" s="75" t="s">
        <v>6396</v>
      </c>
      <c r="T911" s="24">
        <v>4</v>
      </c>
      <c r="U911" s="15">
        <v>110</v>
      </c>
      <c r="V911" s="58">
        <f>T911*U911</f>
        <v>440</v>
      </c>
      <c r="W911" s="12">
        <f t="shared" si="44"/>
        <v>492.80000000000007</v>
      </c>
      <c r="X911" s="58"/>
      <c r="Y911" s="57">
        <v>2017</v>
      </c>
      <c r="Z911" s="55"/>
      <c r="AA911" s="54"/>
      <c r="AC911" s="308"/>
      <c r="AD911" s="156"/>
    </row>
    <row r="912" spans="2:30" ht="43.5" customHeight="1" x14ac:dyDescent="0.2">
      <c r="B912" s="278" t="s">
        <v>6557</v>
      </c>
      <c r="C912" s="59" t="s">
        <v>2371</v>
      </c>
      <c r="D912" s="55" t="s">
        <v>6912</v>
      </c>
      <c r="E912" s="74" t="s">
        <v>4371</v>
      </c>
      <c r="F912" s="111" t="s">
        <v>5639</v>
      </c>
      <c r="G912" s="62" t="s">
        <v>5640</v>
      </c>
      <c r="H912" s="116" t="s">
        <v>804</v>
      </c>
      <c r="I912" s="55" t="s">
        <v>6957</v>
      </c>
      <c r="J912" s="71">
        <v>0.6</v>
      </c>
      <c r="K912" s="60">
        <v>471810000</v>
      </c>
      <c r="L912" s="57" t="s">
        <v>3103</v>
      </c>
      <c r="M912" s="57" t="s">
        <v>1736</v>
      </c>
      <c r="N912" s="56" t="s">
        <v>3166</v>
      </c>
      <c r="O912" s="57" t="s">
        <v>1737</v>
      </c>
      <c r="P912" s="57" t="s">
        <v>6316</v>
      </c>
      <c r="Q912" s="57" t="s">
        <v>3167</v>
      </c>
      <c r="R912" s="25">
        <v>796</v>
      </c>
      <c r="S912" s="21" t="s">
        <v>6393</v>
      </c>
      <c r="T912" s="24">
        <v>1</v>
      </c>
      <c r="U912" s="15">
        <v>8100</v>
      </c>
      <c r="V912" s="58">
        <v>0</v>
      </c>
      <c r="W912" s="12">
        <f t="shared" si="44"/>
        <v>0</v>
      </c>
      <c r="X912" s="58"/>
      <c r="Y912" s="57">
        <v>2017</v>
      </c>
      <c r="Z912" s="16" t="s">
        <v>6807</v>
      </c>
      <c r="AA912" s="54"/>
      <c r="AC912" s="308"/>
      <c r="AD912" s="156"/>
    </row>
    <row r="913" spans="2:30" ht="43.5" customHeight="1" x14ac:dyDescent="0.2">
      <c r="B913" s="278" t="s">
        <v>6557</v>
      </c>
      <c r="C913" s="59" t="s">
        <v>2372</v>
      </c>
      <c r="D913" s="55" t="s">
        <v>6912</v>
      </c>
      <c r="E913" s="74" t="s">
        <v>4372</v>
      </c>
      <c r="F913" s="111" t="s">
        <v>5639</v>
      </c>
      <c r="G913" s="62" t="s">
        <v>5641</v>
      </c>
      <c r="H913" s="116" t="s">
        <v>805</v>
      </c>
      <c r="I913" s="55" t="s">
        <v>6957</v>
      </c>
      <c r="J913" s="71">
        <v>0.6</v>
      </c>
      <c r="K913" s="60">
        <v>471810000</v>
      </c>
      <c r="L913" s="57" t="s">
        <v>3103</v>
      </c>
      <c r="M913" s="57" t="s">
        <v>1736</v>
      </c>
      <c r="N913" s="56" t="s">
        <v>3166</v>
      </c>
      <c r="O913" s="57" t="s">
        <v>1737</v>
      </c>
      <c r="P913" s="57" t="s">
        <v>6316</v>
      </c>
      <c r="Q913" s="57" t="s">
        <v>3167</v>
      </c>
      <c r="R913" s="25">
        <v>796</v>
      </c>
      <c r="S913" s="21" t="s">
        <v>6393</v>
      </c>
      <c r="T913" s="24">
        <v>9</v>
      </c>
      <c r="U913" s="15">
        <v>2200</v>
      </c>
      <c r="V913" s="58">
        <v>0</v>
      </c>
      <c r="W913" s="12">
        <f t="shared" si="44"/>
        <v>0</v>
      </c>
      <c r="X913" s="58"/>
      <c r="Y913" s="57">
        <v>2017</v>
      </c>
      <c r="Z913" s="16" t="s">
        <v>6807</v>
      </c>
      <c r="AA913" s="54"/>
      <c r="AC913" s="308"/>
      <c r="AD913" s="156"/>
    </row>
    <row r="914" spans="2:30" ht="43.5" customHeight="1" x14ac:dyDescent="0.2">
      <c r="B914" s="278" t="s">
        <v>6557</v>
      </c>
      <c r="C914" s="59" t="s">
        <v>2373</v>
      </c>
      <c r="D914" s="55" t="s">
        <v>6912</v>
      </c>
      <c r="E914" s="74" t="s">
        <v>4373</v>
      </c>
      <c r="F914" s="111" t="s">
        <v>5639</v>
      </c>
      <c r="G914" s="62" t="s">
        <v>5642</v>
      </c>
      <c r="H914" s="116" t="s">
        <v>806</v>
      </c>
      <c r="I914" s="55" t="s">
        <v>6957</v>
      </c>
      <c r="J914" s="71">
        <v>0.6</v>
      </c>
      <c r="K914" s="60">
        <v>471810000</v>
      </c>
      <c r="L914" s="57" t="s">
        <v>3103</v>
      </c>
      <c r="M914" s="57" t="s">
        <v>1736</v>
      </c>
      <c r="N914" s="56" t="s">
        <v>3166</v>
      </c>
      <c r="O914" s="57" t="s">
        <v>1737</v>
      </c>
      <c r="P914" s="57" t="s">
        <v>6316</v>
      </c>
      <c r="Q914" s="57" t="s">
        <v>3167</v>
      </c>
      <c r="R914" s="25">
        <v>796</v>
      </c>
      <c r="S914" s="21" t="s">
        <v>6393</v>
      </c>
      <c r="T914" s="24">
        <v>1</v>
      </c>
      <c r="U914" s="15">
        <v>2634</v>
      </c>
      <c r="V914" s="58">
        <v>0</v>
      </c>
      <c r="W914" s="12">
        <f t="shared" si="44"/>
        <v>0</v>
      </c>
      <c r="X914" s="58"/>
      <c r="Y914" s="57">
        <v>2017</v>
      </c>
      <c r="Z914" s="16" t="s">
        <v>6807</v>
      </c>
      <c r="AA914" s="54"/>
      <c r="AC914" s="308"/>
      <c r="AD914" s="156"/>
    </row>
    <row r="915" spans="2:30" ht="43.5" customHeight="1" x14ac:dyDescent="0.2">
      <c r="B915" s="278" t="s">
        <v>6557</v>
      </c>
      <c r="C915" s="59" t="s">
        <v>2374</v>
      </c>
      <c r="D915" s="55" t="s">
        <v>6912</v>
      </c>
      <c r="E915" s="72" t="s">
        <v>1515</v>
      </c>
      <c r="F915" s="111" t="s">
        <v>5354</v>
      </c>
      <c r="G915" s="62" t="s">
        <v>5355</v>
      </c>
      <c r="H915" s="115" t="s">
        <v>807</v>
      </c>
      <c r="I915" s="55" t="s">
        <v>6957</v>
      </c>
      <c r="J915" s="71">
        <v>0.6</v>
      </c>
      <c r="K915" s="60">
        <v>471810000</v>
      </c>
      <c r="L915" s="57" t="s">
        <v>3103</v>
      </c>
      <c r="M915" s="57" t="s">
        <v>1736</v>
      </c>
      <c r="N915" s="56" t="s">
        <v>3166</v>
      </c>
      <c r="O915" s="57" t="s">
        <v>1737</v>
      </c>
      <c r="P915" s="57" t="s">
        <v>6316</v>
      </c>
      <c r="Q915" s="57" t="s">
        <v>3167</v>
      </c>
      <c r="R915" s="25">
        <v>796</v>
      </c>
      <c r="S915" s="21" t="s">
        <v>6393</v>
      </c>
      <c r="T915" s="24">
        <v>2</v>
      </c>
      <c r="U915" s="15">
        <v>903.14400000000001</v>
      </c>
      <c r="V915" s="58">
        <f>T915*U915</f>
        <v>1806.288</v>
      </c>
      <c r="W915" s="12">
        <f t="shared" si="44"/>
        <v>2023.0425600000001</v>
      </c>
      <c r="X915" s="58"/>
      <c r="Y915" s="57">
        <v>2017</v>
      </c>
      <c r="Z915" s="55"/>
      <c r="AA915" s="54"/>
      <c r="AC915" s="308"/>
      <c r="AD915" s="156"/>
    </row>
    <row r="916" spans="2:30" ht="43.5" customHeight="1" x14ac:dyDescent="0.2">
      <c r="B916" s="278" t="s">
        <v>6557</v>
      </c>
      <c r="C916" s="59" t="s">
        <v>2375</v>
      </c>
      <c r="D916" s="55" t="s">
        <v>6912</v>
      </c>
      <c r="E916" s="72" t="s">
        <v>1515</v>
      </c>
      <c r="F916" s="111" t="s">
        <v>5354</v>
      </c>
      <c r="G916" s="62" t="s">
        <v>5355</v>
      </c>
      <c r="H916" s="115" t="s">
        <v>808</v>
      </c>
      <c r="I916" s="55" t="s">
        <v>6957</v>
      </c>
      <c r="J916" s="71">
        <v>0.6</v>
      </c>
      <c r="K916" s="60">
        <v>471810000</v>
      </c>
      <c r="L916" s="57" t="s">
        <v>3103</v>
      </c>
      <c r="M916" s="57" t="s">
        <v>1736</v>
      </c>
      <c r="N916" s="56" t="s">
        <v>3166</v>
      </c>
      <c r="O916" s="57" t="s">
        <v>1737</v>
      </c>
      <c r="P916" s="57" t="s">
        <v>6316</v>
      </c>
      <c r="Q916" s="57" t="s">
        <v>3167</v>
      </c>
      <c r="R916" s="25">
        <v>796</v>
      </c>
      <c r="S916" s="21" t="s">
        <v>6393</v>
      </c>
      <c r="T916" s="24">
        <v>30</v>
      </c>
      <c r="U916" s="15">
        <v>33.388959999999997</v>
      </c>
      <c r="V916" s="58">
        <f>T916*U916</f>
        <v>1001.6687999999999</v>
      </c>
      <c r="W916" s="12">
        <f t="shared" si="44"/>
        <v>1121.869056</v>
      </c>
      <c r="X916" s="58"/>
      <c r="Y916" s="57">
        <v>2017</v>
      </c>
      <c r="Z916" s="55"/>
      <c r="AA916" s="54"/>
      <c r="AC916" s="308"/>
      <c r="AD916" s="156"/>
    </row>
    <row r="917" spans="2:30" ht="43.5" customHeight="1" x14ac:dyDescent="0.2">
      <c r="B917" s="278" t="s">
        <v>6557</v>
      </c>
      <c r="C917" s="59" t="s">
        <v>2376</v>
      </c>
      <c r="D917" s="55" t="s">
        <v>6912</v>
      </c>
      <c r="E917" s="72" t="s">
        <v>1515</v>
      </c>
      <c r="F917" s="111" t="s">
        <v>5354</v>
      </c>
      <c r="G917" s="62" t="s">
        <v>5355</v>
      </c>
      <c r="H917" s="115" t="s">
        <v>809</v>
      </c>
      <c r="I917" s="55" t="s">
        <v>6957</v>
      </c>
      <c r="J917" s="71">
        <v>0.6</v>
      </c>
      <c r="K917" s="60">
        <v>471810000</v>
      </c>
      <c r="L917" s="57" t="s">
        <v>3103</v>
      </c>
      <c r="M917" s="57" t="s">
        <v>1736</v>
      </c>
      <c r="N917" s="56" t="s">
        <v>3166</v>
      </c>
      <c r="O917" s="57" t="s">
        <v>1737</v>
      </c>
      <c r="P917" s="57" t="s">
        <v>6316</v>
      </c>
      <c r="Q917" s="57" t="s">
        <v>3167</v>
      </c>
      <c r="R917" s="25">
        <v>796</v>
      </c>
      <c r="S917" s="21" t="s">
        <v>6393</v>
      </c>
      <c r="T917" s="24">
        <v>10</v>
      </c>
      <c r="U917" s="15">
        <v>33.388959999999997</v>
      </c>
      <c r="V917" s="58">
        <f>T917*U917</f>
        <v>333.88959999999997</v>
      </c>
      <c r="W917" s="12">
        <f t="shared" si="44"/>
        <v>373.95635199999998</v>
      </c>
      <c r="X917" s="58"/>
      <c r="Y917" s="57">
        <v>2017</v>
      </c>
      <c r="Z917" s="55"/>
      <c r="AA917" s="54"/>
      <c r="AC917" s="308"/>
      <c r="AD917" s="156"/>
    </row>
    <row r="918" spans="2:30" ht="43.5" customHeight="1" x14ac:dyDescent="0.2">
      <c r="B918" s="278" t="s">
        <v>6557</v>
      </c>
      <c r="C918" s="59" t="s">
        <v>2377</v>
      </c>
      <c r="D918" s="55" t="s">
        <v>6912</v>
      </c>
      <c r="E918" s="74" t="s">
        <v>1515</v>
      </c>
      <c r="F918" s="111" t="s">
        <v>5354</v>
      </c>
      <c r="G918" s="62" t="s">
        <v>5355</v>
      </c>
      <c r="H918" s="116" t="s">
        <v>810</v>
      </c>
      <c r="I918" s="55" t="s">
        <v>6957</v>
      </c>
      <c r="J918" s="71">
        <v>0.6</v>
      </c>
      <c r="K918" s="60">
        <v>471810000</v>
      </c>
      <c r="L918" s="57" t="s">
        <v>3103</v>
      </c>
      <c r="M918" s="57" t="s">
        <v>1736</v>
      </c>
      <c r="N918" s="56" t="s">
        <v>3166</v>
      </c>
      <c r="O918" s="57" t="s">
        <v>1737</v>
      </c>
      <c r="P918" s="57" t="s">
        <v>6316</v>
      </c>
      <c r="Q918" s="57" t="s">
        <v>3167</v>
      </c>
      <c r="R918" s="25">
        <v>796</v>
      </c>
      <c r="S918" s="21" t="s">
        <v>6393</v>
      </c>
      <c r="T918" s="24">
        <v>160</v>
      </c>
      <c r="U918" s="15">
        <v>945</v>
      </c>
      <c r="V918" s="58">
        <f>T918*U918</f>
        <v>151200</v>
      </c>
      <c r="W918" s="12">
        <f t="shared" si="44"/>
        <v>169344.00000000003</v>
      </c>
      <c r="X918" s="58"/>
      <c r="Y918" s="57">
        <v>2017</v>
      </c>
      <c r="Z918" s="55"/>
      <c r="AA918" s="54"/>
      <c r="AC918" s="308"/>
      <c r="AD918" s="156"/>
    </row>
    <row r="919" spans="2:30" ht="43.5" customHeight="1" x14ac:dyDescent="0.2">
      <c r="B919" s="278" t="s">
        <v>6557</v>
      </c>
      <c r="C919" s="59" t="s">
        <v>2378</v>
      </c>
      <c r="D919" s="55" t="s">
        <v>6912</v>
      </c>
      <c r="E919" s="74" t="s">
        <v>4374</v>
      </c>
      <c r="F919" s="111" t="s">
        <v>5643</v>
      </c>
      <c r="G919" s="62" t="s">
        <v>5644</v>
      </c>
      <c r="H919" s="116" t="s">
        <v>811</v>
      </c>
      <c r="I919" s="55" t="s">
        <v>6957</v>
      </c>
      <c r="J919" s="71">
        <v>0.6</v>
      </c>
      <c r="K919" s="60">
        <v>471810000</v>
      </c>
      <c r="L919" s="57" t="s">
        <v>3103</v>
      </c>
      <c r="M919" s="57" t="s">
        <v>1736</v>
      </c>
      <c r="N919" s="56" t="s">
        <v>3166</v>
      </c>
      <c r="O919" s="57" t="s">
        <v>1737</v>
      </c>
      <c r="P919" s="57" t="s">
        <v>6316</v>
      </c>
      <c r="Q919" s="57" t="s">
        <v>3167</v>
      </c>
      <c r="R919" s="25">
        <v>796</v>
      </c>
      <c r="S919" s="21" t="s">
        <v>6393</v>
      </c>
      <c r="T919" s="24">
        <v>2</v>
      </c>
      <c r="U919" s="15">
        <v>953.92</v>
      </c>
      <c r="V919" s="58">
        <v>0</v>
      </c>
      <c r="W919" s="12">
        <f t="shared" si="44"/>
        <v>0</v>
      </c>
      <c r="X919" s="58"/>
      <c r="Y919" s="57">
        <v>2017</v>
      </c>
      <c r="Z919" s="16" t="s">
        <v>6807</v>
      </c>
      <c r="AA919" s="54"/>
      <c r="AC919" s="308"/>
      <c r="AD919" s="156"/>
    </row>
    <row r="920" spans="2:30" ht="43.5" customHeight="1" x14ac:dyDescent="0.2">
      <c r="B920" s="278" t="s">
        <v>6557</v>
      </c>
      <c r="C920" s="59" t="s">
        <v>2379</v>
      </c>
      <c r="D920" s="55" t="s">
        <v>6912</v>
      </c>
      <c r="E920" s="74" t="s">
        <v>4375</v>
      </c>
      <c r="F920" s="111" t="s">
        <v>5645</v>
      </c>
      <c r="G920" s="62" t="s">
        <v>5646</v>
      </c>
      <c r="H920" s="116" t="s">
        <v>812</v>
      </c>
      <c r="I920" s="55" t="s">
        <v>6957</v>
      </c>
      <c r="J920" s="71">
        <v>0.6</v>
      </c>
      <c r="K920" s="60">
        <v>471810000</v>
      </c>
      <c r="L920" s="57" t="s">
        <v>3103</v>
      </c>
      <c r="M920" s="57" t="s">
        <v>1736</v>
      </c>
      <c r="N920" s="56" t="s">
        <v>3166</v>
      </c>
      <c r="O920" s="57" t="s">
        <v>1737</v>
      </c>
      <c r="P920" s="57" t="s">
        <v>6316</v>
      </c>
      <c r="Q920" s="57" t="s">
        <v>3167</v>
      </c>
      <c r="R920" s="25">
        <v>796</v>
      </c>
      <c r="S920" s="21" t="s">
        <v>6393</v>
      </c>
      <c r="T920" s="24">
        <v>2</v>
      </c>
      <c r="U920" s="15">
        <v>1000</v>
      </c>
      <c r="V920" s="58">
        <v>0</v>
      </c>
      <c r="W920" s="12">
        <f t="shared" si="44"/>
        <v>0</v>
      </c>
      <c r="X920" s="58"/>
      <c r="Y920" s="57">
        <v>2017</v>
      </c>
      <c r="Z920" s="16" t="s">
        <v>6807</v>
      </c>
      <c r="AA920" s="54"/>
      <c r="AC920" s="308"/>
      <c r="AD920" s="156"/>
    </row>
    <row r="921" spans="2:30" ht="43.5" customHeight="1" x14ac:dyDescent="0.2">
      <c r="B921" s="278" t="s">
        <v>6557</v>
      </c>
      <c r="C921" s="59" t="s">
        <v>2380</v>
      </c>
      <c r="D921" s="55" t="s">
        <v>6912</v>
      </c>
      <c r="E921" s="72" t="s">
        <v>1515</v>
      </c>
      <c r="F921" s="111" t="s">
        <v>5354</v>
      </c>
      <c r="G921" s="62" t="s">
        <v>5355</v>
      </c>
      <c r="H921" s="115" t="s">
        <v>813</v>
      </c>
      <c r="I921" s="55" t="s">
        <v>6957</v>
      </c>
      <c r="J921" s="71">
        <v>0.6</v>
      </c>
      <c r="K921" s="60">
        <v>471810000</v>
      </c>
      <c r="L921" s="57" t="s">
        <v>3103</v>
      </c>
      <c r="M921" s="57" t="s">
        <v>1736</v>
      </c>
      <c r="N921" s="56" t="s">
        <v>3166</v>
      </c>
      <c r="O921" s="57" t="s">
        <v>1737</v>
      </c>
      <c r="P921" s="57" t="s">
        <v>6316</v>
      </c>
      <c r="Q921" s="57" t="s">
        <v>3167</v>
      </c>
      <c r="R921" s="25">
        <v>796</v>
      </c>
      <c r="S921" s="21" t="s">
        <v>6393</v>
      </c>
      <c r="T921" s="24">
        <v>1</v>
      </c>
      <c r="U921" s="15">
        <v>4250</v>
      </c>
      <c r="V921" s="58">
        <f>T921*U921</f>
        <v>4250</v>
      </c>
      <c r="W921" s="12">
        <f t="shared" si="44"/>
        <v>4760</v>
      </c>
      <c r="X921" s="58"/>
      <c r="Y921" s="57">
        <v>2017</v>
      </c>
      <c r="Z921" s="55"/>
      <c r="AA921" s="54"/>
      <c r="AC921" s="308"/>
      <c r="AD921" s="156"/>
    </row>
    <row r="922" spans="2:30" ht="43.5" customHeight="1" x14ac:dyDescent="0.2">
      <c r="B922" s="278" t="s">
        <v>6557</v>
      </c>
      <c r="C922" s="59" t="s">
        <v>2381</v>
      </c>
      <c r="D922" s="55" t="s">
        <v>6912</v>
      </c>
      <c r="E922" s="72" t="s">
        <v>1515</v>
      </c>
      <c r="F922" s="111" t="s">
        <v>5354</v>
      </c>
      <c r="G922" s="62" t="s">
        <v>5355</v>
      </c>
      <c r="H922" s="115" t="s">
        <v>814</v>
      </c>
      <c r="I922" s="55" t="s">
        <v>6957</v>
      </c>
      <c r="J922" s="71">
        <v>0.6</v>
      </c>
      <c r="K922" s="60">
        <v>471810000</v>
      </c>
      <c r="L922" s="57" t="s">
        <v>3103</v>
      </c>
      <c r="M922" s="57" t="s">
        <v>1736</v>
      </c>
      <c r="N922" s="56" t="s">
        <v>3166</v>
      </c>
      <c r="O922" s="57" t="s">
        <v>1737</v>
      </c>
      <c r="P922" s="57" t="s">
        <v>6316</v>
      </c>
      <c r="Q922" s="57" t="s">
        <v>3167</v>
      </c>
      <c r="R922" s="25">
        <v>796</v>
      </c>
      <c r="S922" s="21" t="s">
        <v>6393</v>
      </c>
      <c r="T922" s="24">
        <v>1</v>
      </c>
      <c r="U922" s="15">
        <v>2021.32</v>
      </c>
      <c r="V922" s="58">
        <f>T922*U922</f>
        <v>2021.32</v>
      </c>
      <c r="W922" s="12">
        <f t="shared" si="44"/>
        <v>2263.8784000000001</v>
      </c>
      <c r="X922" s="58"/>
      <c r="Y922" s="57">
        <v>2017</v>
      </c>
      <c r="Z922" s="55"/>
      <c r="AA922" s="54"/>
      <c r="AC922" s="308"/>
      <c r="AD922" s="156"/>
    </row>
    <row r="923" spans="2:30" ht="43.5" customHeight="1" x14ac:dyDescent="0.2">
      <c r="B923" s="278" t="s">
        <v>6557</v>
      </c>
      <c r="C923" s="59" t="s">
        <v>2382</v>
      </c>
      <c r="D923" s="55" t="s">
        <v>6912</v>
      </c>
      <c r="E923" s="72" t="s">
        <v>1515</v>
      </c>
      <c r="F923" s="111" t="s">
        <v>5354</v>
      </c>
      <c r="G923" s="62" t="s">
        <v>5355</v>
      </c>
      <c r="H923" s="115" t="s">
        <v>815</v>
      </c>
      <c r="I923" s="55" t="s">
        <v>6957</v>
      </c>
      <c r="J923" s="71">
        <v>0.6</v>
      </c>
      <c r="K923" s="60">
        <v>471810000</v>
      </c>
      <c r="L923" s="57" t="s">
        <v>3103</v>
      </c>
      <c r="M923" s="57" t="s">
        <v>1736</v>
      </c>
      <c r="N923" s="56" t="s">
        <v>3166</v>
      </c>
      <c r="O923" s="57" t="s">
        <v>1737</v>
      </c>
      <c r="P923" s="57" t="s">
        <v>6316</v>
      </c>
      <c r="Q923" s="57" t="s">
        <v>3167</v>
      </c>
      <c r="R923" s="25">
        <v>796</v>
      </c>
      <c r="S923" s="21" t="s">
        <v>6393</v>
      </c>
      <c r="T923" s="24">
        <v>1</v>
      </c>
      <c r="U923" s="15">
        <v>4000</v>
      </c>
      <c r="V923" s="58">
        <f>T923*U923</f>
        <v>4000</v>
      </c>
      <c r="W923" s="12">
        <f t="shared" si="44"/>
        <v>4480</v>
      </c>
      <c r="X923" s="58"/>
      <c r="Y923" s="57">
        <v>2017</v>
      </c>
      <c r="Z923" s="55"/>
      <c r="AA923" s="54"/>
      <c r="AC923" s="308"/>
      <c r="AD923" s="156"/>
    </row>
    <row r="924" spans="2:30" ht="43.5" customHeight="1" x14ac:dyDescent="0.2">
      <c r="B924" s="278" t="s">
        <v>6557</v>
      </c>
      <c r="C924" s="59" t="s">
        <v>2383</v>
      </c>
      <c r="D924" s="55" t="s">
        <v>6912</v>
      </c>
      <c r="E924" s="74" t="s">
        <v>1515</v>
      </c>
      <c r="F924" s="111" t="s">
        <v>5354</v>
      </c>
      <c r="G924" s="62" t="s">
        <v>5355</v>
      </c>
      <c r="H924" s="116" t="s">
        <v>816</v>
      </c>
      <c r="I924" s="55" t="s">
        <v>6957</v>
      </c>
      <c r="J924" s="71">
        <v>0.6</v>
      </c>
      <c r="K924" s="60">
        <v>471810000</v>
      </c>
      <c r="L924" s="57" t="s">
        <v>3103</v>
      </c>
      <c r="M924" s="57" t="s">
        <v>1736</v>
      </c>
      <c r="N924" s="56" t="s">
        <v>3166</v>
      </c>
      <c r="O924" s="57" t="s">
        <v>1737</v>
      </c>
      <c r="P924" s="57" t="s">
        <v>6316</v>
      </c>
      <c r="Q924" s="57" t="s">
        <v>3167</v>
      </c>
      <c r="R924" s="25">
        <v>796</v>
      </c>
      <c r="S924" s="21" t="s">
        <v>6393</v>
      </c>
      <c r="T924" s="24">
        <v>80</v>
      </c>
      <c r="U924" s="15">
        <v>2021.32</v>
      </c>
      <c r="V924" s="58">
        <f>T924*U924</f>
        <v>161705.60000000001</v>
      </c>
      <c r="W924" s="12">
        <f t="shared" si="44"/>
        <v>181110.27200000003</v>
      </c>
      <c r="X924" s="58"/>
      <c r="Y924" s="57">
        <v>2017</v>
      </c>
      <c r="Z924" s="55"/>
      <c r="AA924" s="54"/>
      <c r="AC924" s="308"/>
      <c r="AD924" s="156"/>
    </row>
    <row r="925" spans="2:30" ht="43.5" customHeight="1" x14ac:dyDescent="0.2">
      <c r="B925" s="278" t="s">
        <v>6557</v>
      </c>
      <c r="C925" s="59" t="s">
        <v>2384</v>
      </c>
      <c r="D925" s="55" t="s">
        <v>6912</v>
      </c>
      <c r="E925" s="74" t="s">
        <v>5647</v>
      </c>
      <c r="F925" s="111" t="s">
        <v>4326</v>
      </c>
      <c r="G925" s="62" t="s">
        <v>5648</v>
      </c>
      <c r="H925" s="116" t="s">
        <v>817</v>
      </c>
      <c r="I925" s="55" t="s">
        <v>6957</v>
      </c>
      <c r="J925" s="71">
        <v>0.6</v>
      </c>
      <c r="K925" s="60">
        <v>471810000</v>
      </c>
      <c r="L925" s="57" t="s">
        <v>3103</v>
      </c>
      <c r="M925" s="57" t="s">
        <v>1736</v>
      </c>
      <c r="N925" s="56" t="s">
        <v>3166</v>
      </c>
      <c r="O925" s="57" t="s">
        <v>1737</v>
      </c>
      <c r="P925" s="57" t="s">
        <v>6316</v>
      </c>
      <c r="Q925" s="57" t="s">
        <v>3167</v>
      </c>
      <c r="R925" s="25">
        <v>796</v>
      </c>
      <c r="S925" s="21" t="s">
        <v>6393</v>
      </c>
      <c r="T925" s="24">
        <v>1</v>
      </c>
      <c r="U925" s="15">
        <v>14.32</v>
      </c>
      <c r="V925" s="58">
        <v>0</v>
      </c>
      <c r="W925" s="12">
        <f t="shared" si="44"/>
        <v>0</v>
      </c>
      <c r="X925" s="58"/>
      <c r="Y925" s="57">
        <v>2017</v>
      </c>
      <c r="Z925" s="16" t="s">
        <v>6807</v>
      </c>
      <c r="AA925" s="54"/>
      <c r="AC925" s="308"/>
      <c r="AD925" s="156"/>
    </row>
    <row r="926" spans="2:30" ht="43.5" customHeight="1" x14ac:dyDescent="0.2">
      <c r="B926" s="278" t="s">
        <v>6557</v>
      </c>
      <c r="C926" s="59" t="s">
        <v>2385</v>
      </c>
      <c r="D926" s="55" t="s">
        <v>6912</v>
      </c>
      <c r="E926" s="74" t="s">
        <v>5647</v>
      </c>
      <c r="F926" s="111" t="s">
        <v>4326</v>
      </c>
      <c r="G926" s="62" t="s">
        <v>5648</v>
      </c>
      <c r="H926" s="116" t="s">
        <v>818</v>
      </c>
      <c r="I926" s="55" t="s">
        <v>6957</v>
      </c>
      <c r="J926" s="71">
        <v>0.6</v>
      </c>
      <c r="K926" s="60">
        <v>471810000</v>
      </c>
      <c r="L926" s="57" t="s">
        <v>3103</v>
      </c>
      <c r="M926" s="57" t="s">
        <v>1736</v>
      </c>
      <c r="N926" s="56" t="s">
        <v>3166</v>
      </c>
      <c r="O926" s="57" t="s">
        <v>1737</v>
      </c>
      <c r="P926" s="57" t="s">
        <v>6316</v>
      </c>
      <c r="Q926" s="57" t="s">
        <v>3167</v>
      </c>
      <c r="R926" s="25">
        <v>796</v>
      </c>
      <c r="S926" s="21" t="s">
        <v>6393</v>
      </c>
      <c r="T926" s="24">
        <v>1</v>
      </c>
      <c r="U926" s="15">
        <v>20.5</v>
      </c>
      <c r="V926" s="58">
        <v>0</v>
      </c>
      <c r="W926" s="12">
        <f t="shared" si="44"/>
        <v>0</v>
      </c>
      <c r="X926" s="58"/>
      <c r="Y926" s="57">
        <v>2017</v>
      </c>
      <c r="Z926" s="16" t="s">
        <v>6807</v>
      </c>
      <c r="AA926" s="54"/>
      <c r="AC926" s="308"/>
      <c r="AD926" s="156"/>
    </row>
    <row r="927" spans="2:30" ht="43.5" customHeight="1" x14ac:dyDescent="0.2">
      <c r="B927" s="278" t="s">
        <v>6557</v>
      </c>
      <c r="C927" s="59" t="s">
        <v>2386</v>
      </c>
      <c r="D927" s="55" t="s">
        <v>6912</v>
      </c>
      <c r="E927" s="74" t="s">
        <v>5649</v>
      </c>
      <c r="F927" s="111" t="s">
        <v>4326</v>
      </c>
      <c r="G927" s="62" t="s">
        <v>5650</v>
      </c>
      <c r="H927" s="115" t="s">
        <v>819</v>
      </c>
      <c r="I927" s="55" t="s">
        <v>6957</v>
      </c>
      <c r="J927" s="71">
        <v>0.6</v>
      </c>
      <c r="K927" s="60">
        <v>471810000</v>
      </c>
      <c r="L927" s="57" t="s">
        <v>3103</v>
      </c>
      <c r="M927" s="57" t="s">
        <v>1736</v>
      </c>
      <c r="N927" s="56" t="s">
        <v>3166</v>
      </c>
      <c r="O927" s="57" t="s">
        <v>1737</v>
      </c>
      <c r="P927" s="57" t="s">
        <v>6316</v>
      </c>
      <c r="Q927" s="57" t="s">
        <v>3167</v>
      </c>
      <c r="R927" s="25">
        <v>796</v>
      </c>
      <c r="S927" s="21" t="s">
        <v>6393</v>
      </c>
      <c r="T927" s="24">
        <v>3</v>
      </c>
      <c r="U927" s="15">
        <v>1800</v>
      </c>
      <c r="V927" s="58">
        <f>T927*U927</f>
        <v>5400</v>
      </c>
      <c r="W927" s="12">
        <f t="shared" si="44"/>
        <v>6048.0000000000009</v>
      </c>
      <c r="X927" s="58"/>
      <c r="Y927" s="57">
        <v>2017</v>
      </c>
      <c r="Z927" s="55"/>
      <c r="AA927" s="54"/>
      <c r="AC927" s="308"/>
      <c r="AD927" s="156"/>
    </row>
    <row r="928" spans="2:30" ht="43.5" customHeight="1" x14ac:dyDescent="0.2">
      <c r="B928" s="278" t="s">
        <v>6557</v>
      </c>
      <c r="C928" s="59" t="s">
        <v>2387</v>
      </c>
      <c r="D928" s="55" t="s">
        <v>6912</v>
      </c>
      <c r="E928" s="74" t="s">
        <v>1515</v>
      </c>
      <c r="F928" s="111" t="s">
        <v>5354</v>
      </c>
      <c r="G928" s="62" t="s">
        <v>5355</v>
      </c>
      <c r="H928" s="116" t="s">
        <v>820</v>
      </c>
      <c r="I928" s="55" t="s">
        <v>6957</v>
      </c>
      <c r="J928" s="71">
        <v>0.6</v>
      </c>
      <c r="K928" s="60">
        <v>471810000</v>
      </c>
      <c r="L928" s="57" t="s">
        <v>3103</v>
      </c>
      <c r="M928" s="57" t="s">
        <v>1736</v>
      </c>
      <c r="N928" s="56" t="s">
        <v>3166</v>
      </c>
      <c r="O928" s="57" t="s">
        <v>1737</v>
      </c>
      <c r="P928" s="57" t="s">
        <v>6316</v>
      </c>
      <c r="Q928" s="57" t="s">
        <v>3167</v>
      </c>
      <c r="R928" s="25">
        <v>796</v>
      </c>
      <c r="S928" s="21" t="s">
        <v>6393</v>
      </c>
      <c r="T928" s="24">
        <v>1</v>
      </c>
      <c r="U928" s="15">
        <v>1769.73</v>
      </c>
      <c r="V928" s="58">
        <v>0</v>
      </c>
      <c r="W928" s="12">
        <f t="shared" si="44"/>
        <v>0</v>
      </c>
      <c r="X928" s="58"/>
      <c r="Y928" s="57">
        <v>2017</v>
      </c>
      <c r="Z928" s="16" t="s">
        <v>6807</v>
      </c>
      <c r="AA928" s="54"/>
      <c r="AC928" s="308"/>
      <c r="AD928" s="156"/>
    </row>
    <row r="929" spans="2:30" ht="43.5" customHeight="1" x14ac:dyDescent="0.2">
      <c r="B929" s="278" t="s">
        <v>6557</v>
      </c>
      <c r="C929" s="59" t="s">
        <v>2388</v>
      </c>
      <c r="D929" s="55" t="s">
        <v>6912</v>
      </c>
      <c r="E929" s="74" t="s">
        <v>1515</v>
      </c>
      <c r="F929" s="111" t="s">
        <v>5354</v>
      </c>
      <c r="G929" s="62" t="s">
        <v>5355</v>
      </c>
      <c r="H929" s="116" t="s">
        <v>821</v>
      </c>
      <c r="I929" s="55" t="s">
        <v>6957</v>
      </c>
      <c r="J929" s="71">
        <v>0.6</v>
      </c>
      <c r="K929" s="60">
        <v>471810000</v>
      </c>
      <c r="L929" s="57" t="s">
        <v>3103</v>
      </c>
      <c r="M929" s="57" t="s">
        <v>1736</v>
      </c>
      <c r="N929" s="56" t="s">
        <v>3166</v>
      </c>
      <c r="O929" s="57" t="s">
        <v>1737</v>
      </c>
      <c r="P929" s="57" t="s">
        <v>6316</v>
      </c>
      <c r="Q929" s="57" t="s">
        <v>3167</v>
      </c>
      <c r="R929" s="25">
        <v>796</v>
      </c>
      <c r="S929" s="21" t="s">
        <v>6393</v>
      </c>
      <c r="T929" s="24">
        <v>6</v>
      </c>
      <c r="U929" s="15">
        <v>2021.32</v>
      </c>
      <c r="V929" s="58">
        <v>0</v>
      </c>
      <c r="W929" s="12">
        <f t="shared" si="44"/>
        <v>0</v>
      </c>
      <c r="X929" s="58"/>
      <c r="Y929" s="57">
        <v>2017</v>
      </c>
      <c r="Z929" s="16" t="s">
        <v>6807</v>
      </c>
      <c r="AA929" s="54"/>
      <c r="AC929" s="308"/>
      <c r="AD929" s="156"/>
    </row>
    <row r="930" spans="2:30" ht="43.5" customHeight="1" x14ac:dyDescent="0.2">
      <c r="B930" s="278" t="s">
        <v>6557</v>
      </c>
      <c r="C930" s="59" t="s">
        <v>2389</v>
      </c>
      <c r="D930" s="55" t="s">
        <v>6912</v>
      </c>
      <c r="E930" s="74" t="s">
        <v>1515</v>
      </c>
      <c r="F930" s="111" t="s">
        <v>5354</v>
      </c>
      <c r="G930" s="62" t="s">
        <v>5355</v>
      </c>
      <c r="H930" s="116" t="s">
        <v>822</v>
      </c>
      <c r="I930" s="55" t="s">
        <v>6957</v>
      </c>
      <c r="J930" s="71">
        <v>0.6</v>
      </c>
      <c r="K930" s="60">
        <v>471810000</v>
      </c>
      <c r="L930" s="57" t="s">
        <v>3103</v>
      </c>
      <c r="M930" s="57" t="s">
        <v>1736</v>
      </c>
      <c r="N930" s="56" t="s">
        <v>3166</v>
      </c>
      <c r="O930" s="57" t="s">
        <v>1737</v>
      </c>
      <c r="P930" s="57" t="s">
        <v>6316</v>
      </c>
      <c r="Q930" s="57" t="s">
        <v>3167</v>
      </c>
      <c r="R930" s="25">
        <v>796</v>
      </c>
      <c r="S930" s="21" t="s">
        <v>6393</v>
      </c>
      <c r="T930" s="24">
        <v>6</v>
      </c>
      <c r="U930" s="15">
        <v>1135.5</v>
      </c>
      <c r="V930" s="58">
        <v>0</v>
      </c>
      <c r="W930" s="12">
        <f t="shared" si="44"/>
        <v>0</v>
      </c>
      <c r="X930" s="58"/>
      <c r="Y930" s="57">
        <v>2017</v>
      </c>
      <c r="Z930" s="16" t="s">
        <v>6807</v>
      </c>
      <c r="AA930" s="54"/>
      <c r="AC930" s="308"/>
      <c r="AD930" s="156"/>
    </row>
    <row r="931" spans="2:30" ht="43.5" customHeight="1" x14ac:dyDescent="0.2">
      <c r="B931" s="278" t="s">
        <v>6557</v>
      </c>
      <c r="C931" s="59" t="s">
        <v>2390</v>
      </c>
      <c r="D931" s="55" t="s">
        <v>6912</v>
      </c>
      <c r="E931" s="74" t="s">
        <v>1515</v>
      </c>
      <c r="F931" s="111" t="s">
        <v>5354</v>
      </c>
      <c r="G931" s="62" t="s">
        <v>5355</v>
      </c>
      <c r="H931" s="116" t="s">
        <v>823</v>
      </c>
      <c r="I931" s="55" t="s">
        <v>6957</v>
      </c>
      <c r="J931" s="71">
        <v>0.6</v>
      </c>
      <c r="K931" s="60">
        <v>471810000</v>
      </c>
      <c r="L931" s="57" t="s">
        <v>3103</v>
      </c>
      <c r="M931" s="57" t="s">
        <v>1736</v>
      </c>
      <c r="N931" s="56" t="s">
        <v>3166</v>
      </c>
      <c r="O931" s="57" t="s">
        <v>1737</v>
      </c>
      <c r="P931" s="57" t="s">
        <v>6316</v>
      </c>
      <c r="Q931" s="57" t="s">
        <v>3167</v>
      </c>
      <c r="R931" s="25">
        <v>796</v>
      </c>
      <c r="S931" s="21" t="s">
        <v>6393</v>
      </c>
      <c r="T931" s="24">
        <v>2</v>
      </c>
      <c r="U931" s="15">
        <v>1135.5</v>
      </c>
      <c r="V931" s="58">
        <v>0</v>
      </c>
      <c r="W931" s="12">
        <f t="shared" si="44"/>
        <v>0</v>
      </c>
      <c r="X931" s="58"/>
      <c r="Y931" s="57">
        <v>2017</v>
      </c>
      <c r="Z931" s="16" t="s">
        <v>6807</v>
      </c>
      <c r="AA931" s="54"/>
      <c r="AC931" s="308"/>
      <c r="AD931" s="156"/>
    </row>
    <row r="932" spans="2:30" ht="43.5" customHeight="1" x14ac:dyDescent="0.2">
      <c r="B932" s="278" t="s">
        <v>6557</v>
      </c>
      <c r="C932" s="59" t="s">
        <v>2391</v>
      </c>
      <c r="D932" s="55" t="s">
        <v>6912</v>
      </c>
      <c r="E932" s="74" t="s">
        <v>1515</v>
      </c>
      <c r="F932" s="111" t="s">
        <v>5354</v>
      </c>
      <c r="G932" s="62" t="s">
        <v>5355</v>
      </c>
      <c r="H932" s="116" t="s">
        <v>824</v>
      </c>
      <c r="I932" s="55" t="s">
        <v>6957</v>
      </c>
      <c r="J932" s="71">
        <v>0.6</v>
      </c>
      <c r="K932" s="60">
        <v>471810000</v>
      </c>
      <c r="L932" s="57" t="s">
        <v>3103</v>
      </c>
      <c r="M932" s="57" t="s">
        <v>1736</v>
      </c>
      <c r="N932" s="56" t="s">
        <v>3166</v>
      </c>
      <c r="O932" s="57" t="s">
        <v>1737</v>
      </c>
      <c r="P932" s="57" t="s">
        <v>6316</v>
      </c>
      <c r="Q932" s="57" t="s">
        <v>3167</v>
      </c>
      <c r="R932" s="25">
        <v>796</v>
      </c>
      <c r="S932" s="21" t="s">
        <v>6393</v>
      </c>
      <c r="T932" s="24">
        <v>3</v>
      </c>
      <c r="U932" s="15">
        <v>1135.5</v>
      </c>
      <c r="V932" s="58">
        <v>0</v>
      </c>
      <c r="W932" s="12">
        <f t="shared" si="44"/>
        <v>0</v>
      </c>
      <c r="X932" s="58"/>
      <c r="Y932" s="57">
        <v>2017</v>
      </c>
      <c r="Z932" s="16" t="s">
        <v>6807</v>
      </c>
      <c r="AA932" s="54"/>
      <c r="AC932" s="308"/>
      <c r="AD932" s="156"/>
    </row>
    <row r="933" spans="2:30" ht="43.5" customHeight="1" x14ac:dyDescent="0.2">
      <c r="B933" s="278" t="s">
        <v>6557</v>
      </c>
      <c r="C933" s="59" t="s">
        <v>2392</v>
      </c>
      <c r="D933" s="55" t="s">
        <v>6912</v>
      </c>
      <c r="E933" s="74" t="s">
        <v>1515</v>
      </c>
      <c r="F933" s="111" t="s">
        <v>5354</v>
      </c>
      <c r="G933" s="62" t="s">
        <v>5355</v>
      </c>
      <c r="H933" s="116" t="s">
        <v>825</v>
      </c>
      <c r="I933" s="55" t="s">
        <v>6957</v>
      </c>
      <c r="J933" s="71">
        <v>0.6</v>
      </c>
      <c r="K933" s="60">
        <v>471810000</v>
      </c>
      <c r="L933" s="57" t="s">
        <v>3103</v>
      </c>
      <c r="M933" s="57" t="s">
        <v>1736</v>
      </c>
      <c r="N933" s="56" t="s">
        <v>3166</v>
      </c>
      <c r="O933" s="57" t="s">
        <v>1737</v>
      </c>
      <c r="P933" s="57" t="s">
        <v>6316</v>
      </c>
      <c r="Q933" s="57" t="s">
        <v>3167</v>
      </c>
      <c r="R933" s="25">
        <v>796</v>
      </c>
      <c r="S933" s="21" t="s">
        <v>6393</v>
      </c>
      <c r="T933" s="24">
        <v>3</v>
      </c>
      <c r="U933" s="15">
        <v>641.91</v>
      </c>
      <c r="V933" s="58">
        <v>0</v>
      </c>
      <c r="W933" s="12">
        <f t="shared" si="44"/>
        <v>0</v>
      </c>
      <c r="X933" s="58"/>
      <c r="Y933" s="57">
        <v>2017</v>
      </c>
      <c r="Z933" s="16" t="s">
        <v>6807</v>
      </c>
      <c r="AA933" s="54"/>
      <c r="AC933" s="308"/>
      <c r="AD933" s="156"/>
    </row>
    <row r="934" spans="2:30" ht="43.5" customHeight="1" x14ac:dyDescent="0.2">
      <c r="B934" s="278" t="s">
        <v>6557</v>
      </c>
      <c r="C934" s="59" t="s">
        <v>2393</v>
      </c>
      <c r="D934" s="55" t="s">
        <v>6912</v>
      </c>
      <c r="E934" s="74" t="s">
        <v>1515</v>
      </c>
      <c r="F934" s="111" t="s">
        <v>5354</v>
      </c>
      <c r="G934" s="62" t="s">
        <v>5355</v>
      </c>
      <c r="H934" s="116" t="s">
        <v>826</v>
      </c>
      <c r="I934" s="55" t="s">
        <v>6957</v>
      </c>
      <c r="J934" s="71">
        <v>0.6</v>
      </c>
      <c r="K934" s="60">
        <v>471810000</v>
      </c>
      <c r="L934" s="57" t="s">
        <v>3103</v>
      </c>
      <c r="M934" s="57" t="s">
        <v>1736</v>
      </c>
      <c r="N934" s="56" t="s">
        <v>3166</v>
      </c>
      <c r="O934" s="57" t="s">
        <v>1737</v>
      </c>
      <c r="P934" s="57" t="s">
        <v>6316</v>
      </c>
      <c r="Q934" s="57" t="s">
        <v>3167</v>
      </c>
      <c r="R934" s="25">
        <v>796</v>
      </c>
      <c r="S934" s="21" t="s">
        <v>6393</v>
      </c>
      <c r="T934" s="24">
        <v>2</v>
      </c>
      <c r="U934" s="15">
        <v>820.93</v>
      </c>
      <c r="V934" s="58">
        <v>0</v>
      </c>
      <c r="W934" s="12">
        <f t="shared" si="44"/>
        <v>0</v>
      </c>
      <c r="X934" s="58"/>
      <c r="Y934" s="57">
        <v>2017</v>
      </c>
      <c r="Z934" s="16" t="s">
        <v>6807</v>
      </c>
      <c r="AA934" s="54"/>
      <c r="AC934" s="308"/>
      <c r="AD934" s="156"/>
    </row>
    <row r="935" spans="2:30" ht="43.5" customHeight="1" x14ac:dyDescent="0.2">
      <c r="B935" s="278" t="s">
        <v>6557</v>
      </c>
      <c r="C935" s="59" t="s">
        <v>2394</v>
      </c>
      <c r="D935" s="55" t="s">
        <v>6912</v>
      </c>
      <c r="E935" s="78" t="s">
        <v>1516</v>
      </c>
      <c r="F935" s="111" t="s">
        <v>5357</v>
      </c>
      <c r="G935" s="62" t="s">
        <v>5356</v>
      </c>
      <c r="H935" s="62" t="s">
        <v>827</v>
      </c>
      <c r="I935" s="260" t="s">
        <v>6956</v>
      </c>
      <c r="J935" s="71">
        <v>0.6</v>
      </c>
      <c r="K935" s="60">
        <v>471810000</v>
      </c>
      <c r="L935" s="57" t="s">
        <v>3103</v>
      </c>
      <c r="M935" s="57" t="s">
        <v>1736</v>
      </c>
      <c r="N935" s="56" t="s">
        <v>3166</v>
      </c>
      <c r="O935" s="57" t="s">
        <v>1737</v>
      </c>
      <c r="P935" s="57" t="s">
        <v>6316</v>
      </c>
      <c r="Q935" s="57" t="s">
        <v>3167</v>
      </c>
      <c r="R935" s="25">
        <v>113</v>
      </c>
      <c r="S935" s="21" t="s">
        <v>6395</v>
      </c>
      <c r="T935" s="24">
        <v>782.72699999999998</v>
      </c>
      <c r="U935" s="15">
        <v>5984</v>
      </c>
      <c r="V935" s="58">
        <f>T935*U935</f>
        <v>4683838.3679999998</v>
      </c>
      <c r="W935" s="12">
        <f t="shared" si="44"/>
        <v>5245898.9721600004</v>
      </c>
      <c r="X935" s="58"/>
      <c r="Y935" s="57">
        <v>2017</v>
      </c>
      <c r="Z935" s="55"/>
      <c r="AA935" s="54"/>
      <c r="AC935" s="308"/>
      <c r="AD935" s="156"/>
    </row>
    <row r="936" spans="2:30" ht="43.5" customHeight="1" x14ac:dyDescent="0.2">
      <c r="B936" s="278" t="s">
        <v>6557</v>
      </c>
      <c r="C936" s="59" t="s">
        <v>2395</v>
      </c>
      <c r="D936" s="55" t="s">
        <v>6912</v>
      </c>
      <c r="E936" s="74" t="s">
        <v>1516</v>
      </c>
      <c r="F936" s="111" t="s">
        <v>5357</v>
      </c>
      <c r="G936" s="62" t="s">
        <v>5356</v>
      </c>
      <c r="H936" s="116" t="s">
        <v>828</v>
      </c>
      <c r="I936" s="55" t="s">
        <v>6957</v>
      </c>
      <c r="J936" s="71">
        <v>0.6</v>
      </c>
      <c r="K936" s="60">
        <v>471810000</v>
      </c>
      <c r="L936" s="57" t="s">
        <v>3103</v>
      </c>
      <c r="M936" s="57" t="s">
        <v>1736</v>
      </c>
      <c r="N936" s="56" t="s">
        <v>3166</v>
      </c>
      <c r="O936" s="57" t="s">
        <v>1737</v>
      </c>
      <c r="P936" s="57" t="s">
        <v>6316</v>
      </c>
      <c r="Q936" s="57" t="s">
        <v>3167</v>
      </c>
      <c r="R936" s="25">
        <v>113</v>
      </c>
      <c r="S936" s="21" t="s">
        <v>6395</v>
      </c>
      <c r="T936" s="24">
        <v>665.49099999999999</v>
      </c>
      <c r="U936" s="15">
        <v>1830</v>
      </c>
      <c r="V936" s="58">
        <f>T936*U936</f>
        <v>1217848.53</v>
      </c>
      <c r="W936" s="12">
        <f t="shared" si="44"/>
        <v>1363990.3536000003</v>
      </c>
      <c r="X936" s="58"/>
      <c r="Y936" s="57">
        <v>2017</v>
      </c>
      <c r="Z936" s="55"/>
      <c r="AA936" s="54"/>
      <c r="AC936" s="308"/>
      <c r="AD936" s="156"/>
    </row>
    <row r="937" spans="2:30" ht="43.5" customHeight="1" x14ac:dyDescent="0.2">
      <c r="B937" s="278" t="s">
        <v>6557</v>
      </c>
      <c r="C937" s="59" t="s">
        <v>2396</v>
      </c>
      <c r="D937" s="55" t="s">
        <v>6912</v>
      </c>
      <c r="E937" s="72" t="s">
        <v>1516</v>
      </c>
      <c r="F937" s="111" t="s">
        <v>5357</v>
      </c>
      <c r="G937" s="62" t="s">
        <v>5356</v>
      </c>
      <c r="H937" s="116" t="s">
        <v>829</v>
      </c>
      <c r="I937" s="55" t="s">
        <v>6957</v>
      </c>
      <c r="J937" s="71">
        <v>0.6</v>
      </c>
      <c r="K937" s="60">
        <v>471810000</v>
      </c>
      <c r="L937" s="57" t="s">
        <v>3103</v>
      </c>
      <c r="M937" s="57" t="s">
        <v>1736</v>
      </c>
      <c r="N937" s="56" t="s">
        <v>3166</v>
      </c>
      <c r="O937" s="57" t="s">
        <v>1737</v>
      </c>
      <c r="P937" s="57" t="s">
        <v>6316</v>
      </c>
      <c r="Q937" s="57" t="s">
        <v>3167</v>
      </c>
      <c r="R937" s="25">
        <v>113</v>
      </c>
      <c r="S937" s="21" t="s">
        <v>6395</v>
      </c>
      <c r="T937" s="24">
        <v>1037.5840000000001</v>
      </c>
      <c r="U937" s="15">
        <v>1830</v>
      </c>
      <c r="V937" s="58">
        <v>0</v>
      </c>
      <c r="W937" s="12">
        <f t="shared" si="44"/>
        <v>0</v>
      </c>
      <c r="X937" s="58"/>
      <c r="Y937" s="57">
        <v>2017</v>
      </c>
      <c r="Z937" s="16" t="s">
        <v>6807</v>
      </c>
      <c r="AA937" s="54"/>
      <c r="AC937" s="308"/>
      <c r="AD937" s="156"/>
    </row>
    <row r="938" spans="2:30" ht="43.5" customHeight="1" x14ac:dyDescent="0.2">
      <c r="B938" s="278" t="s">
        <v>6557</v>
      </c>
      <c r="C938" s="59" t="s">
        <v>6885</v>
      </c>
      <c r="D938" s="55" t="s">
        <v>6912</v>
      </c>
      <c r="E938" s="72" t="s">
        <v>1516</v>
      </c>
      <c r="F938" s="111" t="s">
        <v>5357</v>
      </c>
      <c r="G938" s="62" t="s">
        <v>5356</v>
      </c>
      <c r="H938" s="116" t="s">
        <v>829</v>
      </c>
      <c r="I938" s="55" t="s">
        <v>6957</v>
      </c>
      <c r="J938" s="71">
        <v>0.6</v>
      </c>
      <c r="K938" s="60">
        <v>471810000</v>
      </c>
      <c r="L938" s="57" t="s">
        <v>3103</v>
      </c>
      <c r="M938" s="57" t="s">
        <v>1736</v>
      </c>
      <c r="N938" s="56" t="s">
        <v>3166</v>
      </c>
      <c r="O938" s="57" t="s">
        <v>1737</v>
      </c>
      <c r="P938" s="57" t="s">
        <v>6316</v>
      </c>
      <c r="Q938" s="57" t="s">
        <v>3167</v>
      </c>
      <c r="R938" s="25">
        <v>113</v>
      </c>
      <c r="S938" s="21" t="s">
        <v>6395</v>
      </c>
      <c r="T938" s="24">
        <v>849.51</v>
      </c>
      <c r="U938" s="15">
        <v>1830</v>
      </c>
      <c r="V938" s="58">
        <f>T938*U938</f>
        <v>1554603.3</v>
      </c>
      <c r="W938" s="12">
        <f t="shared" si="44"/>
        <v>1741155.6960000002</v>
      </c>
      <c r="X938" s="58"/>
      <c r="Y938" s="57">
        <v>2017</v>
      </c>
      <c r="Z938" s="55" t="s">
        <v>6943</v>
      </c>
      <c r="AA938" s="54"/>
      <c r="AC938" s="308"/>
      <c r="AD938" s="156"/>
    </row>
    <row r="939" spans="2:30" ht="43.5" customHeight="1" x14ac:dyDescent="0.2">
      <c r="B939" s="278" t="s">
        <v>6557</v>
      </c>
      <c r="C939" s="59" t="s">
        <v>2397</v>
      </c>
      <c r="D939" s="55" t="s">
        <v>6912</v>
      </c>
      <c r="E939" s="72" t="s">
        <v>1516</v>
      </c>
      <c r="F939" s="111" t="s">
        <v>5357</v>
      </c>
      <c r="G939" s="62" t="s">
        <v>5356</v>
      </c>
      <c r="H939" s="53" t="s">
        <v>830</v>
      </c>
      <c r="I939" s="55" t="s">
        <v>6957</v>
      </c>
      <c r="J939" s="71">
        <v>0.6</v>
      </c>
      <c r="K939" s="60">
        <v>471810000</v>
      </c>
      <c r="L939" s="57" t="s">
        <v>3103</v>
      </c>
      <c r="M939" s="57" t="s">
        <v>1736</v>
      </c>
      <c r="N939" s="56" t="s">
        <v>3166</v>
      </c>
      <c r="O939" s="57" t="s">
        <v>1737</v>
      </c>
      <c r="P939" s="57" t="s">
        <v>6316</v>
      </c>
      <c r="Q939" s="57" t="s">
        <v>3167</v>
      </c>
      <c r="R939" s="25">
        <v>113</v>
      </c>
      <c r="S939" s="21" t="s">
        <v>6395</v>
      </c>
      <c r="T939" s="24">
        <v>4</v>
      </c>
      <c r="U939" s="15">
        <v>1830</v>
      </c>
      <c r="V939" s="58">
        <f>T939*U939</f>
        <v>7320</v>
      </c>
      <c r="W939" s="12">
        <f t="shared" si="44"/>
        <v>8198.4000000000015</v>
      </c>
      <c r="X939" s="58"/>
      <c r="Y939" s="57">
        <v>2017</v>
      </c>
      <c r="Z939" s="55"/>
      <c r="AA939" s="54"/>
      <c r="AC939" s="308"/>
      <c r="AD939" s="156"/>
    </row>
    <row r="940" spans="2:30" ht="43.5" customHeight="1" x14ac:dyDescent="0.2">
      <c r="B940" s="278" t="s">
        <v>6557</v>
      </c>
      <c r="C940" s="59" t="s">
        <v>2398</v>
      </c>
      <c r="D940" s="55" t="s">
        <v>6912</v>
      </c>
      <c r="E940" s="78" t="s">
        <v>1516</v>
      </c>
      <c r="F940" s="111" t="s">
        <v>5357</v>
      </c>
      <c r="G940" s="62" t="s">
        <v>5356</v>
      </c>
      <c r="H940" s="62" t="s">
        <v>831</v>
      </c>
      <c r="I940" s="260" t="s">
        <v>6956</v>
      </c>
      <c r="J940" s="71">
        <v>0.6</v>
      </c>
      <c r="K940" s="60">
        <v>471810000</v>
      </c>
      <c r="L940" s="57" t="s">
        <v>3103</v>
      </c>
      <c r="M940" s="57" t="s">
        <v>1736</v>
      </c>
      <c r="N940" s="56" t="s">
        <v>3166</v>
      </c>
      <c r="O940" s="57" t="s">
        <v>1737</v>
      </c>
      <c r="P940" s="57" t="s">
        <v>1736</v>
      </c>
      <c r="Q940" s="57" t="s">
        <v>3167</v>
      </c>
      <c r="R940" s="25">
        <v>168</v>
      </c>
      <c r="S940" s="21" t="s">
        <v>5249</v>
      </c>
      <c r="T940" s="24">
        <v>4191.6000000000004</v>
      </c>
      <c r="U940" s="15">
        <v>1696.43</v>
      </c>
      <c r="V940" s="58">
        <v>0</v>
      </c>
      <c r="W940" s="12">
        <f t="shared" ref="W940:W1003" si="45">V940*1.12</f>
        <v>0</v>
      </c>
      <c r="X940" s="58"/>
      <c r="Y940" s="57">
        <v>2017</v>
      </c>
      <c r="Z940" s="16" t="s">
        <v>6807</v>
      </c>
      <c r="AA940" s="54"/>
      <c r="AC940" s="308"/>
      <c r="AD940" s="156"/>
    </row>
    <row r="941" spans="2:30" ht="43.5" customHeight="1" x14ac:dyDescent="0.2">
      <c r="B941" s="278" t="s">
        <v>6557</v>
      </c>
      <c r="C941" s="59" t="s">
        <v>6600</v>
      </c>
      <c r="D941" s="55" t="s">
        <v>6912</v>
      </c>
      <c r="E941" s="78" t="s">
        <v>1516</v>
      </c>
      <c r="F941" s="111" t="s">
        <v>5357</v>
      </c>
      <c r="G941" s="62" t="s">
        <v>5356</v>
      </c>
      <c r="H941" s="62" t="s">
        <v>831</v>
      </c>
      <c r="I941" s="260" t="s">
        <v>6956</v>
      </c>
      <c r="J941" s="71">
        <v>0.6</v>
      </c>
      <c r="K941" s="60">
        <v>471810000</v>
      </c>
      <c r="L941" s="57" t="s">
        <v>3103</v>
      </c>
      <c r="M941" s="57" t="s">
        <v>6316</v>
      </c>
      <c r="N941" s="56" t="s">
        <v>3166</v>
      </c>
      <c r="O941" s="57" t="s">
        <v>1737</v>
      </c>
      <c r="P941" s="57" t="s">
        <v>6317</v>
      </c>
      <c r="Q941" s="57" t="s">
        <v>3167</v>
      </c>
      <c r="R941" s="25">
        <v>168</v>
      </c>
      <c r="S941" s="21" t="s">
        <v>5249</v>
      </c>
      <c r="T941" s="24">
        <v>2794.4000000000005</v>
      </c>
      <c r="U941" s="15">
        <v>1696.43</v>
      </c>
      <c r="V941" s="58">
        <f>T941*U941</f>
        <v>4740503.9920000015</v>
      </c>
      <c r="W941" s="12">
        <f t="shared" si="45"/>
        <v>5309364.4710400021</v>
      </c>
      <c r="X941" s="58"/>
      <c r="Y941" s="57">
        <v>2017</v>
      </c>
      <c r="Z941" s="55"/>
      <c r="AA941" s="54"/>
      <c r="AC941" s="308"/>
      <c r="AD941" s="156"/>
    </row>
    <row r="942" spans="2:30" ht="43.5" customHeight="1" x14ac:dyDescent="0.2">
      <c r="B942" s="278" t="s">
        <v>6557</v>
      </c>
      <c r="C942" s="59" t="s">
        <v>2399</v>
      </c>
      <c r="D942" s="55" t="s">
        <v>6912</v>
      </c>
      <c r="E942" s="74" t="s">
        <v>4376</v>
      </c>
      <c r="F942" s="111" t="s">
        <v>5651</v>
      </c>
      <c r="G942" s="62" t="s">
        <v>5652</v>
      </c>
      <c r="H942" s="116" t="s">
        <v>832</v>
      </c>
      <c r="I942" s="55" t="s">
        <v>6957</v>
      </c>
      <c r="J942" s="71">
        <v>0.6</v>
      </c>
      <c r="K942" s="60">
        <v>471810000</v>
      </c>
      <c r="L942" s="57" t="s">
        <v>3103</v>
      </c>
      <c r="M942" s="57" t="s">
        <v>1736</v>
      </c>
      <c r="N942" s="56" t="s">
        <v>3166</v>
      </c>
      <c r="O942" s="57" t="s">
        <v>1737</v>
      </c>
      <c r="P942" s="57" t="s">
        <v>6316</v>
      </c>
      <c r="Q942" s="57" t="s">
        <v>3167</v>
      </c>
      <c r="R942" s="25">
        <v>796</v>
      </c>
      <c r="S942" s="21" t="s">
        <v>6393</v>
      </c>
      <c r="T942" s="24">
        <v>80</v>
      </c>
      <c r="U942" s="15">
        <v>151.41999999999999</v>
      </c>
      <c r="V942" s="58">
        <v>0</v>
      </c>
      <c r="W942" s="12">
        <f t="shared" si="45"/>
        <v>0</v>
      </c>
      <c r="X942" s="58"/>
      <c r="Y942" s="57">
        <v>2017</v>
      </c>
      <c r="Z942" s="16" t="s">
        <v>6807</v>
      </c>
      <c r="AA942" s="54"/>
      <c r="AC942" s="308"/>
      <c r="AD942" s="156"/>
    </row>
    <row r="943" spans="2:30" ht="43.5" customHeight="1" x14ac:dyDescent="0.2">
      <c r="B943" s="278" t="s">
        <v>6557</v>
      </c>
      <c r="C943" s="59" t="s">
        <v>2400</v>
      </c>
      <c r="D943" s="55" t="s">
        <v>6912</v>
      </c>
      <c r="E943" s="74" t="s">
        <v>4377</v>
      </c>
      <c r="F943" s="111" t="s">
        <v>5651</v>
      </c>
      <c r="G943" s="62" t="s">
        <v>5653</v>
      </c>
      <c r="H943" s="27" t="s">
        <v>833</v>
      </c>
      <c r="I943" s="55" t="s">
        <v>6957</v>
      </c>
      <c r="J943" s="71">
        <v>0.6</v>
      </c>
      <c r="K943" s="60">
        <v>471810000</v>
      </c>
      <c r="L943" s="57" t="s">
        <v>3103</v>
      </c>
      <c r="M943" s="57" t="s">
        <v>1736</v>
      </c>
      <c r="N943" s="56" t="s">
        <v>3166</v>
      </c>
      <c r="O943" s="57" t="s">
        <v>1737</v>
      </c>
      <c r="P943" s="57" t="s">
        <v>6316</v>
      </c>
      <c r="Q943" s="57" t="s">
        <v>3167</v>
      </c>
      <c r="R943" s="25">
        <v>796</v>
      </c>
      <c r="S943" s="21" t="s">
        <v>6393</v>
      </c>
      <c r="T943" s="24">
        <v>4864</v>
      </c>
      <c r="U943" s="15">
        <v>142.26</v>
      </c>
      <c r="V943" s="58">
        <v>0</v>
      </c>
      <c r="W943" s="12">
        <f t="shared" si="45"/>
        <v>0</v>
      </c>
      <c r="X943" s="58"/>
      <c r="Y943" s="57">
        <v>2017</v>
      </c>
      <c r="Z943" s="16" t="s">
        <v>6807</v>
      </c>
      <c r="AA943" s="54"/>
      <c r="AC943" s="308"/>
      <c r="AD943" s="156"/>
    </row>
    <row r="944" spans="2:30" ht="43.5" customHeight="1" x14ac:dyDescent="0.2">
      <c r="B944" s="278" t="s">
        <v>6557</v>
      </c>
      <c r="C944" s="59" t="s">
        <v>6799</v>
      </c>
      <c r="D944" s="55" t="s">
        <v>6912</v>
      </c>
      <c r="E944" s="74" t="s">
        <v>4377</v>
      </c>
      <c r="F944" s="111" t="s">
        <v>5651</v>
      </c>
      <c r="G944" s="62" t="s">
        <v>5653</v>
      </c>
      <c r="H944" s="27" t="s">
        <v>833</v>
      </c>
      <c r="I944" s="55" t="s">
        <v>6957</v>
      </c>
      <c r="J944" s="71">
        <v>0.6</v>
      </c>
      <c r="K944" s="60">
        <v>471810000</v>
      </c>
      <c r="L944" s="57" t="s">
        <v>3103</v>
      </c>
      <c r="M944" s="57" t="s">
        <v>1736</v>
      </c>
      <c r="N944" s="56" t="s">
        <v>3166</v>
      </c>
      <c r="O944" s="57" t="s">
        <v>1737</v>
      </c>
      <c r="P944" s="57" t="s">
        <v>6316</v>
      </c>
      <c r="Q944" s="57" t="s">
        <v>3167</v>
      </c>
      <c r="R944" s="25">
        <v>796</v>
      </c>
      <c r="S944" s="21" t="s">
        <v>6393</v>
      </c>
      <c r="T944" s="24">
        <v>4534</v>
      </c>
      <c r="U944" s="15">
        <v>142.26</v>
      </c>
      <c r="V944" s="58">
        <f t="shared" ref="V944:V949" si="46">T944*U944</f>
        <v>645006.84</v>
      </c>
      <c r="W944" s="12">
        <f t="shared" si="45"/>
        <v>722407.66080000007</v>
      </c>
      <c r="X944" s="58"/>
      <c r="Y944" s="57">
        <v>2017</v>
      </c>
      <c r="Z944" s="55" t="s">
        <v>6943</v>
      </c>
      <c r="AA944" s="54"/>
      <c r="AC944" s="308"/>
      <c r="AD944" s="156"/>
    </row>
    <row r="945" spans="2:30" ht="43.5" customHeight="1" x14ac:dyDescent="0.2">
      <c r="B945" s="278" t="s">
        <v>6557</v>
      </c>
      <c r="C945" s="59" t="s">
        <v>2401</v>
      </c>
      <c r="D945" s="55" t="s">
        <v>6912</v>
      </c>
      <c r="E945" s="72" t="s">
        <v>4378</v>
      </c>
      <c r="F945" s="111" t="s">
        <v>5654</v>
      </c>
      <c r="G945" s="62" t="s">
        <v>5655</v>
      </c>
      <c r="H945" s="27" t="s">
        <v>834</v>
      </c>
      <c r="I945" s="55" t="s">
        <v>6957</v>
      </c>
      <c r="J945" s="71">
        <v>0.6</v>
      </c>
      <c r="K945" s="60">
        <v>471810000</v>
      </c>
      <c r="L945" s="57" t="s">
        <v>3103</v>
      </c>
      <c r="M945" s="57" t="s">
        <v>1736</v>
      </c>
      <c r="N945" s="56" t="s">
        <v>3166</v>
      </c>
      <c r="O945" s="57" t="s">
        <v>1737</v>
      </c>
      <c r="P945" s="57" t="s">
        <v>6316</v>
      </c>
      <c r="Q945" s="57" t="s">
        <v>3167</v>
      </c>
      <c r="R945" s="25">
        <v>796</v>
      </c>
      <c r="S945" s="21" t="s">
        <v>6393</v>
      </c>
      <c r="T945" s="24">
        <v>2</v>
      </c>
      <c r="U945" s="15">
        <v>14000</v>
      </c>
      <c r="V945" s="58">
        <f t="shared" si="46"/>
        <v>28000</v>
      </c>
      <c r="W945" s="12">
        <f t="shared" si="45"/>
        <v>31360.000000000004</v>
      </c>
      <c r="X945" s="58"/>
      <c r="Y945" s="57">
        <v>2017</v>
      </c>
      <c r="Z945" s="55"/>
      <c r="AA945" s="54"/>
      <c r="AC945" s="308"/>
      <c r="AD945" s="156"/>
    </row>
    <row r="946" spans="2:30" ht="43.5" customHeight="1" x14ac:dyDescent="0.2">
      <c r="B946" s="278" t="s">
        <v>6557</v>
      </c>
      <c r="C946" s="59" t="s">
        <v>2402</v>
      </c>
      <c r="D946" s="55" t="s">
        <v>6912</v>
      </c>
      <c r="E946" s="72" t="s">
        <v>4379</v>
      </c>
      <c r="F946" s="111" t="s">
        <v>3147</v>
      </c>
      <c r="G946" s="62" t="s">
        <v>5656</v>
      </c>
      <c r="H946" s="27" t="s">
        <v>835</v>
      </c>
      <c r="I946" s="55" t="s">
        <v>6957</v>
      </c>
      <c r="J946" s="71">
        <v>0.6</v>
      </c>
      <c r="K946" s="60">
        <v>471810000</v>
      </c>
      <c r="L946" s="57" t="s">
        <v>3103</v>
      </c>
      <c r="M946" s="57" t="s">
        <v>1736</v>
      </c>
      <c r="N946" s="56" t="s">
        <v>3166</v>
      </c>
      <c r="O946" s="57" t="s">
        <v>1737</v>
      </c>
      <c r="P946" s="57" t="s">
        <v>6316</v>
      </c>
      <c r="Q946" s="57" t="s">
        <v>3167</v>
      </c>
      <c r="R946" s="205" t="s">
        <v>6399</v>
      </c>
      <c r="S946" s="65" t="s">
        <v>6400</v>
      </c>
      <c r="T946" s="24">
        <v>300</v>
      </c>
      <c r="U946" s="15">
        <v>1214</v>
      </c>
      <c r="V946" s="58">
        <f t="shared" si="46"/>
        <v>364200</v>
      </c>
      <c r="W946" s="12">
        <f t="shared" si="45"/>
        <v>407904.00000000006</v>
      </c>
      <c r="X946" s="58"/>
      <c r="Y946" s="57">
        <v>2017</v>
      </c>
      <c r="Z946" s="55"/>
      <c r="AA946" s="54"/>
      <c r="AC946" s="308"/>
      <c r="AD946" s="156"/>
    </row>
    <row r="947" spans="2:30" ht="43.5" customHeight="1" x14ac:dyDescent="0.2">
      <c r="B947" s="278" t="s">
        <v>6557</v>
      </c>
      <c r="C947" s="59" t="s">
        <v>2403</v>
      </c>
      <c r="D947" s="55" t="s">
        <v>6912</v>
      </c>
      <c r="E947" s="72" t="s">
        <v>4380</v>
      </c>
      <c r="F947" s="111" t="s">
        <v>3147</v>
      </c>
      <c r="G947" s="62" t="s">
        <v>5657</v>
      </c>
      <c r="H947" s="27" t="s">
        <v>836</v>
      </c>
      <c r="I947" s="55" t="s">
        <v>6957</v>
      </c>
      <c r="J947" s="71">
        <v>0.6</v>
      </c>
      <c r="K947" s="60">
        <v>471810000</v>
      </c>
      <c r="L947" s="57" t="s">
        <v>3103</v>
      </c>
      <c r="M947" s="57" t="s">
        <v>1736</v>
      </c>
      <c r="N947" s="56" t="s">
        <v>3166</v>
      </c>
      <c r="O947" s="57" t="s">
        <v>1737</v>
      </c>
      <c r="P947" s="57" t="s">
        <v>6316</v>
      </c>
      <c r="Q947" s="57" t="s">
        <v>3167</v>
      </c>
      <c r="R947" s="205" t="s">
        <v>6399</v>
      </c>
      <c r="S947" s="65" t="s">
        <v>6400</v>
      </c>
      <c r="T947" s="24">
        <v>40.799999999999997</v>
      </c>
      <c r="U947" s="15">
        <v>348</v>
      </c>
      <c r="V947" s="58">
        <f t="shared" si="46"/>
        <v>14198.4</v>
      </c>
      <c r="W947" s="12">
        <f t="shared" si="45"/>
        <v>15902.208000000001</v>
      </c>
      <c r="X947" s="58"/>
      <c r="Y947" s="57">
        <v>2017</v>
      </c>
      <c r="Z947" s="55"/>
      <c r="AA947" s="54"/>
      <c r="AC947" s="308"/>
      <c r="AD947" s="156"/>
    </row>
    <row r="948" spans="2:30" ht="43.5" customHeight="1" x14ac:dyDescent="0.2">
      <c r="B948" s="278" t="s">
        <v>6557</v>
      </c>
      <c r="C948" s="59" t="s">
        <v>2404</v>
      </c>
      <c r="D948" s="55" t="s">
        <v>6912</v>
      </c>
      <c r="E948" s="72" t="s">
        <v>4381</v>
      </c>
      <c r="F948" s="111" t="s">
        <v>5658</v>
      </c>
      <c r="G948" s="62" t="s">
        <v>5659</v>
      </c>
      <c r="H948" s="115" t="s">
        <v>837</v>
      </c>
      <c r="I948" s="55" t="s">
        <v>6957</v>
      </c>
      <c r="J948" s="71">
        <v>0.6</v>
      </c>
      <c r="K948" s="60">
        <v>471810000</v>
      </c>
      <c r="L948" s="57" t="s">
        <v>3103</v>
      </c>
      <c r="M948" s="57" t="s">
        <v>1736</v>
      </c>
      <c r="N948" s="56" t="s">
        <v>3166</v>
      </c>
      <c r="O948" s="57" t="s">
        <v>1737</v>
      </c>
      <c r="P948" s="57" t="s">
        <v>6316</v>
      </c>
      <c r="Q948" s="57" t="s">
        <v>3167</v>
      </c>
      <c r="R948" s="205" t="s">
        <v>6397</v>
      </c>
      <c r="S948" s="75" t="s">
        <v>6396</v>
      </c>
      <c r="T948" s="24">
        <v>28</v>
      </c>
      <c r="U948" s="15">
        <v>87.06</v>
      </c>
      <c r="V948" s="58">
        <f t="shared" si="46"/>
        <v>2437.6800000000003</v>
      </c>
      <c r="W948" s="12">
        <f t="shared" si="45"/>
        <v>2730.2016000000008</v>
      </c>
      <c r="X948" s="58"/>
      <c r="Y948" s="57">
        <v>2017</v>
      </c>
      <c r="Z948" s="55"/>
      <c r="AA948" s="54"/>
      <c r="AC948" s="308"/>
      <c r="AD948" s="156"/>
    </row>
    <row r="949" spans="2:30" ht="43.5" customHeight="1" x14ac:dyDescent="0.2">
      <c r="B949" s="278" t="s">
        <v>6557</v>
      </c>
      <c r="C949" s="59" t="s">
        <v>2405</v>
      </c>
      <c r="D949" s="55" t="s">
        <v>6912</v>
      </c>
      <c r="E949" s="74" t="s">
        <v>4382</v>
      </c>
      <c r="F949" s="111" t="s">
        <v>5343</v>
      </c>
      <c r="G949" s="62" t="s">
        <v>5660</v>
      </c>
      <c r="H949" s="116" t="s">
        <v>838</v>
      </c>
      <c r="I949" s="55" t="s">
        <v>6957</v>
      </c>
      <c r="J949" s="71">
        <v>0.6</v>
      </c>
      <c r="K949" s="60">
        <v>471810000</v>
      </c>
      <c r="L949" s="57" t="s">
        <v>3103</v>
      </c>
      <c r="M949" s="57" t="s">
        <v>1736</v>
      </c>
      <c r="N949" s="56" t="s">
        <v>3166</v>
      </c>
      <c r="O949" s="57" t="s">
        <v>1737</v>
      </c>
      <c r="P949" s="57" t="s">
        <v>6316</v>
      </c>
      <c r="Q949" s="57" t="s">
        <v>3167</v>
      </c>
      <c r="R949" s="25">
        <v>168</v>
      </c>
      <c r="S949" s="21" t="s">
        <v>5249</v>
      </c>
      <c r="T949" s="24">
        <v>3.9312</v>
      </c>
      <c r="U949" s="15">
        <v>549478.6064516129</v>
      </c>
      <c r="V949" s="58">
        <f t="shared" si="46"/>
        <v>2160110.2976825805</v>
      </c>
      <c r="W949" s="12">
        <f t="shared" si="45"/>
        <v>2419323.5334044904</v>
      </c>
      <c r="X949" s="58"/>
      <c r="Y949" s="57">
        <v>2017</v>
      </c>
      <c r="Z949" s="55"/>
      <c r="AA949" s="54"/>
      <c r="AC949" s="308"/>
      <c r="AD949" s="156"/>
    </row>
    <row r="950" spans="2:30" ht="43.5" customHeight="1" x14ac:dyDescent="0.2">
      <c r="B950" s="278" t="s">
        <v>6557</v>
      </c>
      <c r="C950" s="59" t="s">
        <v>2406</v>
      </c>
      <c r="D950" s="55" t="s">
        <v>6912</v>
      </c>
      <c r="E950" s="72" t="s">
        <v>4383</v>
      </c>
      <c r="F950" s="111" t="s">
        <v>5661</v>
      </c>
      <c r="G950" s="62" t="s">
        <v>5662</v>
      </c>
      <c r="H950" s="116" t="s">
        <v>839</v>
      </c>
      <c r="I950" s="55" t="s">
        <v>6957</v>
      </c>
      <c r="J950" s="71">
        <v>0.6</v>
      </c>
      <c r="K950" s="60">
        <v>471810000</v>
      </c>
      <c r="L950" s="57" t="s">
        <v>3103</v>
      </c>
      <c r="M950" s="57" t="s">
        <v>1736</v>
      </c>
      <c r="N950" s="56" t="s">
        <v>3166</v>
      </c>
      <c r="O950" s="57" t="s">
        <v>1737</v>
      </c>
      <c r="P950" s="57" t="s">
        <v>6316</v>
      </c>
      <c r="Q950" s="57" t="s">
        <v>3167</v>
      </c>
      <c r="R950" s="25" t="s">
        <v>6402</v>
      </c>
      <c r="S950" s="38" t="s">
        <v>6403</v>
      </c>
      <c r="T950" s="24">
        <v>2069</v>
      </c>
      <c r="U950" s="15">
        <v>245.45</v>
      </c>
      <c r="V950" s="58">
        <v>0</v>
      </c>
      <c r="W950" s="12">
        <f t="shared" si="45"/>
        <v>0</v>
      </c>
      <c r="X950" s="58"/>
      <c r="Y950" s="57">
        <v>2017</v>
      </c>
      <c r="Z950" s="16" t="s">
        <v>6807</v>
      </c>
      <c r="AA950" s="54"/>
      <c r="AC950" s="308"/>
      <c r="AD950" s="156"/>
    </row>
    <row r="951" spans="2:30" ht="43.5" customHeight="1" x14ac:dyDescent="0.2">
      <c r="B951" s="278" t="s">
        <v>6557</v>
      </c>
      <c r="C951" s="59" t="s">
        <v>6800</v>
      </c>
      <c r="D951" s="55" t="s">
        <v>6912</v>
      </c>
      <c r="E951" s="72" t="s">
        <v>4383</v>
      </c>
      <c r="F951" s="111" t="s">
        <v>5661</v>
      </c>
      <c r="G951" s="62" t="s">
        <v>5662</v>
      </c>
      <c r="H951" s="116" t="s">
        <v>839</v>
      </c>
      <c r="I951" s="55" t="s">
        <v>6957</v>
      </c>
      <c r="J951" s="71">
        <v>0.6</v>
      </c>
      <c r="K951" s="60">
        <v>471810000</v>
      </c>
      <c r="L951" s="57" t="s">
        <v>3103</v>
      </c>
      <c r="M951" s="57" t="s">
        <v>1736</v>
      </c>
      <c r="N951" s="56" t="s">
        <v>3166</v>
      </c>
      <c r="O951" s="57" t="s">
        <v>1737</v>
      </c>
      <c r="P951" s="57" t="s">
        <v>6316</v>
      </c>
      <c r="Q951" s="57" t="s">
        <v>3167</v>
      </c>
      <c r="R951" s="25" t="s">
        <v>6402</v>
      </c>
      <c r="S951" s="38" t="s">
        <v>6403</v>
      </c>
      <c r="T951" s="24">
        <v>2044</v>
      </c>
      <c r="U951" s="15">
        <v>245.45</v>
      </c>
      <c r="V951" s="58">
        <f>T951*U951</f>
        <v>501699.8</v>
      </c>
      <c r="W951" s="12">
        <f t="shared" si="45"/>
        <v>561903.77600000007</v>
      </c>
      <c r="X951" s="58"/>
      <c r="Y951" s="57">
        <v>2017</v>
      </c>
      <c r="Z951" s="55" t="s">
        <v>6943</v>
      </c>
      <c r="AA951" s="54"/>
      <c r="AC951" s="308"/>
      <c r="AD951" s="156"/>
    </row>
    <row r="952" spans="2:30" ht="43.5" customHeight="1" x14ac:dyDescent="0.2">
      <c r="B952" s="278" t="s">
        <v>6557</v>
      </c>
      <c r="C952" s="59" t="s">
        <v>2407</v>
      </c>
      <c r="D952" s="55" t="s">
        <v>6912</v>
      </c>
      <c r="E952" s="74" t="s">
        <v>4384</v>
      </c>
      <c r="F952" s="111" t="s">
        <v>4076</v>
      </c>
      <c r="G952" s="62" t="s">
        <v>5663</v>
      </c>
      <c r="H952" s="116" t="s">
        <v>840</v>
      </c>
      <c r="I952" s="55" t="s">
        <v>6957</v>
      </c>
      <c r="J952" s="71">
        <v>0.6</v>
      </c>
      <c r="K952" s="60">
        <v>471810000</v>
      </c>
      <c r="L952" s="57" t="s">
        <v>3103</v>
      </c>
      <c r="M952" s="57" t="s">
        <v>1736</v>
      </c>
      <c r="N952" s="56" t="s">
        <v>3166</v>
      </c>
      <c r="O952" s="57" t="s">
        <v>1737</v>
      </c>
      <c r="P952" s="57" t="s">
        <v>6316</v>
      </c>
      <c r="Q952" s="57" t="s">
        <v>3167</v>
      </c>
      <c r="R952" s="25">
        <v>796</v>
      </c>
      <c r="S952" s="21" t="s">
        <v>6393</v>
      </c>
      <c r="T952" s="24">
        <v>13</v>
      </c>
      <c r="U952" s="15">
        <v>10594.5</v>
      </c>
      <c r="V952" s="58">
        <v>0</v>
      </c>
      <c r="W952" s="12">
        <f t="shared" si="45"/>
        <v>0</v>
      </c>
      <c r="X952" s="58"/>
      <c r="Y952" s="57">
        <v>2017</v>
      </c>
      <c r="Z952" s="16" t="s">
        <v>6807</v>
      </c>
      <c r="AA952" s="54"/>
      <c r="AC952" s="308"/>
      <c r="AD952" s="156"/>
    </row>
    <row r="953" spans="2:30" ht="43.5" customHeight="1" x14ac:dyDescent="0.2">
      <c r="B953" s="278" t="s">
        <v>6557</v>
      </c>
      <c r="C953" s="59" t="s">
        <v>6801</v>
      </c>
      <c r="D953" s="55" t="s">
        <v>6912</v>
      </c>
      <c r="E953" s="74" t="s">
        <v>4384</v>
      </c>
      <c r="F953" s="111" t="s">
        <v>4076</v>
      </c>
      <c r="G953" s="62" t="s">
        <v>5663</v>
      </c>
      <c r="H953" s="116" t="s">
        <v>840</v>
      </c>
      <c r="I953" s="55" t="s">
        <v>6957</v>
      </c>
      <c r="J953" s="71">
        <v>0.6</v>
      </c>
      <c r="K953" s="60">
        <v>471810000</v>
      </c>
      <c r="L953" s="57" t="s">
        <v>3103</v>
      </c>
      <c r="M953" s="57" t="s">
        <v>1736</v>
      </c>
      <c r="N953" s="56" t="s">
        <v>3166</v>
      </c>
      <c r="O953" s="57" t="s">
        <v>1737</v>
      </c>
      <c r="P953" s="57" t="s">
        <v>6316</v>
      </c>
      <c r="Q953" s="57" t="s">
        <v>3167</v>
      </c>
      <c r="R953" s="25">
        <v>796</v>
      </c>
      <c r="S953" s="21" t="s">
        <v>6393</v>
      </c>
      <c r="T953" s="24">
        <v>11</v>
      </c>
      <c r="U953" s="15">
        <v>10594.5</v>
      </c>
      <c r="V953" s="58">
        <f>T953*U953</f>
        <v>116539.5</v>
      </c>
      <c r="W953" s="12">
        <f t="shared" si="45"/>
        <v>130524.24</v>
      </c>
      <c r="X953" s="58"/>
      <c r="Y953" s="57">
        <v>2017</v>
      </c>
      <c r="Z953" s="55" t="s">
        <v>6943</v>
      </c>
      <c r="AA953" s="54"/>
      <c r="AC953" s="308"/>
      <c r="AD953" s="156"/>
    </row>
    <row r="954" spans="2:30" ht="43.5" customHeight="1" x14ac:dyDescent="0.2">
      <c r="B954" s="278" t="s">
        <v>6557</v>
      </c>
      <c r="C954" s="59" t="s">
        <v>2408</v>
      </c>
      <c r="D954" s="55" t="s">
        <v>6912</v>
      </c>
      <c r="E954" s="74" t="s">
        <v>4385</v>
      </c>
      <c r="F954" s="111" t="s">
        <v>4076</v>
      </c>
      <c r="G954" s="62" t="s">
        <v>5664</v>
      </c>
      <c r="H954" s="116" t="s">
        <v>841</v>
      </c>
      <c r="I954" s="55" t="s">
        <v>6957</v>
      </c>
      <c r="J954" s="71">
        <v>0.6</v>
      </c>
      <c r="K954" s="60">
        <v>471810000</v>
      </c>
      <c r="L954" s="57" t="s">
        <v>3103</v>
      </c>
      <c r="M954" s="57" t="s">
        <v>1736</v>
      </c>
      <c r="N954" s="56" t="s">
        <v>3166</v>
      </c>
      <c r="O954" s="57" t="s">
        <v>1737</v>
      </c>
      <c r="P954" s="57" t="s">
        <v>6316</v>
      </c>
      <c r="Q954" s="57" t="s">
        <v>3167</v>
      </c>
      <c r="R954" s="25">
        <v>796</v>
      </c>
      <c r="S954" s="21" t="s">
        <v>6393</v>
      </c>
      <c r="T954" s="24">
        <v>14</v>
      </c>
      <c r="U954" s="15">
        <v>35801.5</v>
      </c>
      <c r="V954" s="58">
        <v>0</v>
      </c>
      <c r="W954" s="12">
        <f t="shared" si="45"/>
        <v>0</v>
      </c>
      <c r="X954" s="58"/>
      <c r="Y954" s="57">
        <v>2017</v>
      </c>
      <c r="Z954" s="16" t="s">
        <v>6807</v>
      </c>
      <c r="AA954" s="54"/>
      <c r="AC954" s="308"/>
      <c r="AD954" s="156"/>
    </row>
    <row r="955" spans="2:30" ht="43.5" customHeight="1" x14ac:dyDescent="0.2">
      <c r="B955" s="278" t="s">
        <v>6557</v>
      </c>
      <c r="C955" s="59" t="s">
        <v>6802</v>
      </c>
      <c r="D955" s="55" t="s">
        <v>6912</v>
      </c>
      <c r="E955" s="74" t="s">
        <v>4385</v>
      </c>
      <c r="F955" s="111" t="s">
        <v>4076</v>
      </c>
      <c r="G955" s="62" t="s">
        <v>5664</v>
      </c>
      <c r="H955" s="116" t="s">
        <v>841</v>
      </c>
      <c r="I955" s="55" t="s">
        <v>6957</v>
      </c>
      <c r="J955" s="71">
        <v>0.6</v>
      </c>
      <c r="K955" s="60">
        <v>471810000</v>
      </c>
      <c r="L955" s="57" t="s">
        <v>3103</v>
      </c>
      <c r="M955" s="57" t="s">
        <v>1736</v>
      </c>
      <c r="N955" s="56" t="s">
        <v>3166</v>
      </c>
      <c r="O955" s="57" t="s">
        <v>1737</v>
      </c>
      <c r="P955" s="57" t="s">
        <v>6316</v>
      </c>
      <c r="Q955" s="57" t="s">
        <v>3167</v>
      </c>
      <c r="R955" s="25">
        <v>796</v>
      </c>
      <c r="S955" s="21" t="s">
        <v>6393</v>
      </c>
      <c r="T955" s="24">
        <v>13</v>
      </c>
      <c r="U955" s="15">
        <v>35801.5</v>
      </c>
      <c r="V955" s="58">
        <f>T955*U955</f>
        <v>465419.5</v>
      </c>
      <c r="W955" s="12">
        <f t="shared" si="45"/>
        <v>521269.84</v>
      </c>
      <c r="X955" s="58"/>
      <c r="Y955" s="57">
        <v>2017</v>
      </c>
      <c r="Z955" s="55" t="s">
        <v>6943</v>
      </c>
      <c r="AA955" s="54"/>
      <c r="AC955" s="308"/>
      <c r="AD955" s="156"/>
    </row>
    <row r="956" spans="2:30" ht="43.5" customHeight="1" x14ac:dyDescent="0.2">
      <c r="B956" s="278" t="s">
        <v>6557</v>
      </c>
      <c r="C956" s="59" t="s">
        <v>2409</v>
      </c>
      <c r="D956" s="55" t="s">
        <v>6912</v>
      </c>
      <c r="E956" s="74" t="s">
        <v>4386</v>
      </c>
      <c r="F956" s="111" t="s">
        <v>4076</v>
      </c>
      <c r="G956" s="62" t="s">
        <v>5665</v>
      </c>
      <c r="H956" s="116" t="s">
        <v>842</v>
      </c>
      <c r="I956" s="55" t="s">
        <v>6957</v>
      </c>
      <c r="J956" s="71">
        <v>0.6</v>
      </c>
      <c r="K956" s="60">
        <v>471810000</v>
      </c>
      <c r="L956" s="57" t="s">
        <v>3103</v>
      </c>
      <c r="M956" s="57" t="s">
        <v>1736</v>
      </c>
      <c r="N956" s="56" t="s">
        <v>3166</v>
      </c>
      <c r="O956" s="57" t="s">
        <v>1737</v>
      </c>
      <c r="P956" s="57" t="s">
        <v>6316</v>
      </c>
      <c r="Q956" s="57" t="s">
        <v>3167</v>
      </c>
      <c r="R956" s="25">
        <v>796</v>
      </c>
      <c r="S956" s="21" t="s">
        <v>6393</v>
      </c>
      <c r="T956" s="24">
        <v>6</v>
      </c>
      <c r="U956" s="15">
        <v>20556.5</v>
      </c>
      <c r="V956" s="58">
        <v>0</v>
      </c>
      <c r="W956" s="12">
        <f t="shared" si="45"/>
        <v>0</v>
      </c>
      <c r="X956" s="58"/>
      <c r="Y956" s="57">
        <v>2017</v>
      </c>
      <c r="Z956" s="16" t="s">
        <v>6807</v>
      </c>
      <c r="AA956" s="54"/>
      <c r="AC956" s="308"/>
      <c r="AD956" s="156"/>
    </row>
    <row r="957" spans="2:30" ht="43.5" customHeight="1" x14ac:dyDescent="0.2">
      <c r="B957" s="278" t="s">
        <v>6557</v>
      </c>
      <c r="C957" s="59" t="s">
        <v>6803</v>
      </c>
      <c r="D957" s="55" t="s">
        <v>6912</v>
      </c>
      <c r="E957" s="74" t="s">
        <v>4386</v>
      </c>
      <c r="F957" s="111" t="s">
        <v>4076</v>
      </c>
      <c r="G957" s="62" t="s">
        <v>5665</v>
      </c>
      <c r="H957" s="116" t="s">
        <v>842</v>
      </c>
      <c r="I957" s="55" t="s">
        <v>6957</v>
      </c>
      <c r="J957" s="71">
        <v>0.6</v>
      </c>
      <c r="K957" s="60">
        <v>471810000</v>
      </c>
      <c r="L957" s="57" t="s">
        <v>3103</v>
      </c>
      <c r="M957" s="57" t="s">
        <v>1736</v>
      </c>
      <c r="N957" s="56" t="s">
        <v>3166</v>
      </c>
      <c r="O957" s="57" t="s">
        <v>1737</v>
      </c>
      <c r="P957" s="57" t="s">
        <v>6316</v>
      </c>
      <c r="Q957" s="57" t="s">
        <v>3167</v>
      </c>
      <c r="R957" s="25">
        <v>796</v>
      </c>
      <c r="S957" s="21" t="s">
        <v>6393</v>
      </c>
      <c r="T957" s="24">
        <v>3</v>
      </c>
      <c r="U957" s="15">
        <v>20556.5</v>
      </c>
      <c r="V957" s="58">
        <f>T957*U957</f>
        <v>61669.5</v>
      </c>
      <c r="W957" s="12">
        <f t="shared" si="45"/>
        <v>69069.840000000011</v>
      </c>
      <c r="X957" s="58"/>
      <c r="Y957" s="57">
        <v>2017</v>
      </c>
      <c r="Z957" s="55" t="s">
        <v>6943</v>
      </c>
      <c r="AA957" s="54"/>
      <c r="AC957" s="308"/>
      <c r="AD957" s="156"/>
    </row>
    <row r="958" spans="2:30" ht="43.5" customHeight="1" x14ac:dyDescent="0.2">
      <c r="B958" s="278" t="s">
        <v>6557</v>
      </c>
      <c r="C958" s="59" t="s">
        <v>2410</v>
      </c>
      <c r="D958" s="55" t="s">
        <v>6912</v>
      </c>
      <c r="E958" s="74" t="s">
        <v>1517</v>
      </c>
      <c r="F958" s="111" t="s">
        <v>4076</v>
      </c>
      <c r="G958" s="62" t="s">
        <v>5358</v>
      </c>
      <c r="H958" s="116" t="s">
        <v>843</v>
      </c>
      <c r="I958" s="260" t="s">
        <v>6956</v>
      </c>
      <c r="J958" s="71">
        <v>0.6</v>
      </c>
      <c r="K958" s="60">
        <v>471810000</v>
      </c>
      <c r="L958" s="57" t="s">
        <v>3103</v>
      </c>
      <c r="M958" s="57" t="s">
        <v>1736</v>
      </c>
      <c r="N958" s="56" t="s">
        <v>3166</v>
      </c>
      <c r="O958" s="57" t="s">
        <v>1737</v>
      </c>
      <c r="P958" s="57" t="s">
        <v>1736</v>
      </c>
      <c r="Q958" s="57" t="s">
        <v>3167</v>
      </c>
      <c r="R958" s="25">
        <v>796</v>
      </c>
      <c r="S958" s="21" t="s">
        <v>6393</v>
      </c>
      <c r="T958" s="24">
        <v>1389</v>
      </c>
      <c r="U958" s="15">
        <v>49236.06</v>
      </c>
      <c r="V958" s="58">
        <v>0</v>
      </c>
      <c r="W958" s="12">
        <f t="shared" si="45"/>
        <v>0</v>
      </c>
      <c r="X958" s="58"/>
      <c r="Y958" s="57">
        <v>2017</v>
      </c>
      <c r="Z958" s="16" t="s">
        <v>6807</v>
      </c>
      <c r="AA958" s="54"/>
      <c r="AC958" s="308"/>
      <c r="AD958" s="156"/>
    </row>
    <row r="959" spans="2:30" ht="43.5" customHeight="1" x14ac:dyDescent="0.2">
      <c r="B959" s="278" t="s">
        <v>6557</v>
      </c>
      <c r="C959" s="59" t="s">
        <v>6601</v>
      </c>
      <c r="D959" s="55" t="s">
        <v>6912</v>
      </c>
      <c r="E959" s="74" t="s">
        <v>1517</v>
      </c>
      <c r="F959" s="111" t="s">
        <v>4076</v>
      </c>
      <c r="G959" s="62" t="s">
        <v>5358</v>
      </c>
      <c r="H959" s="116" t="s">
        <v>843</v>
      </c>
      <c r="I959" s="260" t="s">
        <v>6956</v>
      </c>
      <c r="J959" s="71">
        <v>0.6</v>
      </c>
      <c r="K959" s="60">
        <v>471810000</v>
      </c>
      <c r="L959" s="57" t="s">
        <v>3103</v>
      </c>
      <c r="M959" s="57" t="s">
        <v>6316</v>
      </c>
      <c r="N959" s="56" t="s">
        <v>3166</v>
      </c>
      <c r="O959" s="57" t="s">
        <v>1737</v>
      </c>
      <c r="P959" s="57" t="s">
        <v>6317</v>
      </c>
      <c r="Q959" s="57" t="s">
        <v>3167</v>
      </c>
      <c r="R959" s="25">
        <v>796</v>
      </c>
      <c r="S959" s="21" t="s">
        <v>6393</v>
      </c>
      <c r="T959" s="24">
        <v>926</v>
      </c>
      <c r="U959" s="15">
        <v>49236.06</v>
      </c>
      <c r="V959" s="58">
        <f>T959*U959</f>
        <v>45592591.559999995</v>
      </c>
      <c r="W959" s="12">
        <f t="shared" si="45"/>
        <v>51063702.547200002</v>
      </c>
      <c r="X959" s="58"/>
      <c r="Y959" s="57">
        <v>2017</v>
      </c>
      <c r="Z959" s="55" t="s">
        <v>6943</v>
      </c>
      <c r="AA959" s="54"/>
      <c r="AC959" s="308"/>
      <c r="AD959" s="156"/>
    </row>
    <row r="960" spans="2:30" ht="43.5" customHeight="1" x14ac:dyDescent="0.2">
      <c r="B960" s="278" t="s">
        <v>6557</v>
      </c>
      <c r="C960" s="59" t="s">
        <v>2411</v>
      </c>
      <c r="D960" s="55" t="s">
        <v>6912</v>
      </c>
      <c r="E960" s="74" t="s">
        <v>1518</v>
      </c>
      <c r="F960" s="111" t="s">
        <v>4076</v>
      </c>
      <c r="G960" s="62" t="s">
        <v>5359</v>
      </c>
      <c r="H960" s="62" t="s">
        <v>844</v>
      </c>
      <c r="I960" s="260" t="s">
        <v>6956</v>
      </c>
      <c r="J960" s="71">
        <v>0.6</v>
      </c>
      <c r="K960" s="60">
        <v>471810000</v>
      </c>
      <c r="L960" s="57" t="s">
        <v>3103</v>
      </c>
      <c r="M960" s="57" t="s">
        <v>1736</v>
      </c>
      <c r="N960" s="56" t="s">
        <v>3166</v>
      </c>
      <c r="O960" s="57" t="s">
        <v>1737</v>
      </c>
      <c r="P960" s="57" t="s">
        <v>1736</v>
      </c>
      <c r="Q960" s="57" t="s">
        <v>3167</v>
      </c>
      <c r="R960" s="25">
        <v>796</v>
      </c>
      <c r="S960" s="21" t="s">
        <v>6393</v>
      </c>
      <c r="T960" s="24">
        <v>516.99919999999997</v>
      </c>
      <c r="U960" s="15">
        <v>49236.06</v>
      </c>
      <c r="V960" s="58">
        <v>0</v>
      </c>
      <c r="W960" s="12">
        <f t="shared" si="45"/>
        <v>0</v>
      </c>
      <c r="X960" s="58"/>
      <c r="Y960" s="57">
        <v>2017</v>
      </c>
      <c r="Z960" s="16" t="s">
        <v>6807</v>
      </c>
      <c r="AA960" s="54"/>
      <c r="AC960" s="308"/>
      <c r="AD960" s="156"/>
    </row>
    <row r="961" spans="2:30" ht="43.5" customHeight="1" x14ac:dyDescent="0.2">
      <c r="B961" s="278" t="s">
        <v>6557</v>
      </c>
      <c r="C961" s="59" t="s">
        <v>6602</v>
      </c>
      <c r="D961" s="55" t="s">
        <v>6912</v>
      </c>
      <c r="E961" s="74" t="s">
        <v>1518</v>
      </c>
      <c r="F961" s="111" t="s">
        <v>4076</v>
      </c>
      <c r="G961" s="62" t="s">
        <v>5359</v>
      </c>
      <c r="H961" s="62" t="s">
        <v>844</v>
      </c>
      <c r="I961" s="260" t="s">
        <v>6956</v>
      </c>
      <c r="J961" s="71">
        <v>0.6</v>
      </c>
      <c r="K961" s="60">
        <v>471810000</v>
      </c>
      <c r="L961" s="57" t="s">
        <v>3103</v>
      </c>
      <c r="M961" s="57" t="s">
        <v>6316</v>
      </c>
      <c r="N961" s="56" t="s">
        <v>3166</v>
      </c>
      <c r="O961" s="57" t="s">
        <v>1737</v>
      </c>
      <c r="P961" s="57" t="s">
        <v>6317</v>
      </c>
      <c r="Q961" s="57" t="s">
        <v>3167</v>
      </c>
      <c r="R961" s="25">
        <v>796</v>
      </c>
      <c r="S961" s="21" t="s">
        <v>6393</v>
      </c>
      <c r="T961" s="24">
        <v>345</v>
      </c>
      <c r="U961" s="15">
        <v>49236.06</v>
      </c>
      <c r="V961" s="58">
        <f>T961*U961</f>
        <v>16986440.699999999</v>
      </c>
      <c r="W961" s="12">
        <f t="shared" si="45"/>
        <v>19024813.584000003</v>
      </c>
      <c r="X961" s="58"/>
      <c r="Y961" s="57">
        <v>2017</v>
      </c>
      <c r="Z961" s="55" t="s">
        <v>6943</v>
      </c>
      <c r="AA961" s="54"/>
      <c r="AC961" s="308"/>
      <c r="AD961" s="156"/>
    </row>
    <row r="962" spans="2:30" ht="43.5" customHeight="1" x14ac:dyDescent="0.2">
      <c r="B962" s="278" t="s">
        <v>6557</v>
      </c>
      <c r="C962" s="59" t="s">
        <v>2412</v>
      </c>
      <c r="D962" s="55" t="s">
        <v>6912</v>
      </c>
      <c r="E962" s="74" t="s">
        <v>4387</v>
      </c>
      <c r="F962" s="111" t="s">
        <v>5666</v>
      </c>
      <c r="G962" s="62" t="s">
        <v>5667</v>
      </c>
      <c r="H962" s="116" t="s">
        <v>845</v>
      </c>
      <c r="I962" s="260" t="s">
        <v>6956</v>
      </c>
      <c r="J962" s="71">
        <v>0.6</v>
      </c>
      <c r="K962" s="60">
        <v>471810000</v>
      </c>
      <c r="L962" s="57" t="s">
        <v>3103</v>
      </c>
      <c r="M962" s="57" t="s">
        <v>1736</v>
      </c>
      <c r="N962" s="56" t="s">
        <v>3166</v>
      </c>
      <c r="O962" s="57" t="s">
        <v>1737</v>
      </c>
      <c r="P962" s="57" t="s">
        <v>1736</v>
      </c>
      <c r="Q962" s="57" t="s">
        <v>3167</v>
      </c>
      <c r="R962" s="205" t="s">
        <v>6397</v>
      </c>
      <c r="S962" s="75" t="s">
        <v>6396</v>
      </c>
      <c r="T962" s="24">
        <v>2471.79</v>
      </c>
      <c r="U962" s="15">
        <v>3917.09</v>
      </c>
      <c r="V962" s="58">
        <v>0</v>
      </c>
      <c r="W962" s="12">
        <f t="shared" si="45"/>
        <v>0</v>
      </c>
      <c r="X962" s="58"/>
      <c r="Y962" s="57">
        <v>2017</v>
      </c>
      <c r="Z962" s="16" t="s">
        <v>6807</v>
      </c>
      <c r="AA962" s="54"/>
      <c r="AC962" s="308"/>
      <c r="AD962" s="156"/>
    </row>
    <row r="963" spans="2:30" ht="43.5" customHeight="1" x14ac:dyDescent="0.2">
      <c r="B963" s="278" t="s">
        <v>6557</v>
      </c>
      <c r="C963" s="59" t="s">
        <v>6603</v>
      </c>
      <c r="D963" s="55" t="s">
        <v>6912</v>
      </c>
      <c r="E963" s="74" t="s">
        <v>4387</v>
      </c>
      <c r="F963" s="111" t="s">
        <v>5666</v>
      </c>
      <c r="G963" s="62" t="s">
        <v>5667</v>
      </c>
      <c r="H963" s="116" t="s">
        <v>845</v>
      </c>
      <c r="I963" s="260" t="s">
        <v>6956</v>
      </c>
      <c r="J963" s="71">
        <v>0.6</v>
      </c>
      <c r="K963" s="60">
        <v>471810000</v>
      </c>
      <c r="L963" s="57" t="s">
        <v>3103</v>
      </c>
      <c r="M963" s="57" t="s">
        <v>6316</v>
      </c>
      <c r="N963" s="56" t="s">
        <v>3166</v>
      </c>
      <c r="O963" s="57" t="s">
        <v>1737</v>
      </c>
      <c r="P963" s="57" t="s">
        <v>6317</v>
      </c>
      <c r="Q963" s="57" t="s">
        <v>3167</v>
      </c>
      <c r="R963" s="205" t="s">
        <v>6397</v>
      </c>
      <c r="S963" s="75" t="s">
        <v>6396</v>
      </c>
      <c r="T963" s="24">
        <v>2382.79</v>
      </c>
      <c r="U963" s="15">
        <v>3917.09</v>
      </c>
      <c r="V963" s="58">
        <v>0</v>
      </c>
      <c r="W963" s="12">
        <f t="shared" si="45"/>
        <v>0</v>
      </c>
      <c r="X963" s="58"/>
      <c r="Y963" s="57">
        <v>2017</v>
      </c>
      <c r="Z963" s="16" t="s">
        <v>6807</v>
      </c>
      <c r="AA963" s="54"/>
      <c r="AC963" s="308"/>
      <c r="AD963" s="156"/>
    </row>
    <row r="964" spans="2:30" ht="43.5" customHeight="1" x14ac:dyDescent="0.2">
      <c r="B964" s="278" t="s">
        <v>6557</v>
      </c>
      <c r="C964" s="59" t="s">
        <v>6886</v>
      </c>
      <c r="D964" s="55" t="s">
        <v>6912</v>
      </c>
      <c r="E964" s="74" t="s">
        <v>4387</v>
      </c>
      <c r="F964" s="111" t="s">
        <v>5666</v>
      </c>
      <c r="G964" s="62" t="s">
        <v>5667</v>
      </c>
      <c r="H964" s="116" t="s">
        <v>845</v>
      </c>
      <c r="I964" s="260" t="s">
        <v>6956</v>
      </c>
      <c r="J964" s="71">
        <v>0.6</v>
      </c>
      <c r="K964" s="60">
        <v>471810000</v>
      </c>
      <c r="L964" s="57" t="s">
        <v>3103</v>
      </c>
      <c r="M964" s="57" t="s">
        <v>6316</v>
      </c>
      <c r="N964" s="56" t="s">
        <v>3166</v>
      </c>
      <c r="O964" s="57" t="s">
        <v>1737</v>
      </c>
      <c r="P964" s="57" t="s">
        <v>6317</v>
      </c>
      <c r="Q964" s="57" t="s">
        <v>3167</v>
      </c>
      <c r="R964" s="205" t="s">
        <v>6397</v>
      </c>
      <c r="S964" s="75" t="s">
        <v>6396</v>
      </c>
      <c r="T964" s="24">
        <v>2100.17</v>
      </c>
      <c r="U964" s="15">
        <v>3917.09</v>
      </c>
      <c r="V964" s="58">
        <f>T964*U964</f>
        <v>8226554.9053000007</v>
      </c>
      <c r="W964" s="12">
        <f t="shared" si="45"/>
        <v>9213741.4939360023</v>
      </c>
      <c r="X964" s="58"/>
      <c r="Y964" s="57">
        <v>2017</v>
      </c>
      <c r="Z964" s="55" t="s">
        <v>6943</v>
      </c>
      <c r="AA964" s="54"/>
      <c r="AC964" s="308"/>
      <c r="AD964" s="156"/>
    </row>
    <row r="965" spans="2:30" ht="43.5" customHeight="1" x14ac:dyDescent="0.2">
      <c r="B965" s="278" t="s">
        <v>6557</v>
      </c>
      <c r="C965" s="59" t="s">
        <v>2413</v>
      </c>
      <c r="D965" s="55" t="s">
        <v>6912</v>
      </c>
      <c r="E965" s="74" t="s">
        <v>4388</v>
      </c>
      <c r="F965" s="111" t="s">
        <v>5666</v>
      </c>
      <c r="G965" s="62" t="s">
        <v>5668</v>
      </c>
      <c r="H965" s="116" t="s">
        <v>846</v>
      </c>
      <c r="I965" s="55" t="s">
        <v>6957</v>
      </c>
      <c r="J965" s="71">
        <v>0.6</v>
      </c>
      <c r="K965" s="60">
        <v>471810000</v>
      </c>
      <c r="L965" s="57" t="s">
        <v>3103</v>
      </c>
      <c r="M965" s="57" t="s">
        <v>1736</v>
      </c>
      <c r="N965" s="56" t="s">
        <v>3166</v>
      </c>
      <c r="O965" s="57" t="s">
        <v>1737</v>
      </c>
      <c r="P965" s="57" t="s">
        <v>6316</v>
      </c>
      <c r="Q965" s="57" t="s">
        <v>3167</v>
      </c>
      <c r="R965" s="205" t="s">
        <v>6397</v>
      </c>
      <c r="S965" s="75" t="s">
        <v>6396</v>
      </c>
      <c r="T965" s="24">
        <v>1576</v>
      </c>
      <c r="U965" s="15">
        <v>1450.05</v>
      </c>
      <c r="V965" s="58">
        <v>0</v>
      </c>
      <c r="W965" s="12">
        <f t="shared" si="45"/>
        <v>0</v>
      </c>
      <c r="X965" s="58"/>
      <c r="Y965" s="57">
        <v>2017</v>
      </c>
      <c r="Z965" s="16" t="s">
        <v>6807</v>
      </c>
      <c r="AA965" s="54"/>
      <c r="AC965" s="308"/>
      <c r="AD965" s="156"/>
    </row>
    <row r="966" spans="2:30" ht="43.5" customHeight="1" x14ac:dyDescent="0.2">
      <c r="B966" s="278" t="s">
        <v>6557</v>
      </c>
      <c r="C966" s="59" t="s">
        <v>6804</v>
      </c>
      <c r="D966" s="55" t="s">
        <v>6912</v>
      </c>
      <c r="E966" s="74" t="s">
        <v>4388</v>
      </c>
      <c r="F966" s="111" t="s">
        <v>5666</v>
      </c>
      <c r="G966" s="62" t="s">
        <v>5668</v>
      </c>
      <c r="H966" s="116" t="s">
        <v>846</v>
      </c>
      <c r="I966" s="55" t="s">
        <v>6957</v>
      </c>
      <c r="J966" s="71">
        <v>0.6</v>
      </c>
      <c r="K966" s="60">
        <v>471810000</v>
      </c>
      <c r="L966" s="57" t="s">
        <v>3103</v>
      </c>
      <c r="M966" s="57" t="s">
        <v>1736</v>
      </c>
      <c r="N966" s="56" t="s">
        <v>3166</v>
      </c>
      <c r="O966" s="57" t="s">
        <v>1737</v>
      </c>
      <c r="P966" s="57" t="s">
        <v>6316</v>
      </c>
      <c r="Q966" s="57" t="s">
        <v>3167</v>
      </c>
      <c r="R966" s="205" t="s">
        <v>6397</v>
      </c>
      <c r="S966" s="75" t="s">
        <v>6396</v>
      </c>
      <c r="T966" s="24">
        <v>1456</v>
      </c>
      <c r="U966" s="15">
        <v>1450.05</v>
      </c>
      <c r="V966" s="58">
        <f>T966*U966</f>
        <v>2111272.7999999998</v>
      </c>
      <c r="W966" s="12">
        <f t="shared" si="45"/>
        <v>2364625.5359999998</v>
      </c>
      <c r="X966" s="58"/>
      <c r="Y966" s="57">
        <v>2017</v>
      </c>
      <c r="Z966" s="55" t="s">
        <v>6943</v>
      </c>
      <c r="AA966" s="54"/>
      <c r="AC966" s="308"/>
      <c r="AD966" s="156"/>
    </row>
    <row r="967" spans="2:30" ht="43.5" customHeight="1" x14ac:dyDescent="0.2">
      <c r="B967" s="278" t="s">
        <v>6557</v>
      </c>
      <c r="C967" s="59" t="s">
        <v>2414</v>
      </c>
      <c r="D967" s="55" t="s">
        <v>6912</v>
      </c>
      <c r="E967" s="74" t="s">
        <v>4389</v>
      </c>
      <c r="F967" s="111" t="s">
        <v>4076</v>
      </c>
      <c r="G967" s="62" t="s">
        <v>5669</v>
      </c>
      <c r="H967" s="116" t="s">
        <v>847</v>
      </c>
      <c r="I967" s="55" t="s">
        <v>6957</v>
      </c>
      <c r="J967" s="71">
        <v>0.6</v>
      </c>
      <c r="K967" s="60">
        <v>471810000</v>
      </c>
      <c r="L967" s="57" t="s">
        <v>3103</v>
      </c>
      <c r="M967" s="57" t="s">
        <v>1736</v>
      </c>
      <c r="N967" s="56" t="s">
        <v>3166</v>
      </c>
      <c r="O967" s="57" t="s">
        <v>1737</v>
      </c>
      <c r="P967" s="57" t="s">
        <v>6316</v>
      </c>
      <c r="Q967" s="57" t="s">
        <v>3167</v>
      </c>
      <c r="R967" s="25">
        <v>796</v>
      </c>
      <c r="S967" s="21" t="s">
        <v>6393</v>
      </c>
      <c r="T967" s="24">
        <v>1</v>
      </c>
      <c r="U967" s="15">
        <v>35179</v>
      </c>
      <c r="V967" s="58">
        <v>0</v>
      </c>
      <c r="W967" s="12">
        <f t="shared" si="45"/>
        <v>0</v>
      </c>
      <c r="X967" s="58"/>
      <c r="Y967" s="57">
        <v>2017</v>
      </c>
      <c r="Z967" s="16" t="s">
        <v>6807</v>
      </c>
      <c r="AA967" s="54"/>
      <c r="AC967" s="308"/>
      <c r="AD967" s="156"/>
    </row>
    <row r="968" spans="2:30" ht="43.5" customHeight="1" x14ac:dyDescent="0.2">
      <c r="B968" s="278" t="s">
        <v>6557</v>
      </c>
      <c r="C968" s="59" t="s">
        <v>2415</v>
      </c>
      <c r="D968" s="55" t="s">
        <v>6912</v>
      </c>
      <c r="E968" s="74" t="s">
        <v>4390</v>
      </c>
      <c r="F968" s="111" t="s">
        <v>4076</v>
      </c>
      <c r="G968" s="62" t="s">
        <v>5670</v>
      </c>
      <c r="H968" s="116" t="s">
        <v>848</v>
      </c>
      <c r="I968" s="55" t="s">
        <v>6957</v>
      </c>
      <c r="J968" s="71">
        <v>0.6</v>
      </c>
      <c r="K968" s="60">
        <v>471810000</v>
      </c>
      <c r="L968" s="57" t="s">
        <v>3103</v>
      </c>
      <c r="M968" s="57" t="s">
        <v>1736</v>
      </c>
      <c r="N968" s="56" t="s">
        <v>3166</v>
      </c>
      <c r="O968" s="57" t="s">
        <v>1737</v>
      </c>
      <c r="P968" s="57" t="s">
        <v>6316</v>
      </c>
      <c r="Q968" s="57" t="s">
        <v>3167</v>
      </c>
      <c r="R968" s="25">
        <v>796</v>
      </c>
      <c r="S968" s="21" t="s">
        <v>6393</v>
      </c>
      <c r="T968" s="24">
        <v>3</v>
      </c>
      <c r="U968" s="15">
        <v>35179</v>
      </c>
      <c r="V968" s="58">
        <v>0</v>
      </c>
      <c r="W968" s="12">
        <f t="shared" si="45"/>
        <v>0</v>
      </c>
      <c r="X968" s="58"/>
      <c r="Y968" s="57">
        <v>2017</v>
      </c>
      <c r="Z968" s="16" t="s">
        <v>6807</v>
      </c>
      <c r="AA968" s="54"/>
      <c r="AC968" s="308"/>
      <c r="AD968" s="156"/>
    </row>
    <row r="969" spans="2:30" ht="43.5" customHeight="1" x14ac:dyDescent="0.2">
      <c r="B969" s="278" t="s">
        <v>6557</v>
      </c>
      <c r="C969" s="59" t="s">
        <v>2416</v>
      </c>
      <c r="D969" s="55" t="s">
        <v>6912</v>
      </c>
      <c r="E969" s="74" t="s">
        <v>4391</v>
      </c>
      <c r="F969" s="111" t="s">
        <v>4076</v>
      </c>
      <c r="G969" s="62" t="s">
        <v>5671</v>
      </c>
      <c r="H969" s="116" t="s">
        <v>849</v>
      </c>
      <c r="I969" s="55" t="s">
        <v>6957</v>
      </c>
      <c r="J969" s="71">
        <v>0.6</v>
      </c>
      <c r="K969" s="60">
        <v>471810000</v>
      </c>
      <c r="L969" s="57" t="s">
        <v>3103</v>
      </c>
      <c r="M969" s="57" t="s">
        <v>1736</v>
      </c>
      <c r="N969" s="56" t="s">
        <v>3166</v>
      </c>
      <c r="O969" s="57" t="s">
        <v>1737</v>
      </c>
      <c r="P969" s="57" t="s">
        <v>6316</v>
      </c>
      <c r="Q969" s="57" t="s">
        <v>3167</v>
      </c>
      <c r="R969" s="25">
        <v>796</v>
      </c>
      <c r="S969" s="21" t="s">
        <v>6393</v>
      </c>
      <c r="T969" s="24">
        <v>1</v>
      </c>
      <c r="U969" s="15">
        <v>51500</v>
      </c>
      <c r="V969" s="58">
        <v>0</v>
      </c>
      <c r="W969" s="12">
        <f t="shared" si="45"/>
        <v>0</v>
      </c>
      <c r="X969" s="58"/>
      <c r="Y969" s="57">
        <v>2017</v>
      </c>
      <c r="Z969" s="16" t="s">
        <v>6807</v>
      </c>
      <c r="AA969" s="54"/>
      <c r="AC969" s="308"/>
      <c r="AD969" s="156"/>
    </row>
    <row r="970" spans="2:30" ht="43.5" customHeight="1" x14ac:dyDescent="0.2">
      <c r="B970" s="278" t="s">
        <v>6557</v>
      </c>
      <c r="C970" s="59" t="s">
        <v>2417</v>
      </c>
      <c r="D970" s="55" t="s">
        <v>6912</v>
      </c>
      <c r="E970" s="74" t="s">
        <v>4392</v>
      </c>
      <c r="F970" s="111" t="s">
        <v>4076</v>
      </c>
      <c r="G970" s="62" t="s">
        <v>5672</v>
      </c>
      <c r="H970" s="116" t="s">
        <v>850</v>
      </c>
      <c r="I970" s="55" t="s">
        <v>6957</v>
      </c>
      <c r="J970" s="71">
        <v>0.6</v>
      </c>
      <c r="K970" s="60">
        <v>471810000</v>
      </c>
      <c r="L970" s="57" t="s">
        <v>3103</v>
      </c>
      <c r="M970" s="57" t="s">
        <v>1736</v>
      </c>
      <c r="N970" s="56" t="s">
        <v>3166</v>
      </c>
      <c r="O970" s="57" t="s">
        <v>1737</v>
      </c>
      <c r="P970" s="57" t="s">
        <v>6316</v>
      </c>
      <c r="Q970" s="57" t="s">
        <v>3167</v>
      </c>
      <c r="R970" s="25">
        <v>796</v>
      </c>
      <c r="S970" s="21" t="s">
        <v>6393</v>
      </c>
      <c r="T970" s="24">
        <v>9</v>
      </c>
      <c r="U970" s="15">
        <v>51500</v>
      </c>
      <c r="V970" s="58">
        <v>0</v>
      </c>
      <c r="W970" s="12">
        <f t="shared" si="45"/>
        <v>0</v>
      </c>
      <c r="X970" s="58"/>
      <c r="Y970" s="57">
        <v>2017</v>
      </c>
      <c r="Z970" s="16" t="s">
        <v>6807</v>
      </c>
      <c r="AA970" s="54"/>
      <c r="AC970" s="308"/>
      <c r="AD970" s="156"/>
    </row>
    <row r="971" spans="2:30" ht="43.5" customHeight="1" x14ac:dyDescent="0.2">
      <c r="B971" s="278" t="s">
        <v>6557</v>
      </c>
      <c r="C971" s="59" t="s">
        <v>2418</v>
      </c>
      <c r="D971" s="55" t="s">
        <v>6912</v>
      </c>
      <c r="E971" s="72" t="s">
        <v>4393</v>
      </c>
      <c r="F971" s="111" t="s">
        <v>4076</v>
      </c>
      <c r="G971" s="62" t="s">
        <v>5673</v>
      </c>
      <c r="H971" s="27" t="s">
        <v>851</v>
      </c>
      <c r="I971" s="55" t="s">
        <v>6957</v>
      </c>
      <c r="J971" s="71">
        <v>0.6</v>
      </c>
      <c r="K971" s="60">
        <v>471810000</v>
      </c>
      <c r="L971" s="57" t="s">
        <v>3103</v>
      </c>
      <c r="M971" s="57" t="s">
        <v>1736</v>
      </c>
      <c r="N971" s="56" t="s">
        <v>3166</v>
      </c>
      <c r="O971" s="57" t="s">
        <v>1737</v>
      </c>
      <c r="P971" s="57" t="s">
        <v>6316</v>
      </c>
      <c r="Q971" s="57" t="s">
        <v>3167</v>
      </c>
      <c r="R971" s="25">
        <v>796</v>
      </c>
      <c r="S971" s="21" t="s">
        <v>6393</v>
      </c>
      <c r="T971" s="24">
        <v>1</v>
      </c>
      <c r="U971" s="15">
        <v>26133</v>
      </c>
      <c r="V971" s="58">
        <f>T971*U971</f>
        <v>26133</v>
      </c>
      <c r="W971" s="12">
        <f t="shared" si="45"/>
        <v>29268.960000000003</v>
      </c>
      <c r="X971" s="58"/>
      <c r="Y971" s="57">
        <v>2017</v>
      </c>
      <c r="Z971" s="55"/>
      <c r="AA971" s="54"/>
      <c r="AC971" s="308"/>
      <c r="AD971" s="156"/>
    </row>
    <row r="972" spans="2:30" ht="43.5" customHeight="1" x14ac:dyDescent="0.2">
      <c r="B972" s="278" t="s">
        <v>6557</v>
      </c>
      <c r="C972" s="59" t="s">
        <v>2419</v>
      </c>
      <c r="D972" s="55" t="s">
        <v>6912</v>
      </c>
      <c r="E972" s="74" t="s">
        <v>4394</v>
      </c>
      <c r="F972" s="111" t="s">
        <v>4076</v>
      </c>
      <c r="G972" s="62" t="s">
        <v>5674</v>
      </c>
      <c r="H972" s="116" t="s">
        <v>852</v>
      </c>
      <c r="I972" s="55" t="s">
        <v>6957</v>
      </c>
      <c r="J972" s="71">
        <v>0.6</v>
      </c>
      <c r="K972" s="60">
        <v>471810000</v>
      </c>
      <c r="L972" s="57" t="s">
        <v>3103</v>
      </c>
      <c r="M972" s="57" t="s">
        <v>1736</v>
      </c>
      <c r="N972" s="56" t="s">
        <v>3166</v>
      </c>
      <c r="O972" s="57" t="s">
        <v>1737</v>
      </c>
      <c r="P972" s="57" t="s">
        <v>6316</v>
      </c>
      <c r="Q972" s="57" t="s">
        <v>3167</v>
      </c>
      <c r="R972" s="25">
        <v>796</v>
      </c>
      <c r="S972" s="21" t="s">
        <v>6393</v>
      </c>
      <c r="T972" s="24">
        <v>2</v>
      </c>
      <c r="U972" s="15">
        <v>29000</v>
      </c>
      <c r="V972" s="58">
        <v>0</v>
      </c>
      <c r="W972" s="12">
        <f t="shared" si="45"/>
        <v>0</v>
      </c>
      <c r="X972" s="58"/>
      <c r="Y972" s="57">
        <v>2017</v>
      </c>
      <c r="Z972" s="16" t="s">
        <v>6807</v>
      </c>
      <c r="AA972" s="54"/>
      <c r="AC972" s="308"/>
      <c r="AD972" s="156"/>
    </row>
    <row r="973" spans="2:30" ht="43.5" customHeight="1" x14ac:dyDescent="0.2">
      <c r="B973" s="278" t="s">
        <v>6557</v>
      </c>
      <c r="C973" s="59" t="s">
        <v>2420</v>
      </c>
      <c r="D973" s="55" t="s">
        <v>6912</v>
      </c>
      <c r="E973" s="74" t="s">
        <v>4395</v>
      </c>
      <c r="F973" s="111" t="s">
        <v>5675</v>
      </c>
      <c r="G973" s="62" t="s">
        <v>5676</v>
      </c>
      <c r="H973" s="116" t="s">
        <v>853</v>
      </c>
      <c r="I973" s="55" t="s">
        <v>6957</v>
      </c>
      <c r="J973" s="71">
        <v>0.6</v>
      </c>
      <c r="K973" s="60">
        <v>471810000</v>
      </c>
      <c r="L973" s="57" t="s">
        <v>3103</v>
      </c>
      <c r="M973" s="57" t="s">
        <v>1736</v>
      </c>
      <c r="N973" s="56" t="s">
        <v>3166</v>
      </c>
      <c r="O973" s="57" t="s">
        <v>1737</v>
      </c>
      <c r="P973" s="57" t="s">
        <v>6316</v>
      </c>
      <c r="Q973" s="57" t="s">
        <v>3167</v>
      </c>
      <c r="R973" s="25">
        <v>796</v>
      </c>
      <c r="S973" s="21" t="s">
        <v>6393</v>
      </c>
      <c r="T973" s="24">
        <v>5</v>
      </c>
      <c r="U973" s="15">
        <v>7803.57</v>
      </c>
      <c r="V973" s="58">
        <v>0</v>
      </c>
      <c r="W973" s="12">
        <f t="shared" si="45"/>
        <v>0</v>
      </c>
      <c r="X973" s="58"/>
      <c r="Y973" s="57">
        <v>2017</v>
      </c>
      <c r="Z973" s="16" t="s">
        <v>6807</v>
      </c>
      <c r="AA973" s="54"/>
      <c r="AC973" s="308"/>
      <c r="AD973" s="156"/>
    </row>
    <row r="974" spans="2:30" ht="43.5" customHeight="1" x14ac:dyDescent="0.2">
      <c r="B974" s="278" t="s">
        <v>6557</v>
      </c>
      <c r="C974" s="59" t="s">
        <v>2421</v>
      </c>
      <c r="D974" s="55" t="s">
        <v>6912</v>
      </c>
      <c r="E974" s="74" t="s">
        <v>4395</v>
      </c>
      <c r="F974" s="111" t="s">
        <v>5675</v>
      </c>
      <c r="G974" s="62" t="s">
        <v>5676</v>
      </c>
      <c r="H974" s="116" t="s">
        <v>854</v>
      </c>
      <c r="I974" s="55" t="s">
        <v>6957</v>
      </c>
      <c r="J974" s="71">
        <v>0.6</v>
      </c>
      <c r="K974" s="60">
        <v>471810000</v>
      </c>
      <c r="L974" s="57" t="s">
        <v>3103</v>
      </c>
      <c r="M974" s="57" t="s">
        <v>1736</v>
      </c>
      <c r="N974" s="56" t="s">
        <v>3166</v>
      </c>
      <c r="O974" s="57" t="s">
        <v>1737</v>
      </c>
      <c r="P974" s="57" t="s">
        <v>6316</v>
      </c>
      <c r="Q974" s="57" t="s">
        <v>3167</v>
      </c>
      <c r="R974" s="25">
        <v>796</v>
      </c>
      <c r="S974" s="21" t="s">
        <v>6393</v>
      </c>
      <c r="T974" s="24">
        <v>4</v>
      </c>
      <c r="U974" s="15">
        <v>16795.5</v>
      </c>
      <c r="V974" s="58">
        <v>0</v>
      </c>
      <c r="W974" s="12">
        <f t="shared" si="45"/>
        <v>0</v>
      </c>
      <c r="X974" s="58"/>
      <c r="Y974" s="57">
        <v>2017</v>
      </c>
      <c r="Z974" s="16" t="s">
        <v>6807</v>
      </c>
      <c r="AA974" s="54"/>
      <c r="AC974" s="308"/>
      <c r="AD974" s="156"/>
    </row>
    <row r="975" spans="2:30" ht="43.5" customHeight="1" x14ac:dyDescent="0.2">
      <c r="B975" s="278" t="s">
        <v>6557</v>
      </c>
      <c r="C975" s="59" t="s">
        <v>6805</v>
      </c>
      <c r="D975" s="55" t="s">
        <v>6912</v>
      </c>
      <c r="E975" s="74" t="s">
        <v>4395</v>
      </c>
      <c r="F975" s="111" t="s">
        <v>5675</v>
      </c>
      <c r="G975" s="62" t="s">
        <v>5676</v>
      </c>
      <c r="H975" s="116" t="s">
        <v>854</v>
      </c>
      <c r="I975" s="55" t="s">
        <v>6957</v>
      </c>
      <c r="J975" s="71">
        <v>0.6</v>
      </c>
      <c r="K975" s="60">
        <v>471810000</v>
      </c>
      <c r="L975" s="57" t="s">
        <v>3103</v>
      </c>
      <c r="M975" s="57" t="s">
        <v>1736</v>
      </c>
      <c r="N975" s="56" t="s">
        <v>3166</v>
      </c>
      <c r="O975" s="57" t="s">
        <v>1737</v>
      </c>
      <c r="P975" s="57" t="s">
        <v>6316</v>
      </c>
      <c r="Q975" s="57" t="s">
        <v>3167</v>
      </c>
      <c r="R975" s="25">
        <v>796</v>
      </c>
      <c r="S975" s="21" t="s">
        <v>6393</v>
      </c>
      <c r="T975" s="24">
        <v>1</v>
      </c>
      <c r="U975" s="15">
        <v>16795.5</v>
      </c>
      <c r="V975" s="58">
        <f>T975*U975</f>
        <v>16795.5</v>
      </c>
      <c r="W975" s="12">
        <f t="shared" si="45"/>
        <v>18810.960000000003</v>
      </c>
      <c r="X975" s="58"/>
      <c r="Y975" s="57">
        <v>2017</v>
      </c>
      <c r="Z975" s="55" t="s">
        <v>6943</v>
      </c>
      <c r="AA975" s="54"/>
      <c r="AC975" s="308"/>
      <c r="AD975" s="156"/>
    </row>
    <row r="976" spans="2:30" ht="43.5" customHeight="1" x14ac:dyDescent="0.2">
      <c r="B976" s="278" t="s">
        <v>6557</v>
      </c>
      <c r="C976" s="59" t="s">
        <v>2422</v>
      </c>
      <c r="D976" s="55" t="s">
        <v>6912</v>
      </c>
      <c r="E976" s="74" t="s">
        <v>4395</v>
      </c>
      <c r="F976" s="111" t="s">
        <v>5675</v>
      </c>
      <c r="G976" s="62" t="s">
        <v>5676</v>
      </c>
      <c r="H976" s="116" t="s">
        <v>855</v>
      </c>
      <c r="I976" s="55" t="s">
        <v>6957</v>
      </c>
      <c r="J976" s="71">
        <v>0.6</v>
      </c>
      <c r="K976" s="60">
        <v>471810000</v>
      </c>
      <c r="L976" s="57" t="s">
        <v>3103</v>
      </c>
      <c r="M976" s="57" t="s">
        <v>1736</v>
      </c>
      <c r="N976" s="56" t="s">
        <v>3166</v>
      </c>
      <c r="O976" s="57" t="s">
        <v>1737</v>
      </c>
      <c r="P976" s="57" t="s">
        <v>6316</v>
      </c>
      <c r="Q976" s="57" t="s">
        <v>3167</v>
      </c>
      <c r="R976" s="25">
        <v>796</v>
      </c>
      <c r="S976" s="21" t="s">
        <v>6393</v>
      </c>
      <c r="T976" s="24">
        <v>8</v>
      </c>
      <c r="U976" s="15">
        <v>27048.67</v>
      </c>
      <c r="V976" s="58">
        <v>0</v>
      </c>
      <c r="W976" s="12">
        <f t="shared" si="45"/>
        <v>0</v>
      </c>
      <c r="X976" s="58"/>
      <c r="Y976" s="57">
        <v>2017</v>
      </c>
      <c r="Z976" s="16" t="s">
        <v>6807</v>
      </c>
      <c r="AA976" s="54"/>
      <c r="AC976" s="308"/>
      <c r="AD976" s="156"/>
    </row>
    <row r="977" spans="2:30" ht="43.5" customHeight="1" x14ac:dyDescent="0.2">
      <c r="B977" s="278" t="s">
        <v>6557</v>
      </c>
      <c r="C977" s="59" t="s">
        <v>6806</v>
      </c>
      <c r="D977" s="55" t="s">
        <v>6912</v>
      </c>
      <c r="E977" s="74" t="s">
        <v>4395</v>
      </c>
      <c r="F977" s="111" t="s">
        <v>5675</v>
      </c>
      <c r="G977" s="62" t="s">
        <v>5676</v>
      </c>
      <c r="H977" s="116" t="s">
        <v>855</v>
      </c>
      <c r="I977" s="55" t="s">
        <v>6957</v>
      </c>
      <c r="J977" s="71">
        <v>0.6</v>
      </c>
      <c r="K977" s="60">
        <v>471810000</v>
      </c>
      <c r="L977" s="57" t="s">
        <v>3103</v>
      </c>
      <c r="M977" s="57" t="s">
        <v>1736</v>
      </c>
      <c r="N977" s="56" t="s">
        <v>3166</v>
      </c>
      <c r="O977" s="57" t="s">
        <v>1737</v>
      </c>
      <c r="P977" s="57" t="s">
        <v>6316</v>
      </c>
      <c r="Q977" s="57" t="s">
        <v>3167</v>
      </c>
      <c r="R977" s="25">
        <v>796</v>
      </c>
      <c r="S977" s="21" t="s">
        <v>6393</v>
      </c>
      <c r="T977" s="24">
        <v>6</v>
      </c>
      <c r="U977" s="15">
        <v>27048.67</v>
      </c>
      <c r="V977" s="58">
        <f>T977*U977</f>
        <v>162292.01999999999</v>
      </c>
      <c r="W977" s="12">
        <f t="shared" si="45"/>
        <v>181767.0624</v>
      </c>
      <c r="X977" s="58"/>
      <c r="Y977" s="57">
        <v>2017</v>
      </c>
      <c r="Z977" s="55" t="s">
        <v>6943</v>
      </c>
      <c r="AA977" s="54"/>
      <c r="AC977" s="308"/>
      <c r="AD977" s="156"/>
    </row>
    <row r="978" spans="2:30" ht="43.5" customHeight="1" x14ac:dyDescent="0.2">
      <c r="B978" s="278" t="s">
        <v>6557</v>
      </c>
      <c r="C978" s="59" t="s">
        <v>2423</v>
      </c>
      <c r="D978" s="55" t="s">
        <v>6912</v>
      </c>
      <c r="E978" s="72" t="s">
        <v>4396</v>
      </c>
      <c r="F978" s="111" t="s">
        <v>4076</v>
      </c>
      <c r="G978" s="62" t="s">
        <v>5677</v>
      </c>
      <c r="H978" s="115" t="s">
        <v>856</v>
      </c>
      <c r="I978" s="55" t="s">
        <v>6957</v>
      </c>
      <c r="J978" s="71">
        <v>0.6</v>
      </c>
      <c r="K978" s="60">
        <v>471810000</v>
      </c>
      <c r="L978" s="57" t="s">
        <v>3103</v>
      </c>
      <c r="M978" s="57" t="s">
        <v>1736</v>
      </c>
      <c r="N978" s="56" t="s">
        <v>3166</v>
      </c>
      <c r="O978" s="57" t="s">
        <v>1737</v>
      </c>
      <c r="P978" s="57" t="s">
        <v>6316</v>
      </c>
      <c r="Q978" s="57" t="s">
        <v>3167</v>
      </c>
      <c r="R978" s="25">
        <v>796</v>
      </c>
      <c r="S978" s="21" t="s">
        <v>6393</v>
      </c>
      <c r="T978" s="24">
        <v>1</v>
      </c>
      <c r="U978" s="15">
        <v>24643</v>
      </c>
      <c r="V978" s="58">
        <f>T978*U978</f>
        <v>24643</v>
      </c>
      <c r="W978" s="12">
        <f t="shared" si="45"/>
        <v>27600.160000000003</v>
      </c>
      <c r="X978" s="58"/>
      <c r="Y978" s="57">
        <v>2017</v>
      </c>
      <c r="Z978" s="55"/>
      <c r="AA978" s="54"/>
      <c r="AC978" s="308"/>
      <c r="AD978" s="156"/>
    </row>
    <row r="979" spans="2:30" ht="43.5" customHeight="1" x14ac:dyDescent="0.2">
      <c r="B979" s="278" t="s">
        <v>6557</v>
      </c>
      <c r="C979" s="59" t="s">
        <v>2424</v>
      </c>
      <c r="D979" s="55" t="s">
        <v>6912</v>
      </c>
      <c r="E979" s="72" t="s">
        <v>4396</v>
      </c>
      <c r="F979" s="111" t="s">
        <v>4076</v>
      </c>
      <c r="G979" s="62" t="s">
        <v>5677</v>
      </c>
      <c r="H979" s="115" t="s">
        <v>857</v>
      </c>
      <c r="I979" s="55" t="s">
        <v>6957</v>
      </c>
      <c r="J979" s="71">
        <v>0.6</v>
      </c>
      <c r="K979" s="60">
        <v>471810000</v>
      </c>
      <c r="L979" s="57" t="s">
        <v>3103</v>
      </c>
      <c r="M979" s="57" t="s">
        <v>1736</v>
      </c>
      <c r="N979" s="56" t="s">
        <v>3166</v>
      </c>
      <c r="O979" s="57" t="s">
        <v>1737</v>
      </c>
      <c r="P979" s="57" t="s">
        <v>6316</v>
      </c>
      <c r="Q979" s="57" t="s">
        <v>3167</v>
      </c>
      <c r="R979" s="25">
        <v>796</v>
      </c>
      <c r="S979" s="21" t="s">
        <v>6393</v>
      </c>
      <c r="T979" s="24">
        <v>3</v>
      </c>
      <c r="U979" s="15">
        <v>47120</v>
      </c>
      <c r="V979" s="58">
        <f>T979*U979</f>
        <v>141360</v>
      </c>
      <c r="W979" s="12">
        <f t="shared" si="45"/>
        <v>158323.20000000001</v>
      </c>
      <c r="X979" s="58"/>
      <c r="Y979" s="57">
        <v>2017</v>
      </c>
      <c r="Z979" s="55"/>
      <c r="AA979" s="54"/>
      <c r="AC979" s="308"/>
      <c r="AD979" s="156"/>
    </row>
    <row r="980" spans="2:30" ht="43.5" customHeight="1" x14ac:dyDescent="0.2">
      <c r="B980" s="278" t="s">
        <v>6557</v>
      </c>
      <c r="C980" s="59" t="s">
        <v>2425</v>
      </c>
      <c r="D980" s="55" t="s">
        <v>6912</v>
      </c>
      <c r="E980" s="72" t="s">
        <v>4387</v>
      </c>
      <c r="F980" s="111" t="s">
        <v>5666</v>
      </c>
      <c r="G980" s="62" t="s">
        <v>5667</v>
      </c>
      <c r="H980" s="27" t="s">
        <v>858</v>
      </c>
      <c r="I980" s="55" t="s">
        <v>6957</v>
      </c>
      <c r="J980" s="71">
        <v>0.6</v>
      </c>
      <c r="K980" s="60">
        <v>471810000</v>
      </c>
      <c r="L980" s="57" t="s">
        <v>3103</v>
      </c>
      <c r="M980" s="57" t="s">
        <v>1736</v>
      </c>
      <c r="N980" s="56" t="s">
        <v>3166</v>
      </c>
      <c r="O980" s="57" t="s">
        <v>1737</v>
      </c>
      <c r="P980" s="57" t="s">
        <v>6316</v>
      </c>
      <c r="Q980" s="57" t="s">
        <v>3167</v>
      </c>
      <c r="R980" s="205" t="s">
        <v>6397</v>
      </c>
      <c r="S980" s="75" t="s">
        <v>6396</v>
      </c>
      <c r="T980" s="24">
        <v>24</v>
      </c>
      <c r="U980" s="15">
        <v>3776.7426</v>
      </c>
      <c r="V980" s="58">
        <f>T980*U980</f>
        <v>90641.822400000005</v>
      </c>
      <c r="W980" s="12">
        <f t="shared" si="45"/>
        <v>101518.84108800002</v>
      </c>
      <c r="X980" s="58"/>
      <c r="Y980" s="57">
        <v>2017</v>
      </c>
      <c r="Z980" s="55"/>
      <c r="AA980" s="54"/>
      <c r="AC980" s="308"/>
      <c r="AD980" s="156"/>
    </row>
    <row r="981" spans="2:30" ht="43.5" customHeight="1" x14ac:dyDescent="0.2">
      <c r="B981" s="278" t="s">
        <v>6557</v>
      </c>
      <c r="C981" s="59" t="s">
        <v>2426</v>
      </c>
      <c r="D981" s="55" t="s">
        <v>6912</v>
      </c>
      <c r="E981" s="78" t="s">
        <v>4397</v>
      </c>
      <c r="F981" s="111" t="s">
        <v>4076</v>
      </c>
      <c r="G981" s="62" t="s">
        <v>5678</v>
      </c>
      <c r="H981" s="117" t="s">
        <v>859</v>
      </c>
      <c r="I981" s="55" t="s">
        <v>6957</v>
      </c>
      <c r="J981" s="71">
        <v>0.6</v>
      </c>
      <c r="K981" s="60">
        <v>471810000</v>
      </c>
      <c r="L981" s="57" t="s">
        <v>3103</v>
      </c>
      <c r="M981" s="57" t="s">
        <v>1736</v>
      </c>
      <c r="N981" s="56" t="s">
        <v>3166</v>
      </c>
      <c r="O981" s="57" t="s">
        <v>1737</v>
      </c>
      <c r="P981" s="57" t="s">
        <v>6316</v>
      </c>
      <c r="Q981" s="57" t="s">
        <v>3167</v>
      </c>
      <c r="R981" s="25">
        <v>113</v>
      </c>
      <c r="S981" s="21" t="s">
        <v>6395</v>
      </c>
      <c r="T981" s="24">
        <v>0.36</v>
      </c>
      <c r="U981" s="15">
        <v>84906</v>
      </c>
      <c r="V981" s="58">
        <f>T981*U981</f>
        <v>30566.16</v>
      </c>
      <c r="W981" s="12">
        <f t="shared" si="45"/>
        <v>34234.099200000004</v>
      </c>
      <c r="X981" s="58"/>
      <c r="Y981" s="57">
        <v>2017</v>
      </c>
      <c r="Z981" s="55"/>
      <c r="AA981" s="54"/>
      <c r="AC981" s="308"/>
      <c r="AD981" s="156"/>
    </row>
    <row r="982" spans="2:30" ht="43.5" customHeight="1" x14ac:dyDescent="0.2">
      <c r="B982" s="278" t="s">
        <v>6557</v>
      </c>
      <c r="C982" s="59" t="s">
        <v>2427</v>
      </c>
      <c r="D982" s="55" t="s">
        <v>6912</v>
      </c>
      <c r="E982" s="72" t="s">
        <v>5679</v>
      </c>
      <c r="F982" s="111" t="s">
        <v>5666</v>
      </c>
      <c r="G982" s="62" t="s">
        <v>5680</v>
      </c>
      <c r="H982" s="55" t="s">
        <v>860</v>
      </c>
      <c r="I982" s="260" t="s">
        <v>6956</v>
      </c>
      <c r="J982" s="71">
        <v>0.6</v>
      </c>
      <c r="K982" s="60">
        <v>471810000</v>
      </c>
      <c r="L982" s="57" t="s">
        <v>3103</v>
      </c>
      <c r="M982" s="57" t="s">
        <v>1736</v>
      </c>
      <c r="N982" s="56" t="s">
        <v>3166</v>
      </c>
      <c r="O982" s="57" t="s">
        <v>1737</v>
      </c>
      <c r="P982" s="57" t="s">
        <v>1736</v>
      </c>
      <c r="Q982" s="57" t="s">
        <v>3167</v>
      </c>
      <c r="R982" s="205" t="s">
        <v>6397</v>
      </c>
      <c r="S982" s="75" t="s">
        <v>6396</v>
      </c>
      <c r="T982" s="24">
        <v>413.83000000000004</v>
      </c>
      <c r="U982" s="15">
        <v>13382.8053</v>
      </c>
      <c r="V982" s="58">
        <v>0</v>
      </c>
      <c r="W982" s="12">
        <f t="shared" si="45"/>
        <v>0</v>
      </c>
      <c r="X982" s="58"/>
      <c r="Y982" s="57">
        <v>2017</v>
      </c>
      <c r="Z982" s="16" t="s">
        <v>6807</v>
      </c>
      <c r="AA982" s="54"/>
      <c r="AC982" s="308"/>
      <c r="AD982" s="156"/>
    </row>
    <row r="983" spans="2:30" ht="43.5" customHeight="1" x14ac:dyDescent="0.2">
      <c r="B983" s="278" t="s">
        <v>6557</v>
      </c>
      <c r="C983" s="59" t="s">
        <v>6604</v>
      </c>
      <c r="D983" s="55" t="s">
        <v>6912</v>
      </c>
      <c r="E983" s="72" t="s">
        <v>5679</v>
      </c>
      <c r="F983" s="111" t="s">
        <v>5666</v>
      </c>
      <c r="G983" s="62" t="s">
        <v>5680</v>
      </c>
      <c r="H983" s="55" t="s">
        <v>860</v>
      </c>
      <c r="I983" s="260" t="s">
        <v>6956</v>
      </c>
      <c r="J983" s="71">
        <v>0.6</v>
      </c>
      <c r="K983" s="60">
        <v>471810000</v>
      </c>
      <c r="L983" s="57" t="s">
        <v>3103</v>
      </c>
      <c r="M983" s="57" t="s">
        <v>6316</v>
      </c>
      <c r="N983" s="56" t="s">
        <v>3166</v>
      </c>
      <c r="O983" s="57" t="s">
        <v>1737</v>
      </c>
      <c r="P983" s="57" t="s">
        <v>6317</v>
      </c>
      <c r="Q983" s="57" t="s">
        <v>3167</v>
      </c>
      <c r="R983" s="205" t="s">
        <v>6397</v>
      </c>
      <c r="S983" s="75" t="s">
        <v>6396</v>
      </c>
      <c r="T983" s="24">
        <v>275.88666666666666</v>
      </c>
      <c r="U983" s="15">
        <v>13382.8053</v>
      </c>
      <c r="V983" s="58">
        <f>T983*U983</f>
        <v>3692137.5448659998</v>
      </c>
      <c r="W983" s="12">
        <f t="shared" si="45"/>
        <v>4135194.0502499202</v>
      </c>
      <c r="X983" s="58"/>
      <c r="Y983" s="57">
        <v>2017</v>
      </c>
      <c r="Z983" s="55" t="s">
        <v>6943</v>
      </c>
      <c r="AA983" s="54"/>
      <c r="AC983" s="308"/>
      <c r="AD983" s="156"/>
    </row>
    <row r="984" spans="2:30" ht="43.5" customHeight="1" x14ac:dyDescent="0.2">
      <c r="B984" s="278" t="s">
        <v>6557</v>
      </c>
      <c r="C984" s="59" t="s">
        <v>2428</v>
      </c>
      <c r="D984" s="55" t="s">
        <v>6912</v>
      </c>
      <c r="E984" s="78" t="s">
        <v>4398</v>
      </c>
      <c r="F984" s="86" t="s">
        <v>4399</v>
      </c>
      <c r="G984" s="78" t="s">
        <v>4400</v>
      </c>
      <c r="H984" s="53" t="s">
        <v>861</v>
      </c>
      <c r="I984" s="55" t="s">
        <v>6957</v>
      </c>
      <c r="J984" s="71">
        <v>0.6</v>
      </c>
      <c r="K984" s="60">
        <v>471810000</v>
      </c>
      <c r="L984" s="57" t="s">
        <v>3103</v>
      </c>
      <c r="M984" s="57" t="s">
        <v>1736</v>
      </c>
      <c r="N984" s="56" t="s">
        <v>3166</v>
      </c>
      <c r="O984" s="57" t="s">
        <v>1737</v>
      </c>
      <c r="P984" s="57" t="s">
        <v>6316</v>
      </c>
      <c r="Q984" s="57" t="s">
        <v>3167</v>
      </c>
      <c r="R984" s="25">
        <v>796</v>
      </c>
      <c r="S984" s="21" t="s">
        <v>6393</v>
      </c>
      <c r="T984" s="24">
        <v>10</v>
      </c>
      <c r="U984" s="15">
        <v>1597.11</v>
      </c>
      <c r="V984" s="58">
        <v>0</v>
      </c>
      <c r="W984" s="12">
        <f t="shared" si="45"/>
        <v>0</v>
      </c>
      <c r="X984" s="58"/>
      <c r="Y984" s="57">
        <v>2017</v>
      </c>
      <c r="Z984" s="16" t="s">
        <v>6807</v>
      </c>
      <c r="AA984" s="54"/>
      <c r="AC984" s="308"/>
      <c r="AD984" s="156"/>
    </row>
    <row r="985" spans="2:30" ht="43.5" customHeight="1" x14ac:dyDescent="0.2">
      <c r="B985" s="278" t="s">
        <v>6557</v>
      </c>
      <c r="C985" s="59" t="s">
        <v>2429</v>
      </c>
      <c r="D985" s="55" t="s">
        <v>6912</v>
      </c>
      <c r="E985" s="78" t="s">
        <v>4398</v>
      </c>
      <c r="F985" s="86" t="s">
        <v>4399</v>
      </c>
      <c r="G985" s="78" t="s">
        <v>4400</v>
      </c>
      <c r="H985" s="53" t="s">
        <v>862</v>
      </c>
      <c r="I985" s="55" t="s">
        <v>6957</v>
      </c>
      <c r="J985" s="71">
        <v>0.6</v>
      </c>
      <c r="K985" s="60">
        <v>471810000</v>
      </c>
      <c r="L985" s="57" t="s">
        <v>3103</v>
      </c>
      <c r="M985" s="57" t="s">
        <v>1736</v>
      </c>
      <c r="N985" s="56" t="s">
        <v>3166</v>
      </c>
      <c r="O985" s="57" t="s">
        <v>1737</v>
      </c>
      <c r="P985" s="57" t="s">
        <v>6316</v>
      </c>
      <c r="Q985" s="57" t="s">
        <v>3167</v>
      </c>
      <c r="R985" s="25">
        <v>796</v>
      </c>
      <c r="S985" s="21" t="s">
        <v>6393</v>
      </c>
      <c r="T985" s="24">
        <v>9</v>
      </c>
      <c r="U985" s="15">
        <v>1976.4</v>
      </c>
      <c r="V985" s="58">
        <v>0</v>
      </c>
      <c r="W985" s="12">
        <f t="shared" si="45"/>
        <v>0</v>
      </c>
      <c r="X985" s="58"/>
      <c r="Y985" s="57">
        <v>2017</v>
      </c>
      <c r="Z985" s="16" t="s">
        <v>6807</v>
      </c>
      <c r="AA985" s="54"/>
      <c r="AC985" s="308"/>
      <c r="AD985" s="156"/>
    </row>
    <row r="986" spans="2:30" ht="43.5" customHeight="1" x14ac:dyDescent="0.2">
      <c r="B986" s="278" t="s">
        <v>6557</v>
      </c>
      <c r="C986" s="59" t="s">
        <v>2430</v>
      </c>
      <c r="D986" s="55" t="s">
        <v>6912</v>
      </c>
      <c r="E986" s="78" t="s">
        <v>4398</v>
      </c>
      <c r="F986" s="86" t="s">
        <v>4399</v>
      </c>
      <c r="G986" s="78" t="s">
        <v>4400</v>
      </c>
      <c r="H986" s="53" t="s">
        <v>863</v>
      </c>
      <c r="I986" s="55" t="s">
        <v>6957</v>
      </c>
      <c r="J986" s="71">
        <v>0.6</v>
      </c>
      <c r="K986" s="60">
        <v>471810000</v>
      </c>
      <c r="L986" s="57" t="s">
        <v>3103</v>
      </c>
      <c r="M986" s="57" t="s">
        <v>1736</v>
      </c>
      <c r="N986" s="56" t="s">
        <v>3166</v>
      </c>
      <c r="O986" s="57" t="s">
        <v>1737</v>
      </c>
      <c r="P986" s="57" t="s">
        <v>6316</v>
      </c>
      <c r="Q986" s="57" t="s">
        <v>3167</v>
      </c>
      <c r="R986" s="25">
        <v>796</v>
      </c>
      <c r="S986" s="21" t="s">
        <v>6393</v>
      </c>
      <c r="T986" s="24">
        <v>1</v>
      </c>
      <c r="U986" s="15">
        <v>1751.83</v>
      </c>
      <c r="V986" s="58">
        <v>0</v>
      </c>
      <c r="W986" s="12">
        <f t="shared" si="45"/>
        <v>0</v>
      </c>
      <c r="X986" s="58"/>
      <c r="Y986" s="57">
        <v>2017</v>
      </c>
      <c r="Z986" s="16" t="s">
        <v>6807</v>
      </c>
      <c r="AA986" s="54"/>
      <c r="AC986" s="308"/>
      <c r="AD986" s="156"/>
    </row>
    <row r="987" spans="2:30" ht="43.5" customHeight="1" x14ac:dyDescent="0.2">
      <c r="B987" s="278" t="s">
        <v>6557</v>
      </c>
      <c r="C987" s="59" t="s">
        <v>2431</v>
      </c>
      <c r="D987" s="55" t="s">
        <v>6912</v>
      </c>
      <c r="E987" s="78" t="s">
        <v>4398</v>
      </c>
      <c r="F987" s="86" t="s">
        <v>4399</v>
      </c>
      <c r="G987" s="78" t="s">
        <v>4400</v>
      </c>
      <c r="H987" s="53" t="s">
        <v>864</v>
      </c>
      <c r="I987" s="55" t="s">
        <v>6957</v>
      </c>
      <c r="J987" s="71">
        <v>0.6</v>
      </c>
      <c r="K987" s="60">
        <v>471810000</v>
      </c>
      <c r="L987" s="57" t="s">
        <v>3103</v>
      </c>
      <c r="M987" s="57" t="s">
        <v>1736</v>
      </c>
      <c r="N987" s="56" t="s">
        <v>3166</v>
      </c>
      <c r="O987" s="57" t="s">
        <v>1737</v>
      </c>
      <c r="P987" s="57" t="s">
        <v>6316</v>
      </c>
      <c r="Q987" s="57" t="s">
        <v>3167</v>
      </c>
      <c r="R987" s="25">
        <v>796</v>
      </c>
      <c r="S987" s="21" t="s">
        <v>6393</v>
      </c>
      <c r="T987" s="24">
        <v>3</v>
      </c>
      <c r="U987" s="15">
        <v>1777.7</v>
      </c>
      <c r="V987" s="58">
        <v>0</v>
      </c>
      <c r="W987" s="12">
        <f t="shared" si="45"/>
        <v>0</v>
      </c>
      <c r="X987" s="58"/>
      <c r="Y987" s="57">
        <v>2017</v>
      </c>
      <c r="Z987" s="16" t="s">
        <v>6807</v>
      </c>
      <c r="AA987" s="54"/>
      <c r="AC987" s="308"/>
      <c r="AD987" s="156"/>
    </row>
    <row r="988" spans="2:30" ht="43.5" customHeight="1" x14ac:dyDescent="0.2">
      <c r="B988" s="278" t="s">
        <v>6557</v>
      </c>
      <c r="C988" s="59" t="s">
        <v>2432</v>
      </c>
      <c r="D988" s="55" t="s">
        <v>6912</v>
      </c>
      <c r="E988" s="74" t="s">
        <v>4401</v>
      </c>
      <c r="F988" s="87" t="s">
        <v>4399</v>
      </c>
      <c r="G988" s="74" t="s">
        <v>4403</v>
      </c>
      <c r="H988" s="116" t="s">
        <v>865</v>
      </c>
      <c r="I988" s="55" t="s">
        <v>6957</v>
      </c>
      <c r="J988" s="71">
        <v>0.6</v>
      </c>
      <c r="K988" s="60">
        <v>471810000</v>
      </c>
      <c r="L988" s="57" t="s">
        <v>3103</v>
      </c>
      <c r="M988" s="57" t="s">
        <v>1736</v>
      </c>
      <c r="N988" s="56" t="s">
        <v>3166</v>
      </c>
      <c r="O988" s="57" t="s">
        <v>1737</v>
      </c>
      <c r="P988" s="57" t="s">
        <v>6316</v>
      </c>
      <c r="Q988" s="57" t="s">
        <v>3167</v>
      </c>
      <c r="R988" s="25">
        <v>796</v>
      </c>
      <c r="S988" s="21" t="s">
        <v>6393</v>
      </c>
      <c r="T988" s="24">
        <v>21</v>
      </c>
      <c r="U988" s="15">
        <v>225.9</v>
      </c>
      <c r="V988" s="58">
        <v>0</v>
      </c>
      <c r="W988" s="12">
        <f t="shared" si="45"/>
        <v>0</v>
      </c>
      <c r="X988" s="58"/>
      <c r="Y988" s="57">
        <v>2017</v>
      </c>
      <c r="Z988" s="16" t="s">
        <v>6807</v>
      </c>
      <c r="AA988" s="54"/>
      <c r="AC988" s="308"/>
      <c r="AD988" s="156"/>
    </row>
    <row r="989" spans="2:30" ht="43.5" customHeight="1" x14ac:dyDescent="0.2">
      <c r="B989" s="278" t="s">
        <v>6557</v>
      </c>
      <c r="C989" s="59" t="s">
        <v>2433</v>
      </c>
      <c r="D989" s="55" t="s">
        <v>6912</v>
      </c>
      <c r="E989" s="74" t="s">
        <v>4402</v>
      </c>
      <c r="F989" s="87" t="s">
        <v>4399</v>
      </c>
      <c r="G989" s="74" t="s">
        <v>4404</v>
      </c>
      <c r="H989" s="116" t="s">
        <v>866</v>
      </c>
      <c r="I989" s="55" t="s">
        <v>6957</v>
      </c>
      <c r="J989" s="71">
        <v>0.6</v>
      </c>
      <c r="K989" s="60">
        <v>471810000</v>
      </c>
      <c r="L989" s="57" t="s">
        <v>3103</v>
      </c>
      <c r="M989" s="57" t="s">
        <v>1736</v>
      </c>
      <c r="N989" s="56" t="s">
        <v>3166</v>
      </c>
      <c r="O989" s="57" t="s">
        <v>1737</v>
      </c>
      <c r="P989" s="57" t="s">
        <v>6316</v>
      </c>
      <c r="Q989" s="57" t="s">
        <v>3167</v>
      </c>
      <c r="R989" s="25">
        <v>796</v>
      </c>
      <c r="S989" s="21" t="s">
        <v>6393</v>
      </c>
      <c r="T989" s="24">
        <v>8</v>
      </c>
      <c r="U989" s="15">
        <v>436.6</v>
      </c>
      <c r="V989" s="58">
        <v>0</v>
      </c>
      <c r="W989" s="12">
        <f t="shared" si="45"/>
        <v>0</v>
      </c>
      <c r="X989" s="58"/>
      <c r="Y989" s="57">
        <v>2017</v>
      </c>
      <c r="Z989" s="16" t="s">
        <v>6807</v>
      </c>
      <c r="AA989" s="54"/>
      <c r="AC989" s="308"/>
      <c r="AD989" s="156"/>
    </row>
    <row r="990" spans="2:30" ht="43.5" customHeight="1" x14ac:dyDescent="0.2">
      <c r="B990" s="278" t="s">
        <v>6557</v>
      </c>
      <c r="C990" s="59" t="s">
        <v>2434</v>
      </c>
      <c r="D990" s="55" t="s">
        <v>6912</v>
      </c>
      <c r="E990" s="74" t="s">
        <v>4405</v>
      </c>
      <c r="F990" s="111" t="s">
        <v>3895</v>
      </c>
      <c r="G990" s="62" t="s">
        <v>5681</v>
      </c>
      <c r="H990" s="116" t="s">
        <v>867</v>
      </c>
      <c r="I990" s="55" t="s">
        <v>6957</v>
      </c>
      <c r="J990" s="71">
        <v>0.6</v>
      </c>
      <c r="K990" s="60">
        <v>471810000</v>
      </c>
      <c r="L990" s="57" t="s">
        <v>3103</v>
      </c>
      <c r="M990" s="57" t="s">
        <v>1736</v>
      </c>
      <c r="N990" s="56" t="s">
        <v>3166</v>
      </c>
      <c r="O990" s="57" t="s">
        <v>1737</v>
      </c>
      <c r="P990" s="57" t="s">
        <v>6316</v>
      </c>
      <c r="Q990" s="57" t="s">
        <v>3167</v>
      </c>
      <c r="R990" s="25">
        <v>839</v>
      </c>
      <c r="S990" s="21" t="s">
        <v>6398</v>
      </c>
      <c r="T990" s="24">
        <v>1</v>
      </c>
      <c r="U990" s="15">
        <v>29921.81</v>
      </c>
      <c r="V990" s="58">
        <v>0</v>
      </c>
      <c r="W990" s="12">
        <f t="shared" si="45"/>
        <v>0</v>
      </c>
      <c r="X990" s="58"/>
      <c r="Y990" s="57">
        <v>2017</v>
      </c>
      <c r="Z990" s="16" t="s">
        <v>6807</v>
      </c>
      <c r="AA990" s="54"/>
      <c r="AC990" s="308"/>
      <c r="AD990" s="156"/>
    </row>
    <row r="991" spans="2:30" ht="43.5" customHeight="1" x14ac:dyDescent="0.2">
      <c r="B991" s="278" t="s">
        <v>6557</v>
      </c>
      <c r="C991" s="59" t="s">
        <v>2435</v>
      </c>
      <c r="D991" s="55" t="s">
        <v>6912</v>
      </c>
      <c r="E991" s="72" t="s">
        <v>4406</v>
      </c>
      <c r="F991" s="85" t="s">
        <v>4407</v>
      </c>
      <c r="G991" s="72" t="s">
        <v>4408</v>
      </c>
      <c r="H991" s="115" t="s">
        <v>868</v>
      </c>
      <c r="I991" s="55" t="s">
        <v>6957</v>
      </c>
      <c r="J991" s="71">
        <v>0.6</v>
      </c>
      <c r="K991" s="60">
        <v>471810000</v>
      </c>
      <c r="L991" s="57" t="s">
        <v>3103</v>
      </c>
      <c r="M991" s="57" t="s">
        <v>1736</v>
      </c>
      <c r="N991" s="56" t="s">
        <v>3166</v>
      </c>
      <c r="O991" s="57" t="s">
        <v>1737</v>
      </c>
      <c r="P991" s="57" t="s">
        <v>6316</v>
      </c>
      <c r="Q991" s="57" t="s">
        <v>3167</v>
      </c>
      <c r="R991" s="25">
        <v>796</v>
      </c>
      <c r="S991" s="21" t="s">
        <v>6393</v>
      </c>
      <c r="T991" s="24">
        <v>534</v>
      </c>
      <c r="U991" s="15">
        <v>200</v>
      </c>
      <c r="V991" s="58">
        <f>T991*U991</f>
        <v>106800</v>
      </c>
      <c r="W991" s="12">
        <f t="shared" si="45"/>
        <v>119616.00000000001</v>
      </c>
      <c r="X991" s="58"/>
      <c r="Y991" s="57">
        <v>2017</v>
      </c>
      <c r="Z991" s="55"/>
      <c r="AA991" s="54"/>
      <c r="AC991" s="308"/>
      <c r="AD991" s="156"/>
    </row>
    <row r="992" spans="2:30" ht="43.5" customHeight="1" x14ac:dyDescent="0.2">
      <c r="B992" s="278" t="s">
        <v>6557</v>
      </c>
      <c r="C992" s="59" t="s">
        <v>2436</v>
      </c>
      <c r="D992" s="55" t="s">
        <v>6912</v>
      </c>
      <c r="E992" s="74" t="s">
        <v>4341</v>
      </c>
      <c r="F992" s="111" t="s">
        <v>4041</v>
      </c>
      <c r="G992" s="62" t="s">
        <v>5488</v>
      </c>
      <c r="H992" s="116" t="s">
        <v>869</v>
      </c>
      <c r="I992" s="55" t="s">
        <v>6957</v>
      </c>
      <c r="J992" s="71">
        <v>0.6</v>
      </c>
      <c r="K992" s="60">
        <v>471810000</v>
      </c>
      <c r="L992" s="57" t="s">
        <v>3103</v>
      </c>
      <c r="M992" s="57" t="s">
        <v>1736</v>
      </c>
      <c r="N992" s="56" t="s">
        <v>3166</v>
      </c>
      <c r="O992" s="57" t="s">
        <v>1737</v>
      </c>
      <c r="P992" s="57" t="s">
        <v>6316</v>
      </c>
      <c r="Q992" s="57" t="s">
        <v>3167</v>
      </c>
      <c r="R992" s="25">
        <v>796</v>
      </c>
      <c r="S992" s="21" t="s">
        <v>6393</v>
      </c>
      <c r="T992" s="24">
        <v>3</v>
      </c>
      <c r="U992" s="15">
        <v>980</v>
      </c>
      <c r="V992" s="58">
        <v>0</v>
      </c>
      <c r="W992" s="12">
        <f t="shared" si="45"/>
        <v>0</v>
      </c>
      <c r="X992" s="58"/>
      <c r="Y992" s="57">
        <v>2017</v>
      </c>
      <c r="Z992" s="16" t="s">
        <v>6807</v>
      </c>
      <c r="AA992" s="54"/>
      <c r="AC992" s="308"/>
      <c r="AD992" s="156"/>
    </row>
    <row r="993" spans="2:30" ht="43.5" customHeight="1" x14ac:dyDescent="0.2">
      <c r="B993" s="278" t="s">
        <v>6557</v>
      </c>
      <c r="C993" s="59" t="s">
        <v>2437</v>
      </c>
      <c r="D993" s="55" t="s">
        <v>6912</v>
      </c>
      <c r="E993" s="74" t="s">
        <v>4341</v>
      </c>
      <c r="F993" s="111" t="s">
        <v>4041</v>
      </c>
      <c r="G993" s="62" t="s">
        <v>5488</v>
      </c>
      <c r="H993" s="116" t="s">
        <v>870</v>
      </c>
      <c r="I993" s="55" t="s">
        <v>6957</v>
      </c>
      <c r="J993" s="71">
        <v>0.6</v>
      </c>
      <c r="K993" s="60">
        <v>471810000</v>
      </c>
      <c r="L993" s="57" t="s">
        <v>3103</v>
      </c>
      <c r="M993" s="57" t="s">
        <v>1736</v>
      </c>
      <c r="N993" s="56" t="s">
        <v>3166</v>
      </c>
      <c r="O993" s="57" t="s">
        <v>1737</v>
      </c>
      <c r="P993" s="57" t="s">
        <v>6316</v>
      </c>
      <c r="Q993" s="57" t="s">
        <v>3167</v>
      </c>
      <c r="R993" s="25">
        <v>796</v>
      </c>
      <c r="S993" s="21" t="s">
        <v>6393</v>
      </c>
      <c r="T993" s="24">
        <v>5</v>
      </c>
      <c r="U993" s="15">
        <v>700</v>
      </c>
      <c r="V993" s="58">
        <v>0</v>
      </c>
      <c r="W993" s="12">
        <f t="shared" si="45"/>
        <v>0</v>
      </c>
      <c r="X993" s="58"/>
      <c r="Y993" s="57">
        <v>2017</v>
      </c>
      <c r="Z993" s="16" t="s">
        <v>6807</v>
      </c>
      <c r="AA993" s="54"/>
      <c r="AC993" s="308"/>
      <c r="AD993" s="156"/>
    </row>
    <row r="994" spans="2:30" ht="43.5" customHeight="1" x14ac:dyDescent="0.2">
      <c r="B994" s="278" t="s">
        <v>6557</v>
      </c>
      <c r="C994" s="59" t="s">
        <v>2438</v>
      </c>
      <c r="D994" s="55" t="s">
        <v>6912</v>
      </c>
      <c r="E994" s="74" t="s">
        <v>4341</v>
      </c>
      <c r="F994" s="111" t="s">
        <v>4041</v>
      </c>
      <c r="G994" s="62" t="s">
        <v>5488</v>
      </c>
      <c r="H994" s="116" t="s">
        <v>871</v>
      </c>
      <c r="I994" s="55" t="s">
        <v>6957</v>
      </c>
      <c r="J994" s="71">
        <v>0.6</v>
      </c>
      <c r="K994" s="60">
        <v>471810000</v>
      </c>
      <c r="L994" s="57" t="s">
        <v>3103</v>
      </c>
      <c r="M994" s="57" t="s">
        <v>1736</v>
      </c>
      <c r="N994" s="56" t="s">
        <v>3166</v>
      </c>
      <c r="O994" s="57" t="s">
        <v>1737</v>
      </c>
      <c r="P994" s="57" t="s">
        <v>6316</v>
      </c>
      <c r="Q994" s="57" t="s">
        <v>3167</v>
      </c>
      <c r="R994" s="25">
        <v>796</v>
      </c>
      <c r="S994" s="21" t="s">
        <v>6393</v>
      </c>
      <c r="T994" s="24">
        <v>2</v>
      </c>
      <c r="U994" s="15">
        <v>660</v>
      </c>
      <c r="V994" s="58">
        <v>0</v>
      </c>
      <c r="W994" s="12">
        <f t="shared" si="45"/>
        <v>0</v>
      </c>
      <c r="X994" s="58"/>
      <c r="Y994" s="57">
        <v>2017</v>
      </c>
      <c r="Z994" s="16" t="s">
        <v>6807</v>
      </c>
      <c r="AA994" s="54"/>
      <c r="AC994" s="308"/>
      <c r="AD994" s="156"/>
    </row>
    <row r="995" spans="2:30" ht="43.5" customHeight="1" x14ac:dyDescent="0.2">
      <c r="B995" s="278" t="s">
        <v>6557</v>
      </c>
      <c r="C995" s="59" t="s">
        <v>2439</v>
      </c>
      <c r="D995" s="55" t="s">
        <v>6912</v>
      </c>
      <c r="E995" s="74" t="s">
        <v>4341</v>
      </c>
      <c r="F995" s="111" t="s">
        <v>4041</v>
      </c>
      <c r="G995" s="62" t="s">
        <v>5488</v>
      </c>
      <c r="H995" s="116" t="s">
        <v>872</v>
      </c>
      <c r="I995" s="55" t="s">
        <v>6957</v>
      </c>
      <c r="J995" s="71">
        <v>0.6</v>
      </c>
      <c r="K995" s="60">
        <v>471810000</v>
      </c>
      <c r="L995" s="57" t="s">
        <v>3103</v>
      </c>
      <c r="M995" s="57" t="s">
        <v>1736</v>
      </c>
      <c r="N995" s="56" t="s">
        <v>3166</v>
      </c>
      <c r="O995" s="57" t="s">
        <v>1737</v>
      </c>
      <c r="P995" s="57" t="s">
        <v>6316</v>
      </c>
      <c r="Q995" s="57" t="s">
        <v>3167</v>
      </c>
      <c r="R995" s="25">
        <v>796</v>
      </c>
      <c r="S995" s="21" t="s">
        <v>6393</v>
      </c>
      <c r="T995" s="24">
        <v>9</v>
      </c>
      <c r="U995" s="15">
        <v>1040</v>
      </c>
      <c r="V995" s="58">
        <v>0</v>
      </c>
      <c r="W995" s="12">
        <f t="shared" si="45"/>
        <v>0</v>
      </c>
      <c r="X995" s="58"/>
      <c r="Y995" s="57">
        <v>2017</v>
      </c>
      <c r="Z995" s="16" t="s">
        <v>6807</v>
      </c>
      <c r="AA995" s="54"/>
      <c r="AC995" s="308"/>
      <c r="AD995" s="156"/>
    </row>
    <row r="996" spans="2:30" ht="43.5" customHeight="1" x14ac:dyDescent="0.2">
      <c r="B996" s="278" t="s">
        <v>6557</v>
      </c>
      <c r="C996" s="59" t="s">
        <v>2440</v>
      </c>
      <c r="D996" s="55" t="s">
        <v>6912</v>
      </c>
      <c r="E996" s="74" t="s">
        <v>4341</v>
      </c>
      <c r="F996" s="111" t="s">
        <v>4041</v>
      </c>
      <c r="G996" s="62" t="s">
        <v>5488</v>
      </c>
      <c r="H996" s="116" t="s">
        <v>873</v>
      </c>
      <c r="I996" s="55" t="s">
        <v>6957</v>
      </c>
      <c r="J996" s="71">
        <v>0.6</v>
      </c>
      <c r="K996" s="60">
        <v>471810000</v>
      </c>
      <c r="L996" s="57" t="s">
        <v>3103</v>
      </c>
      <c r="M996" s="57" t="s">
        <v>1736</v>
      </c>
      <c r="N996" s="56" t="s">
        <v>3166</v>
      </c>
      <c r="O996" s="57" t="s">
        <v>1737</v>
      </c>
      <c r="P996" s="57" t="s">
        <v>6316</v>
      </c>
      <c r="Q996" s="57" t="s">
        <v>3167</v>
      </c>
      <c r="R996" s="25">
        <v>796</v>
      </c>
      <c r="S996" s="21" t="s">
        <v>6393</v>
      </c>
      <c r="T996" s="24">
        <v>22</v>
      </c>
      <c r="U996" s="15">
        <v>440</v>
      </c>
      <c r="V996" s="58">
        <v>0</v>
      </c>
      <c r="W996" s="12">
        <f t="shared" si="45"/>
        <v>0</v>
      </c>
      <c r="X996" s="58"/>
      <c r="Y996" s="57">
        <v>2017</v>
      </c>
      <c r="Z996" s="16" t="s">
        <v>6807</v>
      </c>
      <c r="AA996" s="54"/>
      <c r="AC996" s="308"/>
      <c r="AD996" s="156"/>
    </row>
    <row r="997" spans="2:30" ht="43.5" customHeight="1" x14ac:dyDescent="0.2">
      <c r="B997" s="278" t="s">
        <v>6557</v>
      </c>
      <c r="C997" s="59" t="s">
        <v>2441</v>
      </c>
      <c r="D997" s="55" t="s">
        <v>6912</v>
      </c>
      <c r="E997" s="74" t="s">
        <v>4341</v>
      </c>
      <c r="F997" s="111" t="s">
        <v>4041</v>
      </c>
      <c r="G997" s="62" t="s">
        <v>5488</v>
      </c>
      <c r="H997" s="116" t="s">
        <v>874</v>
      </c>
      <c r="I997" s="55" t="s">
        <v>6957</v>
      </c>
      <c r="J997" s="71">
        <v>0.6</v>
      </c>
      <c r="K997" s="60">
        <v>471810000</v>
      </c>
      <c r="L997" s="57" t="s">
        <v>3103</v>
      </c>
      <c r="M997" s="57" t="s">
        <v>1736</v>
      </c>
      <c r="N997" s="56" t="s">
        <v>3166</v>
      </c>
      <c r="O997" s="57" t="s">
        <v>1737</v>
      </c>
      <c r="P997" s="57" t="s">
        <v>6316</v>
      </c>
      <c r="Q997" s="57" t="s">
        <v>3167</v>
      </c>
      <c r="R997" s="25">
        <v>796</v>
      </c>
      <c r="S997" s="21" t="s">
        <v>6393</v>
      </c>
      <c r="T997" s="24">
        <v>22</v>
      </c>
      <c r="U997" s="15">
        <v>400</v>
      </c>
      <c r="V997" s="58">
        <v>0</v>
      </c>
      <c r="W997" s="12">
        <f t="shared" si="45"/>
        <v>0</v>
      </c>
      <c r="X997" s="58"/>
      <c r="Y997" s="57">
        <v>2017</v>
      </c>
      <c r="Z997" s="16" t="s">
        <v>6807</v>
      </c>
      <c r="AA997" s="54"/>
      <c r="AC997" s="308"/>
      <c r="AD997" s="156"/>
    </row>
    <row r="998" spans="2:30" ht="43.5" customHeight="1" x14ac:dyDescent="0.2">
      <c r="B998" s="278" t="s">
        <v>6557</v>
      </c>
      <c r="C998" s="59" t="s">
        <v>2442</v>
      </c>
      <c r="D998" s="55" t="s">
        <v>6912</v>
      </c>
      <c r="E998" s="74" t="s">
        <v>4341</v>
      </c>
      <c r="F998" s="111" t="s">
        <v>4041</v>
      </c>
      <c r="G998" s="62" t="s">
        <v>5488</v>
      </c>
      <c r="H998" s="116" t="s">
        <v>875</v>
      </c>
      <c r="I998" s="55" t="s">
        <v>6957</v>
      </c>
      <c r="J998" s="71">
        <v>0.6</v>
      </c>
      <c r="K998" s="60">
        <v>471810000</v>
      </c>
      <c r="L998" s="57" t="s">
        <v>3103</v>
      </c>
      <c r="M998" s="57" t="s">
        <v>1736</v>
      </c>
      <c r="N998" s="56" t="s">
        <v>3166</v>
      </c>
      <c r="O998" s="57" t="s">
        <v>1737</v>
      </c>
      <c r="P998" s="57" t="s">
        <v>6316</v>
      </c>
      <c r="Q998" s="57" t="s">
        <v>3167</v>
      </c>
      <c r="R998" s="25">
        <v>796</v>
      </c>
      <c r="S998" s="21" t="s">
        <v>6393</v>
      </c>
      <c r="T998" s="24">
        <v>9</v>
      </c>
      <c r="U998" s="15">
        <v>675.15</v>
      </c>
      <c r="V998" s="58">
        <v>0</v>
      </c>
      <c r="W998" s="12">
        <f t="shared" si="45"/>
        <v>0</v>
      </c>
      <c r="X998" s="58"/>
      <c r="Y998" s="57">
        <v>2017</v>
      </c>
      <c r="Z998" s="16" t="s">
        <v>6807</v>
      </c>
      <c r="AA998" s="54"/>
      <c r="AC998" s="308"/>
      <c r="AD998" s="156"/>
    </row>
    <row r="999" spans="2:30" ht="43.5" customHeight="1" x14ac:dyDescent="0.2">
      <c r="B999" s="278" t="s">
        <v>6557</v>
      </c>
      <c r="C999" s="59" t="s">
        <v>2443</v>
      </c>
      <c r="D999" s="55" t="s">
        <v>6912</v>
      </c>
      <c r="E999" s="72" t="s">
        <v>4409</v>
      </c>
      <c r="F999" s="111" t="s">
        <v>3114</v>
      </c>
      <c r="G999" s="62" t="s">
        <v>5682</v>
      </c>
      <c r="H999" s="115" t="s">
        <v>876</v>
      </c>
      <c r="I999" s="55" t="s">
        <v>6957</v>
      </c>
      <c r="J999" s="71">
        <v>0.6</v>
      </c>
      <c r="K999" s="60">
        <v>471810000</v>
      </c>
      <c r="L999" s="57" t="s">
        <v>3103</v>
      </c>
      <c r="M999" s="57" t="s">
        <v>1736</v>
      </c>
      <c r="N999" s="56" t="s">
        <v>3166</v>
      </c>
      <c r="O999" s="57" t="s">
        <v>1737</v>
      </c>
      <c r="P999" s="57" t="s">
        <v>6316</v>
      </c>
      <c r="Q999" s="57" t="s">
        <v>3167</v>
      </c>
      <c r="R999" s="25">
        <v>796</v>
      </c>
      <c r="S999" s="21" t="s">
        <v>6393</v>
      </c>
      <c r="T999" s="24">
        <v>1</v>
      </c>
      <c r="U999" s="15">
        <v>3349052.86</v>
      </c>
      <c r="V999" s="58">
        <f>T999*U999</f>
        <v>3349052.86</v>
      </c>
      <c r="W999" s="12">
        <f t="shared" si="45"/>
        <v>3750939.2032000003</v>
      </c>
      <c r="X999" s="58"/>
      <c r="Y999" s="57">
        <v>2017</v>
      </c>
      <c r="Z999" s="55"/>
      <c r="AA999" s="54"/>
      <c r="AC999" s="308"/>
      <c r="AD999" s="156"/>
    </row>
    <row r="1000" spans="2:30" ht="43.5" customHeight="1" x14ac:dyDescent="0.2">
      <c r="B1000" s="278" t="s">
        <v>6557</v>
      </c>
      <c r="C1000" s="59" t="s">
        <v>2444</v>
      </c>
      <c r="D1000" s="55" t="s">
        <v>6912</v>
      </c>
      <c r="E1000" s="72" t="s">
        <v>4410</v>
      </c>
      <c r="F1000" s="111" t="s">
        <v>5683</v>
      </c>
      <c r="G1000" s="62" t="s">
        <v>5684</v>
      </c>
      <c r="H1000" s="115" t="s">
        <v>877</v>
      </c>
      <c r="I1000" s="55" t="s">
        <v>6957</v>
      </c>
      <c r="J1000" s="71">
        <v>0.6</v>
      </c>
      <c r="K1000" s="60">
        <v>471810000</v>
      </c>
      <c r="L1000" s="57" t="s">
        <v>3103</v>
      </c>
      <c r="M1000" s="57" t="s">
        <v>1736</v>
      </c>
      <c r="N1000" s="56" t="s">
        <v>3166</v>
      </c>
      <c r="O1000" s="57" t="s">
        <v>1737</v>
      </c>
      <c r="P1000" s="57" t="s">
        <v>6316</v>
      </c>
      <c r="Q1000" s="57" t="s">
        <v>3167</v>
      </c>
      <c r="R1000" s="205" t="s">
        <v>6397</v>
      </c>
      <c r="S1000" s="75" t="s">
        <v>6396</v>
      </c>
      <c r="T1000" s="24">
        <v>350.5</v>
      </c>
      <c r="U1000" s="15">
        <v>109</v>
      </c>
      <c r="V1000" s="58">
        <f>T1000*U1000</f>
        <v>38204.5</v>
      </c>
      <c r="W1000" s="12">
        <f t="shared" si="45"/>
        <v>42789.04</v>
      </c>
      <c r="X1000" s="58"/>
      <c r="Y1000" s="57">
        <v>2017</v>
      </c>
      <c r="Z1000" s="55"/>
      <c r="AA1000" s="54"/>
      <c r="AC1000" s="308"/>
      <c r="AD1000" s="156"/>
    </row>
    <row r="1001" spans="2:30" ht="43.5" customHeight="1" x14ac:dyDescent="0.2">
      <c r="B1001" s="278" t="s">
        <v>6557</v>
      </c>
      <c r="C1001" s="59" t="s">
        <v>2445</v>
      </c>
      <c r="D1001" s="55" t="s">
        <v>6912</v>
      </c>
      <c r="E1001" s="74" t="s">
        <v>4411</v>
      </c>
      <c r="F1001" s="111" t="s">
        <v>5685</v>
      </c>
      <c r="G1001" s="62" t="s">
        <v>5686</v>
      </c>
      <c r="H1001" s="116" t="s">
        <v>878</v>
      </c>
      <c r="I1001" s="55" t="s">
        <v>6957</v>
      </c>
      <c r="J1001" s="71">
        <v>0.6</v>
      </c>
      <c r="K1001" s="60">
        <v>471810000</v>
      </c>
      <c r="L1001" s="57" t="s">
        <v>3103</v>
      </c>
      <c r="M1001" s="57" t="s">
        <v>1736</v>
      </c>
      <c r="N1001" s="56" t="s">
        <v>3166</v>
      </c>
      <c r="O1001" s="57" t="s">
        <v>1737</v>
      </c>
      <c r="P1001" s="57" t="s">
        <v>6316</v>
      </c>
      <c r="Q1001" s="57" t="s">
        <v>3167</v>
      </c>
      <c r="R1001" s="205" t="s">
        <v>6399</v>
      </c>
      <c r="S1001" s="65" t="s">
        <v>6400</v>
      </c>
      <c r="T1001" s="24">
        <v>32</v>
      </c>
      <c r="U1001" s="15">
        <v>2121</v>
      </c>
      <c r="V1001" s="58">
        <v>0</v>
      </c>
      <c r="W1001" s="12">
        <f t="shared" si="45"/>
        <v>0</v>
      </c>
      <c r="X1001" s="58"/>
      <c r="Y1001" s="57">
        <v>2017</v>
      </c>
      <c r="Z1001" s="16" t="s">
        <v>6807</v>
      </c>
      <c r="AA1001" s="54"/>
      <c r="AC1001" s="308"/>
      <c r="AD1001" s="156"/>
    </row>
    <row r="1002" spans="2:30" ht="43.5" customHeight="1" x14ac:dyDescent="0.2">
      <c r="B1002" s="278" t="s">
        <v>6557</v>
      </c>
      <c r="C1002" s="59" t="s">
        <v>2446</v>
      </c>
      <c r="D1002" s="55" t="s">
        <v>6912</v>
      </c>
      <c r="E1002" s="74" t="s">
        <v>4411</v>
      </c>
      <c r="F1002" s="111" t="s">
        <v>5685</v>
      </c>
      <c r="G1002" s="62" t="s">
        <v>5686</v>
      </c>
      <c r="H1002" s="116" t="s">
        <v>879</v>
      </c>
      <c r="I1002" s="55" t="s">
        <v>6957</v>
      </c>
      <c r="J1002" s="71">
        <v>0.6</v>
      </c>
      <c r="K1002" s="60">
        <v>471810000</v>
      </c>
      <c r="L1002" s="57" t="s">
        <v>3103</v>
      </c>
      <c r="M1002" s="57" t="s">
        <v>1736</v>
      </c>
      <c r="N1002" s="56" t="s">
        <v>3166</v>
      </c>
      <c r="O1002" s="57" t="s">
        <v>1737</v>
      </c>
      <c r="P1002" s="57" t="s">
        <v>6316</v>
      </c>
      <c r="Q1002" s="57" t="s">
        <v>3167</v>
      </c>
      <c r="R1002" s="205" t="s">
        <v>6399</v>
      </c>
      <c r="S1002" s="65" t="s">
        <v>6400</v>
      </c>
      <c r="T1002" s="24">
        <v>550</v>
      </c>
      <c r="U1002" s="15">
        <v>2121</v>
      </c>
      <c r="V1002" s="58">
        <v>0</v>
      </c>
      <c r="W1002" s="12">
        <f t="shared" si="45"/>
        <v>0</v>
      </c>
      <c r="X1002" s="58"/>
      <c r="Y1002" s="57">
        <v>2017</v>
      </c>
      <c r="Z1002" s="16" t="s">
        <v>6807</v>
      </c>
      <c r="AA1002" s="54"/>
      <c r="AC1002" s="308"/>
      <c r="AD1002" s="156"/>
    </row>
    <row r="1003" spans="2:30" ht="43.5" customHeight="1" x14ac:dyDescent="0.2">
      <c r="B1003" s="278" t="s">
        <v>6557</v>
      </c>
      <c r="C1003" s="59" t="s">
        <v>6955</v>
      </c>
      <c r="D1003" s="55" t="s">
        <v>6912</v>
      </c>
      <c r="E1003" s="74" t="s">
        <v>4411</v>
      </c>
      <c r="F1003" s="111" t="s">
        <v>5685</v>
      </c>
      <c r="G1003" s="62" t="s">
        <v>5686</v>
      </c>
      <c r="H1003" s="116" t="s">
        <v>879</v>
      </c>
      <c r="I1003" s="55" t="s">
        <v>6957</v>
      </c>
      <c r="J1003" s="71">
        <v>0.6</v>
      </c>
      <c r="K1003" s="60">
        <v>471810000</v>
      </c>
      <c r="L1003" s="57" t="s">
        <v>3103</v>
      </c>
      <c r="M1003" s="57" t="s">
        <v>1736</v>
      </c>
      <c r="N1003" s="56" t="s">
        <v>3166</v>
      </c>
      <c r="O1003" s="57" t="s">
        <v>1737</v>
      </c>
      <c r="P1003" s="57" t="s">
        <v>6316</v>
      </c>
      <c r="Q1003" s="57" t="s">
        <v>3167</v>
      </c>
      <c r="R1003" s="205" t="s">
        <v>6399</v>
      </c>
      <c r="S1003" s="65" t="s">
        <v>6400</v>
      </c>
      <c r="T1003" s="24">
        <v>500</v>
      </c>
      <c r="U1003" s="15">
        <v>2121</v>
      </c>
      <c r="V1003" s="58">
        <f>T1003*U1003</f>
        <v>1060500</v>
      </c>
      <c r="W1003" s="12">
        <f t="shared" si="45"/>
        <v>1187760</v>
      </c>
      <c r="X1003" s="58"/>
      <c r="Y1003" s="57">
        <v>2017</v>
      </c>
      <c r="Z1003" s="55" t="s">
        <v>6943</v>
      </c>
      <c r="AA1003" s="54"/>
      <c r="AC1003" s="308"/>
      <c r="AD1003" s="156"/>
    </row>
    <row r="1004" spans="2:30" ht="43.5" customHeight="1" x14ac:dyDescent="0.2">
      <c r="B1004" s="278" t="s">
        <v>6557</v>
      </c>
      <c r="C1004" s="59" t="s">
        <v>2447</v>
      </c>
      <c r="D1004" s="55" t="s">
        <v>6912</v>
      </c>
      <c r="E1004" s="72" t="s">
        <v>4411</v>
      </c>
      <c r="F1004" s="111" t="s">
        <v>5685</v>
      </c>
      <c r="G1004" s="62" t="s">
        <v>5686</v>
      </c>
      <c r="H1004" s="115" t="s">
        <v>880</v>
      </c>
      <c r="I1004" s="55" t="s">
        <v>6957</v>
      </c>
      <c r="J1004" s="71">
        <v>0.6</v>
      </c>
      <c r="K1004" s="60">
        <v>471810000</v>
      </c>
      <c r="L1004" s="57" t="s">
        <v>3103</v>
      </c>
      <c r="M1004" s="57" t="s">
        <v>1736</v>
      </c>
      <c r="N1004" s="56" t="s">
        <v>3166</v>
      </c>
      <c r="O1004" s="57" t="s">
        <v>1737</v>
      </c>
      <c r="P1004" s="57" t="s">
        <v>6316</v>
      </c>
      <c r="Q1004" s="57" t="s">
        <v>3167</v>
      </c>
      <c r="R1004" s="25" t="s">
        <v>6402</v>
      </c>
      <c r="S1004" s="38" t="s">
        <v>6403</v>
      </c>
      <c r="T1004" s="24">
        <v>64</v>
      </c>
      <c r="U1004" s="15">
        <v>2121</v>
      </c>
      <c r="V1004" s="58">
        <f>T1004*U1004</f>
        <v>135744</v>
      </c>
      <c r="W1004" s="12">
        <f t="shared" ref="W1004:W1067" si="47">V1004*1.12</f>
        <v>152033.28000000003</v>
      </c>
      <c r="X1004" s="58"/>
      <c r="Y1004" s="57">
        <v>2017</v>
      </c>
      <c r="Z1004" s="55"/>
      <c r="AA1004" s="54"/>
      <c r="AC1004" s="308"/>
      <c r="AD1004" s="156"/>
    </row>
    <row r="1005" spans="2:30" ht="43.5" customHeight="1" x14ac:dyDescent="0.2">
      <c r="B1005" s="278" t="s">
        <v>6557</v>
      </c>
      <c r="C1005" s="59" t="s">
        <v>2448</v>
      </c>
      <c r="D1005" s="55" t="s">
        <v>6912</v>
      </c>
      <c r="E1005" s="74" t="s">
        <v>3775</v>
      </c>
      <c r="F1005" s="111" t="s">
        <v>881</v>
      </c>
      <c r="G1005" s="62" t="s">
        <v>5687</v>
      </c>
      <c r="H1005" s="116" t="s">
        <v>881</v>
      </c>
      <c r="I1005" s="55" t="s">
        <v>6957</v>
      </c>
      <c r="J1005" s="71">
        <v>0.6</v>
      </c>
      <c r="K1005" s="60">
        <v>471810000</v>
      </c>
      <c r="L1005" s="57" t="s">
        <v>3103</v>
      </c>
      <c r="M1005" s="57" t="s">
        <v>1736</v>
      </c>
      <c r="N1005" s="56" t="s">
        <v>3166</v>
      </c>
      <c r="O1005" s="57" t="s">
        <v>1737</v>
      </c>
      <c r="P1005" s="57" t="s">
        <v>6316</v>
      </c>
      <c r="Q1005" s="57" t="s">
        <v>3167</v>
      </c>
      <c r="R1005" s="25">
        <v>796</v>
      </c>
      <c r="S1005" s="21" t="s">
        <v>6393</v>
      </c>
      <c r="T1005" s="24">
        <v>620</v>
      </c>
      <c r="U1005" s="15">
        <v>100</v>
      </c>
      <c r="V1005" s="58">
        <v>0</v>
      </c>
      <c r="W1005" s="12">
        <f t="shared" si="47"/>
        <v>0</v>
      </c>
      <c r="X1005" s="58"/>
      <c r="Y1005" s="57">
        <v>2017</v>
      </c>
      <c r="Z1005" s="16" t="s">
        <v>6807</v>
      </c>
      <c r="AA1005" s="54"/>
      <c r="AC1005" s="308"/>
      <c r="AD1005" s="156"/>
    </row>
    <row r="1006" spans="2:30" ht="43.5" customHeight="1" x14ac:dyDescent="0.2">
      <c r="B1006" s="278" t="s">
        <v>6557</v>
      </c>
      <c r="C1006" s="59" t="s">
        <v>6808</v>
      </c>
      <c r="D1006" s="55" t="s">
        <v>6912</v>
      </c>
      <c r="E1006" s="74" t="s">
        <v>3775</v>
      </c>
      <c r="F1006" s="111" t="s">
        <v>881</v>
      </c>
      <c r="G1006" s="62" t="s">
        <v>5687</v>
      </c>
      <c r="H1006" s="116" t="s">
        <v>881</v>
      </c>
      <c r="I1006" s="55" t="s">
        <v>6957</v>
      </c>
      <c r="J1006" s="71">
        <v>0.6</v>
      </c>
      <c r="K1006" s="60">
        <v>471810000</v>
      </c>
      <c r="L1006" s="57" t="s">
        <v>3103</v>
      </c>
      <c r="M1006" s="57" t="s">
        <v>1736</v>
      </c>
      <c r="N1006" s="56" t="s">
        <v>3166</v>
      </c>
      <c r="O1006" s="57" t="s">
        <v>1737</v>
      </c>
      <c r="P1006" s="57" t="s">
        <v>6316</v>
      </c>
      <c r="Q1006" s="57" t="s">
        <v>3167</v>
      </c>
      <c r="R1006" s="25">
        <v>796</v>
      </c>
      <c r="S1006" s="21" t="s">
        <v>6393</v>
      </c>
      <c r="T1006" s="24">
        <v>595</v>
      </c>
      <c r="U1006" s="15">
        <v>100</v>
      </c>
      <c r="V1006" s="58">
        <f t="shared" ref="V1006:V1018" si="48">T1006*U1006</f>
        <v>59500</v>
      </c>
      <c r="W1006" s="12">
        <f t="shared" si="47"/>
        <v>66640</v>
      </c>
      <c r="X1006" s="58"/>
      <c r="Y1006" s="57">
        <v>2017</v>
      </c>
      <c r="Z1006" s="55" t="s">
        <v>6943</v>
      </c>
      <c r="AA1006" s="54"/>
      <c r="AC1006" s="308"/>
      <c r="AD1006" s="156"/>
    </row>
    <row r="1007" spans="2:30" ht="43.5" customHeight="1" x14ac:dyDescent="0.2">
      <c r="B1007" s="278" t="s">
        <v>6557</v>
      </c>
      <c r="C1007" s="59" t="s">
        <v>2449</v>
      </c>
      <c r="D1007" s="55" t="s">
        <v>6912</v>
      </c>
      <c r="E1007" s="72" t="s">
        <v>4412</v>
      </c>
      <c r="F1007" s="212" t="s">
        <v>4413</v>
      </c>
      <c r="G1007" s="80" t="s">
        <v>4414</v>
      </c>
      <c r="H1007" s="115" t="s">
        <v>882</v>
      </c>
      <c r="I1007" s="55" t="s">
        <v>6957</v>
      </c>
      <c r="J1007" s="71">
        <v>0.6</v>
      </c>
      <c r="K1007" s="60">
        <v>471810000</v>
      </c>
      <c r="L1007" s="57" t="s">
        <v>3103</v>
      </c>
      <c r="M1007" s="57" t="s">
        <v>1736</v>
      </c>
      <c r="N1007" s="56" t="s">
        <v>3166</v>
      </c>
      <c r="O1007" s="57" t="s">
        <v>1737</v>
      </c>
      <c r="P1007" s="57" t="s">
        <v>6316</v>
      </c>
      <c r="Q1007" s="57" t="s">
        <v>3167</v>
      </c>
      <c r="R1007" s="25">
        <v>796</v>
      </c>
      <c r="S1007" s="21" t="s">
        <v>6393</v>
      </c>
      <c r="T1007" s="24">
        <v>6</v>
      </c>
      <c r="U1007" s="15">
        <v>750</v>
      </c>
      <c r="V1007" s="58">
        <f t="shared" si="48"/>
        <v>4500</v>
      </c>
      <c r="W1007" s="12">
        <f t="shared" si="47"/>
        <v>5040.0000000000009</v>
      </c>
      <c r="X1007" s="58"/>
      <c r="Y1007" s="57">
        <v>2017</v>
      </c>
      <c r="Z1007" s="55"/>
      <c r="AA1007" s="54"/>
      <c r="AC1007" s="308"/>
      <c r="AD1007" s="156"/>
    </row>
    <row r="1008" spans="2:30" ht="43.5" customHeight="1" x14ac:dyDescent="0.2">
      <c r="B1008" s="278" t="s">
        <v>6557</v>
      </c>
      <c r="C1008" s="59" t="s">
        <v>2450</v>
      </c>
      <c r="D1008" s="55" t="s">
        <v>6912</v>
      </c>
      <c r="E1008" s="72" t="s">
        <v>4415</v>
      </c>
      <c r="F1008" s="111" t="s">
        <v>4413</v>
      </c>
      <c r="G1008" s="62" t="s">
        <v>5688</v>
      </c>
      <c r="H1008" s="115" t="s">
        <v>883</v>
      </c>
      <c r="I1008" s="55" t="s">
        <v>6957</v>
      </c>
      <c r="J1008" s="71">
        <v>0.6</v>
      </c>
      <c r="K1008" s="60">
        <v>471810000</v>
      </c>
      <c r="L1008" s="57" t="s">
        <v>3103</v>
      </c>
      <c r="M1008" s="57" t="s">
        <v>1736</v>
      </c>
      <c r="N1008" s="56" t="s">
        <v>3166</v>
      </c>
      <c r="O1008" s="57" t="s">
        <v>1737</v>
      </c>
      <c r="P1008" s="57" t="s">
        <v>6316</v>
      </c>
      <c r="Q1008" s="57" t="s">
        <v>3167</v>
      </c>
      <c r="R1008" s="25">
        <v>796</v>
      </c>
      <c r="S1008" s="21" t="s">
        <v>6393</v>
      </c>
      <c r="T1008" s="24">
        <v>3</v>
      </c>
      <c r="U1008" s="15">
        <v>15000</v>
      </c>
      <c r="V1008" s="58">
        <f t="shared" si="48"/>
        <v>45000</v>
      </c>
      <c r="W1008" s="12">
        <f t="shared" si="47"/>
        <v>50400.000000000007</v>
      </c>
      <c r="X1008" s="58"/>
      <c r="Y1008" s="57">
        <v>2017</v>
      </c>
      <c r="Z1008" s="55"/>
      <c r="AA1008" s="54"/>
      <c r="AC1008" s="308"/>
      <c r="AD1008" s="156"/>
    </row>
    <row r="1009" spans="2:30" ht="43.5" customHeight="1" x14ac:dyDescent="0.2">
      <c r="B1009" s="278" t="s">
        <v>6557</v>
      </c>
      <c r="C1009" s="59" t="s">
        <v>2451</v>
      </c>
      <c r="D1009" s="55" t="s">
        <v>6912</v>
      </c>
      <c r="E1009" s="72" t="s">
        <v>4416</v>
      </c>
      <c r="F1009" s="111" t="s">
        <v>5045</v>
      </c>
      <c r="G1009" s="62" t="s">
        <v>5689</v>
      </c>
      <c r="H1009" s="115" t="s">
        <v>884</v>
      </c>
      <c r="I1009" s="55" t="s">
        <v>6957</v>
      </c>
      <c r="J1009" s="71">
        <v>0.6</v>
      </c>
      <c r="K1009" s="60">
        <v>471810000</v>
      </c>
      <c r="L1009" s="57" t="s">
        <v>3103</v>
      </c>
      <c r="M1009" s="57" t="s">
        <v>1736</v>
      </c>
      <c r="N1009" s="56" t="s">
        <v>3166</v>
      </c>
      <c r="O1009" s="57" t="s">
        <v>1737</v>
      </c>
      <c r="P1009" s="57" t="s">
        <v>6316</v>
      </c>
      <c r="Q1009" s="57" t="s">
        <v>3167</v>
      </c>
      <c r="R1009" s="25">
        <v>839</v>
      </c>
      <c r="S1009" s="21" t="s">
        <v>6398</v>
      </c>
      <c r="T1009" s="24">
        <v>2</v>
      </c>
      <c r="U1009" s="15">
        <v>49239</v>
      </c>
      <c r="V1009" s="58">
        <f t="shared" si="48"/>
        <v>98478</v>
      </c>
      <c r="W1009" s="12">
        <f t="shared" si="47"/>
        <v>110295.36000000002</v>
      </c>
      <c r="X1009" s="58"/>
      <c r="Y1009" s="57">
        <v>2017</v>
      </c>
      <c r="Z1009" s="55"/>
      <c r="AA1009" s="54"/>
      <c r="AC1009" s="308"/>
      <c r="AD1009" s="156"/>
    </row>
    <row r="1010" spans="2:30" ht="43.5" customHeight="1" x14ac:dyDescent="0.2">
      <c r="B1010" s="278" t="s">
        <v>6557</v>
      </c>
      <c r="C1010" s="59" t="s">
        <v>2452</v>
      </c>
      <c r="D1010" s="55" t="s">
        <v>6912</v>
      </c>
      <c r="E1010" s="74" t="s">
        <v>4419</v>
      </c>
      <c r="F1010" s="87" t="s">
        <v>4417</v>
      </c>
      <c r="G1010" s="74" t="s">
        <v>4418</v>
      </c>
      <c r="H1010" s="116" t="s">
        <v>885</v>
      </c>
      <c r="I1010" s="55" t="s">
        <v>6957</v>
      </c>
      <c r="J1010" s="71">
        <v>0.6</v>
      </c>
      <c r="K1010" s="60">
        <v>471810000</v>
      </c>
      <c r="L1010" s="57" t="s">
        <v>3103</v>
      </c>
      <c r="M1010" s="57" t="s">
        <v>1736</v>
      </c>
      <c r="N1010" s="56" t="s">
        <v>3166</v>
      </c>
      <c r="O1010" s="57" t="s">
        <v>1737</v>
      </c>
      <c r="P1010" s="57" t="s">
        <v>6316</v>
      </c>
      <c r="Q1010" s="57" t="s">
        <v>3167</v>
      </c>
      <c r="R1010" s="25">
        <v>168</v>
      </c>
      <c r="S1010" s="21" t="s">
        <v>5249</v>
      </c>
      <c r="T1010" s="24">
        <v>2.5173000000000001E-2</v>
      </c>
      <c r="U1010" s="15">
        <v>223133.95</v>
      </c>
      <c r="V1010" s="58">
        <f t="shared" si="48"/>
        <v>5616.9509233500003</v>
      </c>
      <c r="W1010" s="12">
        <f t="shared" si="47"/>
        <v>6290.9850341520005</v>
      </c>
      <c r="X1010" s="58"/>
      <c r="Y1010" s="57">
        <v>2017</v>
      </c>
      <c r="Z1010" s="55"/>
      <c r="AA1010" s="54"/>
      <c r="AC1010" s="308"/>
      <c r="AD1010" s="156"/>
    </row>
    <row r="1011" spans="2:30" ht="43.5" customHeight="1" x14ac:dyDescent="0.2">
      <c r="B1011" s="278" t="s">
        <v>6557</v>
      </c>
      <c r="C1011" s="59" t="s">
        <v>2453</v>
      </c>
      <c r="D1011" s="55" t="s">
        <v>6912</v>
      </c>
      <c r="E1011" s="72" t="s">
        <v>4420</v>
      </c>
      <c r="F1011" s="85" t="s">
        <v>3990</v>
      </c>
      <c r="G1011" s="72" t="s">
        <v>4421</v>
      </c>
      <c r="H1011" s="115" t="s">
        <v>886</v>
      </c>
      <c r="I1011" s="55" t="s">
        <v>6957</v>
      </c>
      <c r="J1011" s="71">
        <v>0.6</v>
      </c>
      <c r="K1011" s="60">
        <v>471810000</v>
      </c>
      <c r="L1011" s="57" t="s">
        <v>3103</v>
      </c>
      <c r="M1011" s="57" t="s">
        <v>1736</v>
      </c>
      <c r="N1011" s="56" t="s">
        <v>3166</v>
      </c>
      <c r="O1011" s="57" t="s">
        <v>1737</v>
      </c>
      <c r="P1011" s="57" t="s">
        <v>6316</v>
      </c>
      <c r="Q1011" s="57" t="s">
        <v>3167</v>
      </c>
      <c r="R1011" s="205" t="s">
        <v>6399</v>
      </c>
      <c r="S1011" s="65" t="s">
        <v>6400</v>
      </c>
      <c r="T1011" s="24">
        <v>240</v>
      </c>
      <c r="U1011" s="15">
        <v>500</v>
      </c>
      <c r="V1011" s="58">
        <f t="shared" si="48"/>
        <v>120000</v>
      </c>
      <c r="W1011" s="12">
        <f t="shared" si="47"/>
        <v>134400</v>
      </c>
      <c r="X1011" s="58"/>
      <c r="Y1011" s="57">
        <v>2017</v>
      </c>
      <c r="Z1011" s="55"/>
      <c r="AA1011" s="54"/>
      <c r="AC1011" s="308"/>
      <c r="AD1011" s="156"/>
    </row>
    <row r="1012" spans="2:30" ht="43.5" customHeight="1" x14ac:dyDescent="0.2">
      <c r="B1012" s="278" t="s">
        <v>6557</v>
      </c>
      <c r="C1012" s="59" t="s">
        <v>2454</v>
      </c>
      <c r="D1012" s="55" t="s">
        <v>6912</v>
      </c>
      <c r="E1012" s="72" t="s">
        <v>4422</v>
      </c>
      <c r="F1012" s="85" t="s">
        <v>3990</v>
      </c>
      <c r="G1012" s="72" t="s">
        <v>4423</v>
      </c>
      <c r="H1012" s="115" t="s">
        <v>887</v>
      </c>
      <c r="I1012" s="55" t="s">
        <v>6957</v>
      </c>
      <c r="J1012" s="71">
        <v>0.6</v>
      </c>
      <c r="K1012" s="60">
        <v>471810000</v>
      </c>
      <c r="L1012" s="57" t="s">
        <v>3103</v>
      </c>
      <c r="M1012" s="57" t="s">
        <v>1736</v>
      </c>
      <c r="N1012" s="56" t="s">
        <v>3166</v>
      </c>
      <c r="O1012" s="57" t="s">
        <v>1737</v>
      </c>
      <c r="P1012" s="57" t="s">
        <v>6316</v>
      </c>
      <c r="Q1012" s="57" t="s">
        <v>3167</v>
      </c>
      <c r="R1012" s="205" t="s">
        <v>6399</v>
      </c>
      <c r="S1012" s="65" t="s">
        <v>6400</v>
      </c>
      <c r="T1012" s="24">
        <v>30</v>
      </c>
      <c r="U1012" s="15">
        <v>700</v>
      </c>
      <c r="V1012" s="58">
        <f t="shared" si="48"/>
        <v>21000</v>
      </c>
      <c r="W1012" s="12">
        <f t="shared" si="47"/>
        <v>23520.000000000004</v>
      </c>
      <c r="X1012" s="58"/>
      <c r="Y1012" s="57">
        <v>2017</v>
      </c>
      <c r="Z1012" s="55"/>
      <c r="AA1012" s="54"/>
      <c r="AC1012" s="308"/>
      <c r="AD1012" s="156"/>
    </row>
    <row r="1013" spans="2:30" ht="43.5" customHeight="1" x14ac:dyDescent="0.2">
      <c r="B1013" s="278" t="s">
        <v>6557</v>
      </c>
      <c r="C1013" s="59" t="s">
        <v>2455</v>
      </c>
      <c r="D1013" s="55" t="s">
        <v>6912</v>
      </c>
      <c r="E1013" s="72" t="s">
        <v>4424</v>
      </c>
      <c r="F1013" s="85" t="s">
        <v>3990</v>
      </c>
      <c r="G1013" s="72" t="s">
        <v>4425</v>
      </c>
      <c r="H1013" s="115" t="s">
        <v>888</v>
      </c>
      <c r="I1013" s="55" t="s">
        <v>6957</v>
      </c>
      <c r="J1013" s="71">
        <v>0.6</v>
      </c>
      <c r="K1013" s="60">
        <v>471810000</v>
      </c>
      <c r="L1013" s="57" t="s">
        <v>3103</v>
      </c>
      <c r="M1013" s="57" t="s">
        <v>1736</v>
      </c>
      <c r="N1013" s="56" t="s">
        <v>3166</v>
      </c>
      <c r="O1013" s="57" t="s">
        <v>1737</v>
      </c>
      <c r="P1013" s="57" t="s">
        <v>6316</v>
      </c>
      <c r="Q1013" s="57" t="s">
        <v>3167</v>
      </c>
      <c r="R1013" s="205" t="s">
        <v>6399</v>
      </c>
      <c r="S1013" s="65" t="s">
        <v>6400</v>
      </c>
      <c r="T1013" s="24">
        <v>100</v>
      </c>
      <c r="U1013" s="15">
        <v>900</v>
      </c>
      <c r="V1013" s="58">
        <f t="shared" si="48"/>
        <v>90000</v>
      </c>
      <c r="W1013" s="12">
        <f t="shared" si="47"/>
        <v>100800.00000000001</v>
      </c>
      <c r="X1013" s="58"/>
      <c r="Y1013" s="57">
        <v>2017</v>
      </c>
      <c r="Z1013" s="55"/>
      <c r="AA1013" s="54"/>
      <c r="AC1013" s="308"/>
      <c r="AD1013" s="156"/>
    </row>
    <row r="1014" spans="2:30" ht="43.5" customHeight="1" x14ac:dyDescent="0.2">
      <c r="B1014" s="278" t="s">
        <v>6557</v>
      </c>
      <c r="C1014" s="59" t="s">
        <v>2456</v>
      </c>
      <c r="D1014" s="55" t="s">
        <v>6912</v>
      </c>
      <c r="E1014" s="72" t="s">
        <v>4426</v>
      </c>
      <c r="F1014" s="85" t="s">
        <v>889</v>
      </c>
      <c r="G1014" s="72" t="s">
        <v>4427</v>
      </c>
      <c r="H1014" s="115" t="s">
        <v>889</v>
      </c>
      <c r="I1014" s="55" t="s">
        <v>6957</v>
      </c>
      <c r="J1014" s="71">
        <v>0.6</v>
      </c>
      <c r="K1014" s="60">
        <v>471810000</v>
      </c>
      <c r="L1014" s="57" t="s">
        <v>3103</v>
      </c>
      <c r="M1014" s="57" t="s">
        <v>1736</v>
      </c>
      <c r="N1014" s="56" t="s">
        <v>3166</v>
      </c>
      <c r="O1014" s="57" t="s">
        <v>1737</v>
      </c>
      <c r="P1014" s="57" t="s">
        <v>6316</v>
      </c>
      <c r="Q1014" s="57" t="s">
        <v>3167</v>
      </c>
      <c r="R1014" s="25">
        <v>796</v>
      </c>
      <c r="S1014" s="21" t="s">
        <v>6393</v>
      </c>
      <c r="T1014" s="24">
        <v>2</v>
      </c>
      <c r="U1014" s="15">
        <v>2064.52</v>
      </c>
      <c r="V1014" s="58">
        <f t="shared" si="48"/>
        <v>4129.04</v>
      </c>
      <c r="W1014" s="12">
        <f t="shared" si="47"/>
        <v>4624.5248000000001</v>
      </c>
      <c r="X1014" s="58"/>
      <c r="Y1014" s="57">
        <v>2017</v>
      </c>
      <c r="Z1014" s="55"/>
      <c r="AA1014" s="54"/>
      <c r="AC1014" s="308"/>
      <c r="AD1014" s="156"/>
    </row>
    <row r="1015" spans="2:30" ht="43.5" customHeight="1" x14ac:dyDescent="0.2">
      <c r="B1015" s="278" t="s">
        <v>6557</v>
      </c>
      <c r="C1015" s="59" t="s">
        <v>2457</v>
      </c>
      <c r="D1015" s="55" t="s">
        <v>6912</v>
      </c>
      <c r="E1015" s="72" t="s">
        <v>4428</v>
      </c>
      <c r="F1015" s="85" t="s">
        <v>667</v>
      </c>
      <c r="G1015" s="72" t="s">
        <v>5690</v>
      </c>
      <c r="H1015" s="115" t="s">
        <v>890</v>
      </c>
      <c r="I1015" s="55" t="s">
        <v>6957</v>
      </c>
      <c r="J1015" s="71">
        <v>0.6</v>
      </c>
      <c r="K1015" s="60">
        <v>471810000</v>
      </c>
      <c r="L1015" s="57" t="s">
        <v>3103</v>
      </c>
      <c r="M1015" s="57" t="s">
        <v>1736</v>
      </c>
      <c r="N1015" s="56" t="s">
        <v>3166</v>
      </c>
      <c r="O1015" s="57" t="s">
        <v>1737</v>
      </c>
      <c r="P1015" s="57" t="s">
        <v>6316</v>
      </c>
      <c r="Q1015" s="57" t="s">
        <v>3167</v>
      </c>
      <c r="R1015" s="205" t="s">
        <v>6397</v>
      </c>
      <c r="S1015" s="75" t="s">
        <v>6396</v>
      </c>
      <c r="T1015" s="24">
        <v>148</v>
      </c>
      <c r="U1015" s="15">
        <v>2049</v>
      </c>
      <c r="V1015" s="58">
        <f t="shared" si="48"/>
        <v>303252</v>
      </c>
      <c r="W1015" s="12">
        <f t="shared" si="47"/>
        <v>339642.24000000005</v>
      </c>
      <c r="X1015" s="58"/>
      <c r="Y1015" s="57">
        <v>2017</v>
      </c>
      <c r="Z1015" s="55"/>
      <c r="AA1015" s="54"/>
      <c r="AC1015" s="308"/>
      <c r="AD1015" s="156"/>
    </row>
    <row r="1016" spans="2:30" ht="43.5" customHeight="1" x14ac:dyDescent="0.2">
      <c r="B1016" s="278" t="s">
        <v>6557</v>
      </c>
      <c r="C1016" s="59" t="s">
        <v>2458</v>
      </c>
      <c r="D1016" s="55" t="s">
        <v>6912</v>
      </c>
      <c r="E1016" s="72" t="s">
        <v>4429</v>
      </c>
      <c r="F1016" s="85" t="s">
        <v>4430</v>
      </c>
      <c r="G1016" s="72" t="s">
        <v>4431</v>
      </c>
      <c r="H1016" s="115" t="s">
        <v>891</v>
      </c>
      <c r="I1016" s="55" t="s">
        <v>6957</v>
      </c>
      <c r="J1016" s="71">
        <v>0.6</v>
      </c>
      <c r="K1016" s="60">
        <v>471810000</v>
      </c>
      <c r="L1016" s="57" t="s">
        <v>3103</v>
      </c>
      <c r="M1016" s="57" t="s">
        <v>1736</v>
      </c>
      <c r="N1016" s="56" t="s">
        <v>3166</v>
      </c>
      <c r="O1016" s="57" t="s">
        <v>1737</v>
      </c>
      <c r="P1016" s="57" t="s">
        <v>6316</v>
      </c>
      <c r="Q1016" s="57" t="s">
        <v>3167</v>
      </c>
      <c r="R1016" s="205" t="s">
        <v>6399</v>
      </c>
      <c r="S1016" s="65" t="s">
        <v>6400</v>
      </c>
      <c r="T1016" s="24">
        <v>12.24</v>
      </c>
      <c r="U1016" s="15">
        <v>432.42</v>
      </c>
      <c r="V1016" s="58">
        <f t="shared" si="48"/>
        <v>5292.8208000000004</v>
      </c>
      <c r="W1016" s="12">
        <f t="shared" si="47"/>
        <v>5927.9592960000009</v>
      </c>
      <c r="X1016" s="58"/>
      <c r="Y1016" s="57">
        <v>2017</v>
      </c>
      <c r="Z1016" s="55"/>
      <c r="AA1016" s="54"/>
      <c r="AC1016" s="308"/>
      <c r="AD1016" s="156"/>
    </row>
    <row r="1017" spans="2:30" ht="43.5" customHeight="1" x14ac:dyDescent="0.2">
      <c r="B1017" s="278" t="s">
        <v>6557</v>
      </c>
      <c r="C1017" s="59" t="s">
        <v>2459</v>
      </c>
      <c r="D1017" s="55" t="s">
        <v>6912</v>
      </c>
      <c r="E1017" s="72" t="s">
        <v>4432</v>
      </c>
      <c r="F1017" s="111" t="s">
        <v>5691</v>
      </c>
      <c r="G1017" s="62" t="s">
        <v>5692</v>
      </c>
      <c r="H1017" s="115" t="s">
        <v>892</v>
      </c>
      <c r="I1017" s="55" t="s">
        <v>6957</v>
      </c>
      <c r="J1017" s="71">
        <v>0.6</v>
      </c>
      <c r="K1017" s="60">
        <v>471810000</v>
      </c>
      <c r="L1017" s="57" t="s">
        <v>3103</v>
      </c>
      <c r="M1017" s="57" t="s">
        <v>1736</v>
      </c>
      <c r="N1017" s="56" t="s">
        <v>3166</v>
      </c>
      <c r="O1017" s="57" t="s">
        <v>1737</v>
      </c>
      <c r="P1017" s="57" t="s">
        <v>6316</v>
      </c>
      <c r="Q1017" s="57" t="s">
        <v>3167</v>
      </c>
      <c r="R1017" s="25">
        <v>796</v>
      </c>
      <c r="S1017" s="21" t="s">
        <v>6393</v>
      </c>
      <c r="T1017" s="24">
        <v>7</v>
      </c>
      <c r="U1017" s="15">
        <v>803.55</v>
      </c>
      <c r="V1017" s="58">
        <f t="shared" si="48"/>
        <v>5624.8499999999995</v>
      </c>
      <c r="W1017" s="12">
        <f t="shared" si="47"/>
        <v>6299.8320000000003</v>
      </c>
      <c r="X1017" s="58"/>
      <c r="Y1017" s="57">
        <v>2017</v>
      </c>
      <c r="Z1017" s="55"/>
      <c r="AA1017" s="54"/>
      <c r="AC1017" s="308"/>
      <c r="AD1017" s="156"/>
    </row>
    <row r="1018" spans="2:30" ht="43.5" customHeight="1" x14ac:dyDescent="0.2">
      <c r="B1018" s="278" t="s">
        <v>6557</v>
      </c>
      <c r="C1018" s="59" t="s">
        <v>2460</v>
      </c>
      <c r="D1018" s="55" t="s">
        <v>6912</v>
      </c>
      <c r="E1018" s="72" t="s">
        <v>4432</v>
      </c>
      <c r="F1018" s="111" t="s">
        <v>5691</v>
      </c>
      <c r="G1018" s="62" t="s">
        <v>5692</v>
      </c>
      <c r="H1018" s="115" t="s">
        <v>893</v>
      </c>
      <c r="I1018" s="55" t="s">
        <v>6957</v>
      </c>
      <c r="J1018" s="71">
        <v>0.6</v>
      </c>
      <c r="K1018" s="60">
        <v>471810000</v>
      </c>
      <c r="L1018" s="57" t="s">
        <v>3103</v>
      </c>
      <c r="M1018" s="57" t="s">
        <v>1736</v>
      </c>
      <c r="N1018" s="56" t="s">
        <v>3166</v>
      </c>
      <c r="O1018" s="57" t="s">
        <v>1737</v>
      </c>
      <c r="P1018" s="57" t="s">
        <v>6316</v>
      </c>
      <c r="Q1018" s="57" t="s">
        <v>3167</v>
      </c>
      <c r="R1018" s="25">
        <v>796</v>
      </c>
      <c r="S1018" s="21" t="s">
        <v>6393</v>
      </c>
      <c r="T1018" s="24">
        <v>7</v>
      </c>
      <c r="U1018" s="15">
        <v>803.55</v>
      </c>
      <c r="V1018" s="58">
        <f t="shared" si="48"/>
        <v>5624.8499999999995</v>
      </c>
      <c r="W1018" s="12">
        <f t="shared" si="47"/>
        <v>6299.8320000000003</v>
      </c>
      <c r="X1018" s="58"/>
      <c r="Y1018" s="57">
        <v>2017</v>
      </c>
      <c r="Z1018" s="55"/>
      <c r="AA1018" s="54"/>
      <c r="AC1018" s="308"/>
      <c r="AD1018" s="156"/>
    </row>
    <row r="1019" spans="2:30" ht="43.5" customHeight="1" x14ac:dyDescent="0.2">
      <c r="B1019" s="278" t="s">
        <v>6557</v>
      </c>
      <c r="C1019" s="59" t="s">
        <v>2461</v>
      </c>
      <c r="D1019" s="55" t="s">
        <v>6912</v>
      </c>
      <c r="E1019" s="74" t="s">
        <v>4432</v>
      </c>
      <c r="F1019" s="111" t="s">
        <v>5691</v>
      </c>
      <c r="G1019" s="62" t="s">
        <v>5692</v>
      </c>
      <c r="H1019" s="116" t="s">
        <v>894</v>
      </c>
      <c r="I1019" s="55" t="s">
        <v>6957</v>
      </c>
      <c r="J1019" s="71">
        <v>0.6</v>
      </c>
      <c r="K1019" s="60">
        <v>471810000</v>
      </c>
      <c r="L1019" s="57" t="s">
        <v>3103</v>
      </c>
      <c r="M1019" s="57" t="s">
        <v>1736</v>
      </c>
      <c r="N1019" s="56" t="s">
        <v>3166</v>
      </c>
      <c r="O1019" s="57" t="s">
        <v>1737</v>
      </c>
      <c r="P1019" s="57" t="s">
        <v>6316</v>
      </c>
      <c r="Q1019" s="57" t="s">
        <v>3167</v>
      </c>
      <c r="R1019" s="25">
        <v>796</v>
      </c>
      <c r="S1019" s="21" t="s">
        <v>6393</v>
      </c>
      <c r="T1019" s="24">
        <v>13</v>
      </c>
      <c r="U1019" s="15">
        <v>635</v>
      </c>
      <c r="V1019" s="58">
        <v>0</v>
      </c>
      <c r="W1019" s="12">
        <f t="shared" si="47"/>
        <v>0</v>
      </c>
      <c r="X1019" s="58"/>
      <c r="Y1019" s="57">
        <v>2017</v>
      </c>
      <c r="Z1019" s="16" t="s">
        <v>6807</v>
      </c>
      <c r="AA1019" s="54"/>
      <c r="AC1019" s="308"/>
      <c r="AD1019" s="156"/>
    </row>
    <row r="1020" spans="2:30" ht="43.5" customHeight="1" x14ac:dyDescent="0.2">
      <c r="B1020" s="278" t="s">
        <v>6557</v>
      </c>
      <c r="C1020" s="59" t="s">
        <v>2462</v>
      </c>
      <c r="D1020" s="55" t="s">
        <v>6912</v>
      </c>
      <c r="E1020" s="72" t="s">
        <v>4433</v>
      </c>
      <c r="F1020" s="111" t="s">
        <v>5693</v>
      </c>
      <c r="G1020" s="62" t="s">
        <v>5694</v>
      </c>
      <c r="H1020" s="115" t="s">
        <v>895</v>
      </c>
      <c r="I1020" s="55" t="s">
        <v>6957</v>
      </c>
      <c r="J1020" s="71">
        <v>0.6</v>
      </c>
      <c r="K1020" s="60">
        <v>471810000</v>
      </c>
      <c r="L1020" s="57" t="s">
        <v>3103</v>
      </c>
      <c r="M1020" s="57" t="s">
        <v>1736</v>
      </c>
      <c r="N1020" s="56" t="s">
        <v>3166</v>
      </c>
      <c r="O1020" s="57" t="s">
        <v>1737</v>
      </c>
      <c r="P1020" s="57" t="s">
        <v>6316</v>
      </c>
      <c r="Q1020" s="57" t="s">
        <v>3167</v>
      </c>
      <c r="R1020" s="205" t="s">
        <v>6397</v>
      </c>
      <c r="S1020" s="75" t="s">
        <v>6396</v>
      </c>
      <c r="T1020" s="24">
        <v>899.88</v>
      </c>
      <c r="U1020" s="15">
        <v>3802</v>
      </c>
      <c r="V1020" s="58">
        <f>T1020*U1020</f>
        <v>3421343.76</v>
      </c>
      <c r="W1020" s="12">
        <f t="shared" si="47"/>
        <v>3831905.0112000001</v>
      </c>
      <c r="X1020" s="58"/>
      <c r="Y1020" s="57">
        <v>2017</v>
      </c>
      <c r="Z1020" s="55"/>
      <c r="AA1020" s="54"/>
      <c r="AC1020" s="308"/>
      <c r="AD1020" s="156"/>
    </row>
    <row r="1021" spans="2:30" ht="43.5" customHeight="1" x14ac:dyDescent="0.2">
      <c r="B1021" s="278" t="s">
        <v>6557</v>
      </c>
      <c r="C1021" s="59" t="s">
        <v>2463</v>
      </c>
      <c r="D1021" s="55" t="s">
        <v>6912</v>
      </c>
      <c r="E1021" s="74" t="s">
        <v>4434</v>
      </c>
      <c r="F1021" s="111" t="s">
        <v>1118</v>
      </c>
      <c r="G1021" s="62" t="s">
        <v>5695</v>
      </c>
      <c r="H1021" s="116" t="s">
        <v>896</v>
      </c>
      <c r="I1021" s="55" t="s">
        <v>6957</v>
      </c>
      <c r="J1021" s="71">
        <v>0.6</v>
      </c>
      <c r="K1021" s="60">
        <v>471810000</v>
      </c>
      <c r="L1021" s="57" t="s">
        <v>3103</v>
      </c>
      <c r="M1021" s="57" t="s">
        <v>1736</v>
      </c>
      <c r="N1021" s="56" t="s">
        <v>3166</v>
      </c>
      <c r="O1021" s="57" t="s">
        <v>1737</v>
      </c>
      <c r="P1021" s="57" t="s">
        <v>6316</v>
      </c>
      <c r="Q1021" s="57" t="s">
        <v>3167</v>
      </c>
      <c r="R1021" s="25">
        <v>796</v>
      </c>
      <c r="S1021" s="21" t="s">
        <v>6393</v>
      </c>
      <c r="T1021" s="24">
        <v>160</v>
      </c>
      <c r="U1021" s="15">
        <v>2600</v>
      </c>
      <c r="V1021" s="58">
        <f>T1021*U1021</f>
        <v>416000</v>
      </c>
      <c r="W1021" s="12">
        <f t="shared" si="47"/>
        <v>465920.00000000006</v>
      </c>
      <c r="X1021" s="58"/>
      <c r="Y1021" s="57">
        <v>2017</v>
      </c>
      <c r="Z1021" s="55"/>
      <c r="AA1021" s="54"/>
      <c r="AC1021" s="308"/>
      <c r="AD1021" s="156"/>
    </row>
    <row r="1022" spans="2:30" ht="43.5" customHeight="1" x14ac:dyDescent="0.2">
      <c r="B1022" s="278" t="s">
        <v>6557</v>
      </c>
      <c r="C1022" s="59" t="s">
        <v>2464</v>
      </c>
      <c r="D1022" s="55" t="s">
        <v>6912</v>
      </c>
      <c r="E1022" s="72" t="s">
        <v>4435</v>
      </c>
      <c r="F1022" s="85" t="s">
        <v>5696</v>
      </c>
      <c r="G1022" s="72" t="s">
        <v>5697</v>
      </c>
      <c r="H1022" s="115" t="s">
        <v>897</v>
      </c>
      <c r="I1022" s="55" t="s">
        <v>6957</v>
      </c>
      <c r="J1022" s="71">
        <v>0.6</v>
      </c>
      <c r="K1022" s="60">
        <v>471810000</v>
      </c>
      <c r="L1022" s="57" t="s">
        <v>3103</v>
      </c>
      <c r="M1022" s="57" t="s">
        <v>1736</v>
      </c>
      <c r="N1022" s="56" t="s">
        <v>3166</v>
      </c>
      <c r="O1022" s="57" t="s">
        <v>1737</v>
      </c>
      <c r="P1022" s="57" t="s">
        <v>6316</v>
      </c>
      <c r="Q1022" s="57" t="s">
        <v>3167</v>
      </c>
      <c r="R1022" s="25">
        <v>796</v>
      </c>
      <c r="S1022" s="21" t="s">
        <v>6393</v>
      </c>
      <c r="T1022" s="24">
        <v>8</v>
      </c>
      <c r="U1022" s="15">
        <v>17800</v>
      </c>
      <c r="V1022" s="58">
        <f>T1022*U1022</f>
        <v>142400</v>
      </c>
      <c r="W1022" s="12">
        <f t="shared" si="47"/>
        <v>159488.00000000003</v>
      </c>
      <c r="X1022" s="58"/>
      <c r="Y1022" s="57">
        <v>2017</v>
      </c>
      <c r="Z1022" s="55"/>
      <c r="AA1022" s="54"/>
      <c r="AC1022" s="308"/>
      <c r="AD1022" s="156"/>
    </row>
    <row r="1023" spans="2:30" ht="43.5" customHeight="1" x14ac:dyDescent="0.2">
      <c r="B1023" s="278" t="s">
        <v>6557</v>
      </c>
      <c r="C1023" s="59" t="s">
        <v>2465</v>
      </c>
      <c r="D1023" s="55" t="s">
        <v>6912</v>
      </c>
      <c r="E1023" s="72" t="s">
        <v>4436</v>
      </c>
      <c r="F1023" s="85" t="s">
        <v>4437</v>
      </c>
      <c r="G1023" s="72" t="s">
        <v>4438</v>
      </c>
      <c r="H1023" s="115" t="s">
        <v>898</v>
      </c>
      <c r="I1023" s="55" t="s">
        <v>6957</v>
      </c>
      <c r="J1023" s="71">
        <v>0.6</v>
      </c>
      <c r="K1023" s="60">
        <v>471810000</v>
      </c>
      <c r="L1023" s="57" t="s">
        <v>3103</v>
      </c>
      <c r="M1023" s="57" t="s">
        <v>1736</v>
      </c>
      <c r="N1023" s="56" t="s">
        <v>3166</v>
      </c>
      <c r="O1023" s="57" t="s">
        <v>1737</v>
      </c>
      <c r="P1023" s="57" t="s">
        <v>6316</v>
      </c>
      <c r="Q1023" s="57" t="s">
        <v>3167</v>
      </c>
      <c r="R1023" s="25">
        <v>796</v>
      </c>
      <c r="S1023" s="21" t="s">
        <v>6393</v>
      </c>
      <c r="T1023" s="24">
        <v>1</v>
      </c>
      <c r="U1023" s="15">
        <v>6000</v>
      </c>
      <c r="V1023" s="58">
        <f>T1023*U1023</f>
        <v>6000</v>
      </c>
      <c r="W1023" s="12">
        <f t="shared" si="47"/>
        <v>6720.0000000000009</v>
      </c>
      <c r="X1023" s="58"/>
      <c r="Y1023" s="57">
        <v>2017</v>
      </c>
      <c r="Z1023" s="55"/>
      <c r="AA1023" s="54"/>
      <c r="AC1023" s="308"/>
      <c r="AD1023" s="156"/>
    </row>
    <row r="1024" spans="2:30" ht="43.5" customHeight="1" x14ac:dyDescent="0.2">
      <c r="B1024" s="278" t="s">
        <v>6557</v>
      </c>
      <c r="C1024" s="59" t="s">
        <v>2466</v>
      </c>
      <c r="D1024" s="55" t="s">
        <v>6912</v>
      </c>
      <c r="E1024" s="72" t="s">
        <v>4439</v>
      </c>
      <c r="F1024" s="85" t="s">
        <v>4437</v>
      </c>
      <c r="G1024" s="72" t="s">
        <v>4440</v>
      </c>
      <c r="H1024" s="115" t="s">
        <v>899</v>
      </c>
      <c r="I1024" s="55" t="s">
        <v>6957</v>
      </c>
      <c r="J1024" s="71">
        <v>0.6</v>
      </c>
      <c r="K1024" s="60">
        <v>471810000</v>
      </c>
      <c r="L1024" s="57" t="s">
        <v>3103</v>
      </c>
      <c r="M1024" s="57" t="s">
        <v>1736</v>
      </c>
      <c r="N1024" s="56" t="s">
        <v>3166</v>
      </c>
      <c r="O1024" s="57" t="s">
        <v>1737</v>
      </c>
      <c r="P1024" s="57" t="s">
        <v>6316</v>
      </c>
      <c r="Q1024" s="57" t="s">
        <v>3167</v>
      </c>
      <c r="R1024" s="25">
        <v>796</v>
      </c>
      <c r="S1024" s="21" t="s">
        <v>6393</v>
      </c>
      <c r="T1024" s="24">
        <v>1</v>
      </c>
      <c r="U1024" s="15">
        <v>151019.36079999999</v>
      </c>
      <c r="V1024" s="58">
        <f>T1024*U1024</f>
        <v>151019.36079999999</v>
      </c>
      <c r="W1024" s="12">
        <f t="shared" si="47"/>
        <v>169141.68409600001</v>
      </c>
      <c r="X1024" s="58"/>
      <c r="Y1024" s="57">
        <v>2017</v>
      </c>
      <c r="Z1024" s="55"/>
      <c r="AA1024" s="54"/>
      <c r="AC1024" s="308"/>
      <c r="AD1024" s="156"/>
    </row>
    <row r="1025" spans="2:30" ht="43.5" customHeight="1" x14ac:dyDescent="0.2">
      <c r="B1025" s="278" t="s">
        <v>6557</v>
      </c>
      <c r="C1025" s="59" t="s">
        <v>2467</v>
      </c>
      <c r="D1025" s="55" t="s">
        <v>6912</v>
      </c>
      <c r="E1025" s="74" t="s">
        <v>5698</v>
      </c>
      <c r="F1025" s="111" t="s">
        <v>5699</v>
      </c>
      <c r="G1025" s="62" t="s">
        <v>5700</v>
      </c>
      <c r="H1025" s="116" t="s">
        <v>900</v>
      </c>
      <c r="I1025" s="55" t="s">
        <v>6957</v>
      </c>
      <c r="J1025" s="71">
        <v>0.6</v>
      </c>
      <c r="K1025" s="60">
        <v>471810000</v>
      </c>
      <c r="L1025" s="57" t="s">
        <v>3103</v>
      </c>
      <c r="M1025" s="57" t="s">
        <v>1736</v>
      </c>
      <c r="N1025" s="56" t="s">
        <v>3166</v>
      </c>
      <c r="O1025" s="57" t="s">
        <v>1737</v>
      </c>
      <c r="P1025" s="57" t="s">
        <v>6316</v>
      </c>
      <c r="Q1025" s="57" t="s">
        <v>3167</v>
      </c>
      <c r="R1025" s="205" t="s">
        <v>6399</v>
      </c>
      <c r="S1025" s="65" t="s">
        <v>6400</v>
      </c>
      <c r="T1025" s="24">
        <v>430</v>
      </c>
      <c r="U1025" s="15">
        <v>583.29999999999995</v>
      </c>
      <c r="V1025" s="58">
        <v>0</v>
      </c>
      <c r="W1025" s="12">
        <f t="shared" si="47"/>
        <v>0</v>
      </c>
      <c r="X1025" s="58"/>
      <c r="Y1025" s="57">
        <v>2017</v>
      </c>
      <c r="Z1025" s="16" t="s">
        <v>6807</v>
      </c>
      <c r="AA1025" s="54"/>
      <c r="AC1025" s="308"/>
      <c r="AD1025" s="156"/>
    </row>
    <row r="1026" spans="2:30" ht="43.5" customHeight="1" x14ac:dyDescent="0.2">
      <c r="B1026" s="278" t="s">
        <v>6557</v>
      </c>
      <c r="C1026" s="59" t="s">
        <v>6809</v>
      </c>
      <c r="D1026" s="55" t="s">
        <v>6912</v>
      </c>
      <c r="E1026" s="74" t="s">
        <v>5698</v>
      </c>
      <c r="F1026" s="111" t="s">
        <v>5699</v>
      </c>
      <c r="G1026" s="62" t="s">
        <v>5700</v>
      </c>
      <c r="H1026" s="116" t="s">
        <v>900</v>
      </c>
      <c r="I1026" s="55" t="s">
        <v>6957</v>
      </c>
      <c r="J1026" s="71">
        <v>0.6</v>
      </c>
      <c r="K1026" s="60">
        <v>471810000</v>
      </c>
      <c r="L1026" s="57" t="s">
        <v>3103</v>
      </c>
      <c r="M1026" s="57" t="s">
        <v>1736</v>
      </c>
      <c r="N1026" s="56" t="s">
        <v>3166</v>
      </c>
      <c r="O1026" s="57" t="s">
        <v>1737</v>
      </c>
      <c r="P1026" s="57" t="s">
        <v>6316</v>
      </c>
      <c r="Q1026" s="57" t="s">
        <v>3167</v>
      </c>
      <c r="R1026" s="205" t="s">
        <v>6399</v>
      </c>
      <c r="S1026" s="65" t="s">
        <v>6400</v>
      </c>
      <c r="T1026" s="24">
        <v>400</v>
      </c>
      <c r="U1026" s="15">
        <v>583.29999999999995</v>
      </c>
      <c r="V1026" s="58">
        <f>T1026*U1026</f>
        <v>233319.99999999997</v>
      </c>
      <c r="W1026" s="12">
        <f t="shared" si="47"/>
        <v>261318.39999999999</v>
      </c>
      <c r="X1026" s="58"/>
      <c r="Y1026" s="57">
        <v>2017</v>
      </c>
      <c r="Z1026" s="55" t="s">
        <v>6943</v>
      </c>
      <c r="AA1026" s="54"/>
      <c r="AC1026" s="308"/>
      <c r="AD1026" s="156"/>
    </row>
    <row r="1027" spans="2:30" ht="43.5" customHeight="1" x14ac:dyDescent="0.2">
      <c r="B1027" s="278" t="s">
        <v>6557</v>
      </c>
      <c r="C1027" s="59" t="s">
        <v>2468</v>
      </c>
      <c r="D1027" s="55" t="s">
        <v>6912</v>
      </c>
      <c r="E1027" s="78" t="s">
        <v>5701</v>
      </c>
      <c r="F1027" s="111" t="s">
        <v>5699</v>
      </c>
      <c r="G1027" s="62" t="s">
        <v>5702</v>
      </c>
      <c r="H1027" s="117" t="s">
        <v>901</v>
      </c>
      <c r="I1027" s="55" t="s">
        <v>6957</v>
      </c>
      <c r="J1027" s="71">
        <v>0.6</v>
      </c>
      <c r="K1027" s="60">
        <v>471810000</v>
      </c>
      <c r="L1027" s="57" t="s">
        <v>3103</v>
      </c>
      <c r="M1027" s="57" t="s">
        <v>1736</v>
      </c>
      <c r="N1027" s="56" t="s">
        <v>3166</v>
      </c>
      <c r="O1027" s="57" t="s">
        <v>1737</v>
      </c>
      <c r="P1027" s="57" t="s">
        <v>6316</v>
      </c>
      <c r="Q1027" s="57" t="s">
        <v>3167</v>
      </c>
      <c r="R1027" s="205" t="s">
        <v>6399</v>
      </c>
      <c r="S1027" s="21" t="s">
        <v>6931</v>
      </c>
      <c r="T1027" s="24">
        <v>200</v>
      </c>
      <c r="U1027" s="15">
        <v>24.12</v>
      </c>
      <c r="V1027" s="58">
        <f>T1027*U1027</f>
        <v>4824</v>
      </c>
      <c r="W1027" s="12">
        <f t="shared" si="47"/>
        <v>5402.88</v>
      </c>
      <c r="X1027" s="58"/>
      <c r="Y1027" s="57">
        <v>2017</v>
      </c>
      <c r="Z1027" s="55"/>
      <c r="AA1027" s="54"/>
      <c r="AC1027" s="308"/>
      <c r="AD1027" s="156"/>
    </row>
    <row r="1028" spans="2:30" ht="43.5" customHeight="1" x14ac:dyDescent="0.2">
      <c r="B1028" s="278" t="s">
        <v>6557</v>
      </c>
      <c r="C1028" s="59" t="s">
        <v>2469</v>
      </c>
      <c r="D1028" s="55" t="s">
        <v>6912</v>
      </c>
      <c r="E1028" s="78" t="s">
        <v>4441</v>
      </c>
      <c r="F1028" s="111" t="s">
        <v>5699</v>
      </c>
      <c r="G1028" s="62" t="s">
        <v>5703</v>
      </c>
      <c r="H1028" s="117" t="s">
        <v>902</v>
      </c>
      <c r="I1028" s="55" t="s">
        <v>6957</v>
      </c>
      <c r="J1028" s="71">
        <v>0.6</v>
      </c>
      <c r="K1028" s="60">
        <v>471810000</v>
      </c>
      <c r="L1028" s="57" t="s">
        <v>3103</v>
      </c>
      <c r="M1028" s="57" t="s">
        <v>1736</v>
      </c>
      <c r="N1028" s="56" t="s">
        <v>3166</v>
      </c>
      <c r="O1028" s="57" t="s">
        <v>1737</v>
      </c>
      <c r="P1028" s="57" t="s">
        <v>6316</v>
      </c>
      <c r="Q1028" s="57" t="s">
        <v>3167</v>
      </c>
      <c r="R1028" s="25">
        <v>168</v>
      </c>
      <c r="S1028" s="21" t="s">
        <v>5249</v>
      </c>
      <c r="T1028" s="24">
        <v>2.1999999999999999E-2</v>
      </c>
      <c r="U1028" s="15">
        <v>420447</v>
      </c>
      <c r="V1028" s="58">
        <f>T1028*U1028</f>
        <v>9249.8339999999989</v>
      </c>
      <c r="W1028" s="12">
        <f t="shared" si="47"/>
        <v>10359.81408</v>
      </c>
      <c r="X1028" s="58"/>
      <c r="Y1028" s="57">
        <v>2017</v>
      </c>
      <c r="Z1028" s="55"/>
      <c r="AA1028" s="54"/>
      <c r="AC1028" s="308"/>
      <c r="AD1028" s="156"/>
    </row>
    <row r="1029" spans="2:30" ht="43.5" customHeight="1" x14ac:dyDescent="0.2">
      <c r="B1029" s="278" t="s">
        <v>6557</v>
      </c>
      <c r="C1029" s="59" t="s">
        <v>2470</v>
      </c>
      <c r="D1029" s="55" t="s">
        <v>6912</v>
      </c>
      <c r="E1029" s="78" t="s">
        <v>5704</v>
      </c>
      <c r="F1029" s="111" t="s">
        <v>5699</v>
      </c>
      <c r="G1029" s="62" t="s">
        <v>5705</v>
      </c>
      <c r="H1029" s="117" t="s">
        <v>903</v>
      </c>
      <c r="I1029" s="55" t="s">
        <v>6957</v>
      </c>
      <c r="J1029" s="71">
        <v>0.6</v>
      </c>
      <c r="K1029" s="60">
        <v>471810000</v>
      </c>
      <c r="L1029" s="57" t="s">
        <v>3103</v>
      </c>
      <c r="M1029" s="57" t="s">
        <v>1736</v>
      </c>
      <c r="N1029" s="56" t="s">
        <v>3166</v>
      </c>
      <c r="O1029" s="57" t="s">
        <v>1737</v>
      </c>
      <c r="P1029" s="57" t="s">
        <v>6316</v>
      </c>
      <c r="Q1029" s="57" t="s">
        <v>3167</v>
      </c>
      <c r="R1029" s="205" t="s">
        <v>6399</v>
      </c>
      <c r="S1029" s="65" t="s">
        <v>6400</v>
      </c>
      <c r="T1029" s="24">
        <v>1</v>
      </c>
      <c r="U1029" s="15">
        <v>171</v>
      </c>
      <c r="V1029" s="58">
        <f>T1029*U1029</f>
        <v>171</v>
      </c>
      <c r="W1029" s="12">
        <f t="shared" si="47"/>
        <v>191.52</v>
      </c>
      <c r="X1029" s="58"/>
      <c r="Y1029" s="57">
        <v>2017</v>
      </c>
      <c r="Z1029" s="55"/>
      <c r="AA1029" s="54"/>
      <c r="AC1029" s="308"/>
      <c r="AD1029" s="156"/>
    </row>
    <row r="1030" spans="2:30" ht="43.5" customHeight="1" x14ac:dyDescent="0.2">
      <c r="B1030" s="278" t="s">
        <v>6557</v>
      </c>
      <c r="C1030" s="59" t="s">
        <v>2471</v>
      </c>
      <c r="D1030" s="55" t="s">
        <v>6912</v>
      </c>
      <c r="E1030" s="72" t="s">
        <v>4442</v>
      </c>
      <c r="F1030" s="212" t="s">
        <v>4443</v>
      </c>
      <c r="G1030" s="80" t="s">
        <v>4444</v>
      </c>
      <c r="H1030" s="115" t="s">
        <v>904</v>
      </c>
      <c r="I1030" s="55" t="s">
        <v>6957</v>
      </c>
      <c r="J1030" s="71">
        <v>0.6</v>
      </c>
      <c r="K1030" s="60">
        <v>471810000</v>
      </c>
      <c r="L1030" s="57" t="s">
        <v>3103</v>
      </c>
      <c r="M1030" s="57" t="s">
        <v>1736</v>
      </c>
      <c r="N1030" s="56" t="s">
        <v>3166</v>
      </c>
      <c r="O1030" s="57" t="s">
        <v>1737</v>
      </c>
      <c r="P1030" s="57" t="s">
        <v>6316</v>
      </c>
      <c r="Q1030" s="57" t="s">
        <v>3167</v>
      </c>
      <c r="R1030" s="205" t="s">
        <v>6399</v>
      </c>
      <c r="S1030" s="65" t="s">
        <v>6400</v>
      </c>
      <c r="T1030" s="24">
        <v>124</v>
      </c>
      <c r="U1030" s="15">
        <v>170</v>
      </c>
      <c r="V1030" s="58">
        <f>T1030*U1030</f>
        <v>21080</v>
      </c>
      <c r="W1030" s="12">
        <f t="shared" si="47"/>
        <v>23609.600000000002</v>
      </c>
      <c r="X1030" s="58"/>
      <c r="Y1030" s="57">
        <v>2017</v>
      </c>
      <c r="Z1030" s="55"/>
      <c r="AA1030" s="54"/>
      <c r="AC1030" s="308"/>
      <c r="AD1030" s="156"/>
    </row>
    <row r="1031" spans="2:30" ht="43.5" customHeight="1" x14ac:dyDescent="0.2">
      <c r="B1031" s="278" t="s">
        <v>6557</v>
      </c>
      <c r="C1031" s="59" t="s">
        <v>2472</v>
      </c>
      <c r="D1031" s="55" t="s">
        <v>6912</v>
      </c>
      <c r="E1031" s="327" t="s">
        <v>3773</v>
      </c>
      <c r="F1031" s="111" t="s">
        <v>5699</v>
      </c>
      <c r="G1031" s="62" t="s">
        <v>5706</v>
      </c>
      <c r="H1031" s="115" t="s">
        <v>905</v>
      </c>
      <c r="I1031" s="55" t="s">
        <v>6957</v>
      </c>
      <c r="J1031" s="71">
        <v>0.6</v>
      </c>
      <c r="K1031" s="60">
        <v>471810000</v>
      </c>
      <c r="L1031" s="57" t="s">
        <v>3103</v>
      </c>
      <c r="M1031" s="57" t="s">
        <v>1736</v>
      </c>
      <c r="N1031" s="56" t="s">
        <v>3166</v>
      </c>
      <c r="O1031" s="57" t="s">
        <v>1737</v>
      </c>
      <c r="P1031" s="57" t="s">
        <v>6316</v>
      </c>
      <c r="Q1031" s="57" t="s">
        <v>3167</v>
      </c>
      <c r="R1031" s="205" t="s">
        <v>6399</v>
      </c>
      <c r="S1031" s="65" t="s">
        <v>6400</v>
      </c>
      <c r="T1031" s="24">
        <v>1982</v>
      </c>
      <c r="U1031" s="15">
        <v>143.91</v>
      </c>
      <c r="V1031" s="58">
        <v>0</v>
      </c>
      <c r="W1031" s="12">
        <f t="shared" si="47"/>
        <v>0</v>
      </c>
      <c r="X1031" s="58"/>
      <c r="Y1031" s="57">
        <v>2017</v>
      </c>
      <c r="Z1031" s="16" t="s">
        <v>6807</v>
      </c>
      <c r="AA1031" s="54"/>
      <c r="AC1031" s="308"/>
      <c r="AD1031" s="156"/>
    </row>
    <row r="1032" spans="2:30" ht="43.5" customHeight="1" x14ac:dyDescent="0.2">
      <c r="B1032" s="278" t="s">
        <v>6557</v>
      </c>
      <c r="C1032" s="59" t="s">
        <v>6810</v>
      </c>
      <c r="D1032" s="55" t="s">
        <v>6912</v>
      </c>
      <c r="E1032" s="327" t="s">
        <v>3773</v>
      </c>
      <c r="F1032" s="111" t="s">
        <v>5699</v>
      </c>
      <c r="G1032" s="62" t="s">
        <v>5706</v>
      </c>
      <c r="H1032" s="115" t="s">
        <v>905</v>
      </c>
      <c r="I1032" s="55" t="s">
        <v>6957</v>
      </c>
      <c r="J1032" s="71">
        <v>0.6</v>
      </c>
      <c r="K1032" s="60">
        <v>471810000</v>
      </c>
      <c r="L1032" s="57" t="s">
        <v>3103</v>
      </c>
      <c r="M1032" s="57" t="s">
        <v>1736</v>
      </c>
      <c r="N1032" s="56" t="s">
        <v>3166</v>
      </c>
      <c r="O1032" s="57" t="s">
        <v>1737</v>
      </c>
      <c r="P1032" s="57" t="s">
        <v>6316</v>
      </c>
      <c r="Q1032" s="57" t="s">
        <v>3167</v>
      </c>
      <c r="R1032" s="205" t="s">
        <v>6399</v>
      </c>
      <c r="S1032" s="65" t="s">
        <v>6400</v>
      </c>
      <c r="T1032" s="24">
        <v>1722</v>
      </c>
      <c r="U1032" s="15">
        <v>143.91</v>
      </c>
      <c r="V1032" s="58">
        <f>T1032*U1032</f>
        <v>247813.02</v>
      </c>
      <c r="W1032" s="12">
        <f t="shared" si="47"/>
        <v>277550.58240000001</v>
      </c>
      <c r="X1032" s="58"/>
      <c r="Y1032" s="57">
        <v>2017</v>
      </c>
      <c r="Z1032" s="55" t="s">
        <v>6943</v>
      </c>
      <c r="AA1032" s="54"/>
      <c r="AC1032" s="308"/>
      <c r="AD1032" s="156"/>
    </row>
    <row r="1033" spans="2:30" ht="43.5" customHeight="1" x14ac:dyDescent="0.2">
      <c r="B1033" s="278" t="s">
        <v>6557</v>
      </c>
      <c r="C1033" s="59" t="s">
        <v>2473</v>
      </c>
      <c r="D1033" s="55" t="s">
        <v>6912</v>
      </c>
      <c r="E1033" s="72" t="s">
        <v>4445</v>
      </c>
      <c r="F1033" s="111" t="s">
        <v>5699</v>
      </c>
      <c r="G1033" s="62" t="s">
        <v>5707</v>
      </c>
      <c r="H1033" s="27" t="s">
        <v>906</v>
      </c>
      <c r="I1033" s="55" t="s">
        <v>6957</v>
      </c>
      <c r="J1033" s="71">
        <v>0.6</v>
      </c>
      <c r="K1033" s="60">
        <v>471810000</v>
      </c>
      <c r="L1033" s="57" t="s">
        <v>3103</v>
      </c>
      <c r="M1033" s="57" t="s">
        <v>1736</v>
      </c>
      <c r="N1033" s="56" t="s">
        <v>3166</v>
      </c>
      <c r="O1033" s="57" t="s">
        <v>1737</v>
      </c>
      <c r="P1033" s="57" t="s">
        <v>6316</v>
      </c>
      <c r="Q1033" s="57" t="s">
        <v>3167</v>
      </c>
      <c r="R1033" s="25">
        <v>168</v>
      </c>
      <c r="S1033" s="21" t="s">
        <v>5249</v>
      </c>
      <c r="T1033" s="24">
        <v>8.9999999999999993E-3</v>
      </c>
      <c r="U1033" s="15">
        <v>453961.72</v>
      </c>
      <c r="V1033" s="58">
        <f>T1033*U1033</f>
        <v>4085.6554799999994</v>
      </c>
      <c r="W1033" s="12">
        <f t="shared" si="47"/>
        <v>4575.9341376000002</v>
      </c>
      <c r="X1033" s="58"/>
      <c r="Y1033" s="57">
        <v>2017</v>
      </c>
      <c r="Z1033" s="55"/>
      <c r="AA1033" s="54"/>
      <c r="AC1033" s="308"/>
      <c r="AD1033" s="156"/>
    </row>
    <row r="1034" spans="2:30" ht="43.5" customHeight="1" x14ac:dyDescent="0.2">
      <c r="B1034" s="278" t="s">
        <v>6557</v>
      </c>
      <c r="C1034" s="59" t="s">
        <v>2474</v>
      </c>
      <c r="D1034" s="55" t="s">
        <v>6912</v>
      </c>
      <c r="E1034" s="74" t="s">
        <v>4446</v>
      </c>
      <c r="F1034" s="111" t="s">
        <v>5708</v>
      </c>
      <c r="G1034" s="62" t="s">
        <v>5709</v>
      </c>
      <c r="H1034" s="116" t="s">
        <v>907</v>
      </c>
      <c r="I1034" s="55" t="s">
        <v>6957</v>
      </c>
      <c r="J1034" s="71">
        <v>0.6</v>
      </c>
      <c r="K1034" s="60">
        <v>471810000</v>
      </c>
      <c r="L1034" s="57" t="s">
        <v>3103</v>
      </c>
      <c r="M1034" s="57" t="s">
        <v>1736</v>
      </c>
      <c r="N1034" s="56" t="s">
        <v>3166</v>
      </c>
      <c r="O1034" s="57" t="s">
        <v>1737</v>
      </c>
      <c r="P1034" s="57" t="s">
        <v>6316</v>
      </c>
      <c r="Q1034" s="57" t="s">
        <v>3167</v>
      </c>
      <c r="R1034" s="25">
        <v>796</v>
      </c>
      <c r="S1034" s="21" t="s">
        <v>6393</v>
      </c>
      <c r="T1034" s="24">
        <v>2</v>
      </c>
      <c r="U1034" s="15">
        <v>550</v>
      </c>
      <c r="V1034" s="58">
        <v>0</v>
      </c>
      <c r="W1034" s="12">
        <f t="shared" si="47"/>
        <v>0</v>
      </c>
      <c r="X1034" s="58"/>
      <c r="Y1034" s="57">
        <v>2017</v>
      </c>
      <c r="Z1034" s="16" t="s">
        <v>6807</v>
      </c>
      <c r="AA1034" s="54"/>
      <c r="AC1034" s="308"/>
      <c r="AD1034" s="156"/>
    </row>
    <row r="1035" spans="2:30" ht="43.5" customHeight="1" x14ac:dyDescent="0.2">
      <c r="B1035" s="278" t="s">
        <v>6557</v>
      </c>
      <c r="C1035" s="59" t="s">
        <v>2475</v>
      </c>
      <c r="D1035" s="55" t="s">
        <v>6912</v>
      </c>
      <c r="E1035" s="74" t="s">
        <v>4446</v>
      </c>
      <c r="F1035" s="111" t="s">
        <v>5708</v>
      </c>
      <c r="G1035" s="62" t="s">
        <v>5709</v>
      </c>
      <c r="H1035" s="116" t="s">
        <v>908</v>
      </c>
      <c r="I1035" s="55" t="s">
        <v>6957</v>
      </c>
      <c r="J1035" s="71">
        <v>0.6</v>
      </c>
      <c r="K1035" s="60">
        <v>471810000</v>
      </c>
      <c r="L1035" s="57" t="s">
        <v>3103</v>
      </c>
      <c r="M1035" s="57" t="s">
        <v>1736</v>
      </c>
      <c r="N1035" s="56" t="s">
        <v>3166</v>
      </c>
      <c r="O1035" s="57" t="s">
        <v>1737</v>
      </c>
      <c r="P1035" s="57" t="s">
        <v>6316</v>
      </c>
      <c r="Q1035" s="57" t="s">
        <v>3167</v>
      </c>
      <c r="R1035" s="25">
        <v>796</v>
      </c>
      <c r="S1035" s="21" t="s">
        <v>6393</v>
      </c>
      <c r="T1035" s="24">
        <v>1</v>
      </c>
      <c r="U1035" s="15">
        <v>550</v>
      </c>
      <c r="V1035" s="58">
        <v>0</v>
      </c>
      <c r="W1035" s="12">
        <f t="shared" si="47"/>
        <v>0</v>
      </c>
      <c r="X1035" s="58"/>
      <c r="Y1035" s="57">
        <v>2017</v>
      </c>
      <c r="Z1035" s="16" t="s">
        <v>6807</v>
      </c>
      <c r="AA1035" s="54"/>
      <c r="AC1035" s="308"/>
      <c r="AD1035" s="156"/>
    </row>
    <row r="1036" spans="2:30" ht="43.5" customHeight="1" x14ac:dyDescent="0.2">
      <c r="B1036" s="278" t="s">
        <v>6557</v>
      </c>
      <c r="C1036" s="59" t="s">
        <v>2476</v>
      </c>
      <c r="D1036" s="55" t="s">
        <v>6912</v>
      </c>
      <c r="E1036" s="74" t="s">
        <v>4447</v>
      </c>
      <c r="F1036" s="111" t="s">
        <v>3109</v>
      </c>
      <c r="G1036" s="62" t="s">
        <v>3122</v>
      </c>
      <c r="H1036" s="116" t="s">
        <v>909</v>
      </c>
      <c r="I1036" s="55" t="s">
        <v>6957</v>
      </c>
      <c r="J1036" s="71">
        <v>0.6</v>
      </c>
      <c r="K1036" s="60">
        <v>471810000</v>
      </c>
      <c r="L1036" s="57" t="s">
        <v>3103</v>
      </c>
      <c r="M1036" s="57" t="s">
        <v>1736</v>
      </c>
      <c r="N1036" s="56" t="s">
        <v>3166</v>
      </c>
      <c r="O1036" s="57" t="s">
        <v>1737</v>
      </c>
      <c r="P1036" s="57" t="s">
        <v>6316</v>
      </c>
      <c r="Q1036" s="57" t="s">
        <v>3167</v>
      </c>
      <c r="R1036" s="205" t="s">
        <v>6399</v>
      </c>
      <c r="S1036" s="65" t="s">
        <v>6400</v>
      </c>
      <c r="T1036" s="24">
        <v>5776.8</v>
      </c>
      <c r="U1036" s="15">
        <v>2</v>
      </c>
      <c r="V1036" s="58">
        <f>T1036*U1036</f>
        <v>11553.6</v>
      </c>
      <c r="W1036" s="12">
        <f t="shared" si="47"/>
        <v>12940.032000000001</v>
      </c>
      <c r="X1036" s="58"/>
      <c r="Y1036" s="57">
        <v>2017</v>
      </c>
      <c r="Z1036" s="55"/>
      <c r="AA1036" s="54"/>
      <c r="AC1036" s="308"/>
      <c r="AD1036" s="156"/>
    </row>
    <row r="1037" spans="2:30" ht="43.5" customHeight="1" x14ac:dyDescent="0.2">
      <c r="B1037" s="278" t="s">
        <v>6557</v>
      </c>
      <c r="C1037" s="59" t="s">
        <v>2477</v>
      </c>
      <c r="D1037" s="55" t="s">
        <v>6912</v>
      </c>
      <c r="E1037" s="72" t="s">
        <v>4448</v>
      </c>
      <c r="F1037" s="111" t="s">
        <v>3104</v>
      </c>
      <c r="G1037" s="62" t="s">
        <v>3802</v>
      </c>
      <c r="H1037" s="115" t="s">
        <v>910</v>
      </c>
      <c r="I1037" s="55" t="s">
        <v>6957</v>
      </c>
      <c r="J1037" s="71">
        <v>0.6</v>
      </c>
      <c r="K1037" s="60">
        <v>471810000</v>
      </c>
      <c r="L1037" s="57" t="s">
        <v>3103</v>
      </c>
      <c r="M1037" s="57" t="s">
        <v>1736</v>
      </c>
      <c r="N1037" s="56" t="s">
        <v>3166</v>
      </c>
      <c r="O1037" s="57" t="s">
        <v>1737</v>
      </c>
      <c r="P1037" s="57" t="s">
        <v>6316</v>
      </c>
      <c r="Q1037" s="57" t="s">
        <v>3167</v>
      </c>
      <c r="R1037" s="25">
        <v>166</v>
      </c>
      <c r="S1037" s="21" t="s">
        <v>6322</v>
      </c>
      <c r="T1037" s="24">
        <v>45</v>
      </c>
      <c r="U1037" s="15">
        <v>76.150000000000006</v>
      </c>
      <c r="V1037" s="58">
        <f>T1037*U1037</f>
        <v>3426.7500000000005</v>
      </c>
      <c r="W1037" s="12">
        <f t="shared" si="47"/>
        <v>3837.9600000000009</v>
      </c>
      <c r="X1037" s="58"/>
      <c r="Y1037" s="57">
        <v>2017</v>
      </c>
      <c r="Z1037" s="55"/>
      <c r="AA1037" s="54"/>
      <c r="AC1037" s="308"/>
      <c r="AD1037" s="156"/>
    </row>
    <row r="1038" spans="2:30" ht="43.5" customHeight="1" x14ac:dyDescent="0.2">
      <c r="B1038" s="278" t="s">
        <v>6557</v>
      </c>
      <c r="C1038" s="59" t="s">
        <v>2478</v>
      </c>
      <c r="D1038" s="55" t="s">
        <v>6912</v>
      </c>
      <c r="E1038" s="74" t="s">
        <v>3809</v>
      </c>
      <c r="F1038" s="111" t="s">
        <v>3109</v>
      </c>
      <c r="G1038" s="62" t="s">
        <v>3810</v>
      </c>
      <c r="H1038" s="116" t="s">
        <v>911</v>
      </c>
      <c r="I1038" s="55" t="s">
        <v>6957</v>
      </c>
      <c r="J1038" s="71">
        <v>0.6</v>
      </c>
      <c r="K1038" s="60">
        <v>471810000</v>
      </c>
      <c r="L1038" s="57" t="s">
        <v>3103</v>
      </c>
      <c r="M1038" s="57" t="s">
        <v>1736</v>
      </c>
      <c r="N1038" s="56" t="s">
        <v>3166</v>
      </c>
      <c r="O1038" s="57" t="s">
        <v>1737</v>
      </c>
      <c r="P1038" s="57" t="s">
        <v>6316</v>
      </c>
      <c r="Q1038" s="57" t="s">
        <v>3167</v>
      </c>
      <c r="R1038" s="205" t="s">
        <v>6399</v>
      </c>
      <c r="S1038" s="65" t="s">
        <v>6400</v>
      </c>
      <c r="T1038" s="24">
        <v>7222.43</v>
      </c>
      <c r="U1038" s="15">
        <v>422</v>
      </c>
      <c r="V1038" s="58">
        <f>T1038*U1038</f>
        <v>3047865.46</v>
      </c>
      <c r="W1038" s="12">
        <f t="shared" si="47"/>
        <v>3413609.3152000001</v>
      </c>
      <c r="X1038" s="58"/>
      <c r="Y1038" s="57">
        <v>2017</v>
      </c>
      <c r="Z1038" s="55"/>
      <c r="AA1038" s="54"/>
      <c r="AC1038" s="308"/>
      <c r="AD1038" s="156"/>
    </row>
    <row r="1039" spans="2:30" ht="43.5" customHeight="1" x14ac:dyDescent="0.2">
      <c r="B1039" s="278" t="s">
        <v>6557</v>
      </c>
      <c r="C1039" s="59" t="s">
        <v>2479</v>
      </c>
      <c r="D1039" s="55" t="s">
        <v>6912</v>
      </c>
      <c r="E1039" s="74" t="s">
        <v>4449</v>
      </c>
      <c r="F1039" s="111" t="s">
        <v>3109</v>
      </c>
      <c r="G1039" s="62" t="s">
        <v>5710</v>
      </c>
      <c r="H1039" s="116" t="s">
        <v>912</v>
      </c>
      <c r="I1039" s="55" t="s">
        <v>6957</v>
      </c>
      <c r="J1039" s="71">
        <v>0.6</v>
      </c>
      <c r="K1039" s="60">
        <v>471810000</v>
      </c>
      <c r="L1039" s="57" t="s">
        <v>3103</v>
      </c>
      <c r="M1039" s="57" t="s">
        <v>1736</v>
      </c>
      <c r="N1039" s="56" t="s">
        <v>3166</v>
      </c>
      <c r="O1039" s="57" t="s">
        <v>1737</v>
      </c>
      <c r="P1039" s="57" t="s">
        <v>6316</v>
      </c>
      <c r="Q1039" s="57" t="s">
        <v>3167</v>
      </c>
      <c r="R1039" s="205" t="s">
        <v>6399</v>
      </c>
      <c r="S1039" s="65" t="s">
        <v>6400</v>
      </c>
      <c r="T1039" s="24">
        <v>1136</v>
      </c>
      <c r="U1039" s="15">
        <v>2</v>
      </c>
      <c r="V1039" s="58">
        <f>T1039*U1039</f>
        <v>2272</v>
      </c>
      <c r="W1039" s="12">
        <f t="shared" si="47"/>
        <v>2544.6400000000003</v>
      </c>
      <c r="X1039" s="58"/>
      <c r="Y1039" s="57">
        <v>2017</v>
      </c>
      <c r="Z1039" s="55"/>
      <c r="AA1039" s="54"/>
      <c r="AC1039" s="308"/>
      <c r="AD1039" s="156"/>
    </row>
    <row r="1040" spans="2:30" ht="43.5" customHeight="1" x14ac:dyDescent="0.2">
      <c r="B1040" s="278" t="s">
        <v>6557</v>
      </c>
      <c r="C1040" s="59" t="s">
        <v>2480</v>
      </c>
      <c r="D1040" s="55" t="s">
        <v>6912</v>
      </c>
      <c r="E1040" s="72" t="s">
        <v>4450</v>
      </c>
      <c r="F1040" s="111" t="s">
        <v>3109</v>
      </c>
      <c r="G1040" s="62" t="s">
        <v>5711</v>
      </c>
      <c r="H1040" s="115" t="s">
        <v>913</v>
      </c>
      <c r="I1040" s="55" t="s">
        <v>6957</v>
      </c>
      <c r="J1040" s="71">
        <v>0.6</v>
      </c>
      <c r="K1040" s="60">
        <v>471810000</v>
      </c>
      <c r="L1040" s="57" t="s">
        <v>3103</v>
      </c>
      <c r="M1040" s="57" t="s">
        <v>1736</v>
      </c>
      <c r="N1040" s="56" t="s">
        <v>3166</v>
      </c>
      <c r="O1040" s="57" t="s">
        <v>1737</v>
      </c>
      <c r="P1040" s="57" t="s">
        <v>6316</v>
      </c>
      <c r="Q1040" s="57" t="s">
        <v>3167</v>
      </c>
      <c r="R1040" s="25">
        <v>166</v>
      </c>
      <c r="S1040" s="21" t="s">
        <v>6322</v>
      </c>
      <c r="T1040" s="24">
        <v>950</v>
      </c>
      <c r="U1040" s="15">
        <v>103</v>
      </c>
      <c r="V1040" s="58">
        <f>T1040*U1040</f>
        <v>97850</v>
      </c>
      <c r="W1040" s="12">
        <f t="shared" si="47"/>
        <v>109592.00000000001</v>
      </c>
      <c r="X1040" s="58"/>
      <c r="Y1040" s="57">
        <v>2017</v>
      </c>
      <c r="Z1040" s="55"/>
      <c r="AA1040" s="54"/>
      <c r="AC1040" s="308"/>
      <c r="AD1040" s="156"/>
    </row>
    <row r="1041" spans="2:30" ht="43.5" customHeight="1" x14ac:dyDescent="0.2">
      <c r="B1041" s="278" t="s">
        <v>6557</v>
      </c>
      <c r="C1041" s="59" t="s">
        <v>2481</v>
      </c>
      <c r="D1041" s="55" t="s">
        <v>6912</v>
      </c>
      <c r="E1041" s="74" t="s">
        <v>4451</v>
      </c>
      <c r="F1041" s="111" t="s">
        <v>3109</v>
      </c>
      <c r="G1041" s="62" t="s">
        <v>5712</v>
      </c>
      <c r="H1041" s="116" t="s">
        <v>914</v>
      </c>
      <c r="I1041" s="55" t="s">
        <v>6957</v>
      </c>
      <c r="J1041" s="71">
        <v>0.6</v>
      </c>
      <c r="K1041" s="60">
        <v>471810000</v>
      </c>
      <c r="L1041" s="57" t="s">
        <v>3103</v>
      </c>
      <c r="M1041" s="57" t="s">
        <v>1736</v>
      </c>
      <c r="N1041" s="56" t="s">
        <v>3166</v>
      </c>
      <c r="O1041" s="57" t="s">
        <v>1737</v>
      </c>
      <c r="P1041" s="57" t="s">
        <v>6316</v>
      </c>
      <c r="Q1041" s="57" t="s">
        <v>3167</v>
      </c>
      <c r="R1041" s="25">
        <v>166</v>
      </c>
      <c r="S1041" s="21" t="s">
        <v>6322</v>
      </c>
      <c r="T1041" s="24">
        <v>325</v>
      </c>
      <c r="U1041" s="15">
        <v>220</v>
      </c>
      <c r="V1041" s="58">
        <v>0</v>
      </c>
      <c r="W1041" s="12">
        <f t="shared" si="47"/>
        <v>0</v>
      </c>
      <c r="X1041" s="58"/>
      <c r="Y1041" s="57">
        <v>2017</v>
      </c>
      <c r="Z1041" s="16" t="s">
        <v>6807</v>
      </c>
      <c r="AA1041" s="54"/>
      <c r="AC1041" s="308"/>
      <c r="AD1041" s="156"/>
    </row>
    <row r="1042" spans="2:30" ht="43.5" customHeight="1" x14ac:dyDescent="0.2">
      <c r="B1042" s="278" t="s">
        <v>6557</v>
      </c>
      <c r="C1042" s="59" t="s">
        <v>2482</v>
      </c>
      <c r="D1042" s="55" t="s">
        <v>6912</v>
      </c>
      <c r="E1042" s="74" t="s">
        <v>4452</v>
      </c>
      <c r="F1042" s="111" t="s">
        <v>3109</v>
      </c>
      <c r="G1042" s="62" t="s">
        <v>5713</v>
      </c>
      <c r="H1042" s="116" t="s">
        <v>915</v>
      </c>
      <c r="I1042" s="55" t="s">
        <v>6957</v>
      </c>
      <c r="J1042" s="71">
        <v>0.6</v>
      </c>
      <c r="K1042" s="60">
        <v>471810000</v>
      </c>
      <c r="L1042" s="57" t="s">
        <v>3103</v>
      </c>
      <c r="M1042" s="57" t="s">
        <v>1736</v>
      </c>
      <c r="N1042" s="56" t="s">
        <v>3166</v>
      </c>
      <c r="O1042" s="57" t="s">
        <v>1737</v>
      </c>
      <c r="P1042" s="57" t="s">
        <v>6316</v>
      </c>
      <c r="Q1042" s="57" t="s">
        <v>3167</v>
      </c>
      <c r="R1042" s="205" t="s">
        <v>6399</v>
      </c>
      <c r="S1042" s="65" t="s">
        <v>6400</v>
      </c>
      <c r="T1042" s="24">
        <v>1800</v>
      </c>
      <c r="U1042" s="15">
        <v>5</v>
      </c>
      <c r="V1042" s="58">
        <f>T1042*U1042</f>
        <v>9000</v>
      </c>
      <c r="W1042" s="12">
        <f t="shared" si="47"/>
        <v>10080.000000000002</v>
      </c>
      <c r="X1042" s="58"/>
      <c r="Y1042" s="57">
        <v>2017</v>
      </c>
      <c r="Z1042" s="55"/>
      <c r="AA1042" s="54"/>
      <c r="AC1042" s="308"/>
      <c r="AD1042" s="156"/>
    </row>
    <row r="1043" spans="2:30" ht="43.5" customHeight="1" x14ac:dyDescent="0.2">
      <c r="B1043" s="278" t="s">
        <v>6557</v>
      </c>
      <c r="C1043" s="59" t="s">
        <v>2483</v>
      </c>
      <c r="D1043" s="55" t="s">
        <v>6912</v>
      </c>
      <c r="E1043" s="72" t="s">
        <v>4453</v>
      </c>
      <c r="F1043" s="111" t="s">
        <v>5714</v>
      </c>
      <c r="G1043" s="62" t="s">
        <v>5715</v>
      </c>
      <c r="H1043" s="115" t="s">
        <v>916</v>
      </c>
      <c r="I1043" s="55" t="s">
        <v>6957</v>
      </c>
      <c r="J1043" s="71">
        <v>0.6</v>
      </c>
      <c r="K1043" s="60">
        <v>471810000</v>
      </c>
      <c r="L1043" s="57" t="s">
        <v>3103</v>
      </c>
      <c r="M1043" s="57" t="s">
        <v>1736</v>
      </c>
      <c r="N1043" s="56" t="s">
        <v>3166</v>
      </c>
      <c r="O1043" s="57" t="s">
        <v>1737</v>
      </c>
      <c r="P1043" s="57" t="s">
        <v>6316</v>
      </c>
      <c r="Q1043" s="57" t="s">
        <v>3167</v>
      </c>
      <c r="R1043" s="25">
        <v>796</v>
      </c>
      <c r="S1043" s="21" t="s">
        <v>6393</v>
      </c>
      <c r="T1043" s="24">
        <v>1</v>
      </c>
      <c r="U1043" s="15">
        <v>300000</v>
      </c>
      <c r="V1043" s="58">
        <f>T1043*U1043</f>
        <v>300000</v>
      </c>
      <c r="W1043" s="12">
        <f t="shared" si="47"/>
        <v>336000.00000000006</v>
      </c>
      <c r="X1043" s="58"/>
      <c r="Y1043" s="57">
        <v>2017</v>
      </c>
      <c r="Z1043" s="55"/>
      <c r="AA1043" s="54"/>
      <c r="AC1043" s="308"/>
      <c r="AD1043" s="156"/>
    </row>
    <row r="1044" spans="2:30" ht="43.5" customHeight="1" x14ac:dyDescent="0.2">
      <c r="B1044" s="278" t="s">
        <v>6557</v>
      </c>
      <c r="C1044" s="59" t="s">
        <v>2484</v>
      </c>
      <c r="D1044" s="55" t="s">
        <v>6912</v>
      </c>
      <c r="E1044" s="72" t="s">
        <v>4454</v>
      </c>
      <c r="F1044" s="111" t="s">
        <v>5716</v>
      </c>
      <c r="G1044" s="62" t="s">
        <v>5717</v>
      </c>
      <c r="H1044" s="115" t="s">
        <v>917</v>
      </c>
      <c r="I1044" s="55" t="s">
        <v>6957</v>
      </c>
      <c r="J1044" s="71">
        <v>0.6</v>
      </c>
      <c r="K1044" s="60">
        <v>471810000</v>
      </c>
      <c r="L1044" s="57" t="s">
        <v>3103</v>
      </c>
      <c r="M1044" s="57" t="s">
        <v>1736</v>
      </c>
      <c r="N1044" s="56" t="s">
        <v>3166</v>
      </c>
      <c r="O1044" s="57" t="s">
        <v>1737</v>
      </c>
      <c r="P1044" s="57" t="s">
        <v>6316</v>
      </c>
      <c r="Q1044" s="57" t="s">
        <v>3167</v>
      </c>
      <c r="R1044" s="25">
        <v>796</v>
      </c>
      <c r="S1044" s="21" t="s">
        <v>6393</v>
      </c>
      <c r="T1044" s="24">
        <v>8</v>
      </c>
      <c r="U1044" s="15">
        <v>13136.64</v>
      </c>
      <c r="V1044" s="58">
        <f>T1044*U1044</f>
        <v>105093.12</v>
      </c>
      <c r="W1044" s="12">
        <f t="shared" si="47"/>
        <v>117704.2944</v>
      </c>
      <c r="X1044" s="58"/>
      <c r="Y1044" s="57">
        <v>2017</v>
      </c>
      <c r="Z1044" s="55"/>
      <c r="AA1044" s="54"/>
      <c r="AC1044" s="308"/>
      <c r="AD1044" s="156"/>
    </row>
    <row r="1045" spans="2:30" ht="43.5" customHeight="1" x14ac:dyDescent="0.2">
      <c r="B1045" s="278" t="s">
        <v>6557</v>
      </c>
      <c r="C1045" s="59" t="s">
        <v>2485</v>
      </c>
      <c r="D1045" s="55" t="s">
        <v>6912</v>
      </c>
      <c r="E1045" s="74" t="s">
        <v>1522</v>
      </c>
      <c r="F1045" s="111" t="s">
        <v>131</v>
      </c>
      <c r="G1045" s="62" t="s">
        <v>5364</v>
      </c>
      <c r="H1045" s="111" t="s">
        <v>131</v>
      </c>
      <c r="I1045" s="55" t="s">
        <v>6957</v>
      </c>
      <c r="J1045" s="71">
        <v>0.6</v>
      </c>
      <c r="K1045" s="60">
        <v>471810000</v>
      </c>
      <c r="L1045" s="57" t="s">
        <v>3103</v>
      </c>
      <c r="M1045" s="57" t="s">
        <v>1736</v>
      </c>
      <c r="N1045" s="56" t="s">
        <v>3166</v>
      </c>
      <c r="O1045" s="57" t="s">
        <v>1737</v>
      </c>
      <c r="P1045" s="57" t="s">
        <v>6316</v>
      </c>
      <c r="Q1045" s="57" t="s">
        <v>3167</v>
      </c>
      <c r="R1045" s="25">
        <v>166</v>
      </c>
      <c r="S1045" s="21" t="s">
        <v>6322</v>
      </c>
      <c r="T1045" s="24">
        <v>7555.86</v>
      </c>
      <c r="U1045" s="15">
        <v>80</v>
      </c>
      <c r="V1045" s="58">
        <f>T1045*U1045</f>
        <v>604468.79999999993</v>
      </c>
      <c r="W1045" s="12">
        <f t="shared" si="47"/>
        <v>677005.05599999998</v>
      </c>
      <c r="X1045" s="58"/>
      <c r="Y1045" s="57">
        <v>2017</v>
      </c>
      <c r="Z1045" s="55"/>
      <c r="AA1045" s="54"/>
      <c r="AC1045" s="308"/>
      <c r="AD1045" s="156"/>
    </row>
    <row r="1046" spans="2:30" ht="43.5" customHeight="1" x14ac:dyDescent="0.2">
      <c r="B1046" s="278" t="s">
        <v>6557</v>
      </c>
      <c r="C1046" s="59" t="s">
        <v>2486</v>
      </c>
      <c r="D1046" s="55" t="s">
        <v>6912</v>
      </c>
      <c r="E1046" s="74" t="s">
        <v>4455</v>
      </c>
      <c r="F1046" s="111" t="s">
        <v>4586</v>
      </c>
      <c r="G1046" s="62" t="s">
        <v>5718</v>
      </c>
      <c r="H1046" s="116" t="s">
        <v>918</v>
      </c>
      <c r="I1046" s="55" t="s">
        <v>6957</v>
      </c>
      <c r="J1046" s="71">
        <v>0.6</v>
      </c>
      <c r="K1046" s="60">
        <v>471810000</v>
      </c>
      <c r="L1046" s="57" t="s">
        <v>3103</v>
      </c>
      <c r="M1046" s="57" t="s">
        <v>1736</v>
      </c>
      <c r="N1046" s="56" t="s">
        <v>3166</v>
      </c>
      <c r="O1046" s="57" t="s">
        <v>1737</v>
      </c>
      <c r="P1046" s="57" t="s">
        <v>6316</v>
      </c>
      <c r="Q1046" s="57" t="s">
        <v>3167</v>
      </c>
      <c r="R1046" s="25">
        <v>168</v>
      </c>
      <c r="S1046" s="21" t="s">
        <v>5249</v>
      </c>
      <c r="T1046" s="24">
        <v>1.68</v>
      </c>
      <c r="U1046" s="15">
        <v>120000</v>
      </c>
      <c r="V1046" s="58">
        <v>0</v>
      </c>
      <c r="W1046" s="12">
        <f t="shared" si="47"/>
        <v>0</v>
      </c>
      <c r="X1046" s="58"/>
      <c r="Y1046" s="57">
        <v>2017</v>
      </c>
      <c r="Z1046" s="16" t="s">
        <v>6807</v>
      </c>
      <c r="AA1046" s="54"/>
      <c r="AC1046" s="308"/>
      <c r="AD1046" s="156"/>
    </row>
    <row r="1047" spans="2:30" ht="43.5" customHeight="1" x14ac:dyDescent="0.2">
      <c r="B1047" s="278" t="s">
        <v>6557</v>
      </c>
      <c r="C1047" s="59" t="s">
        <v>2487</v>
      </c>
      <c r="D1047" s="55" t="s">
        <v>6912</v>
      </c>
      <c r="E1047" s="74" t="s">
        <v>4456</v>
      </c>
      <c r="F1047" s="87" t="s">
        <v>4457</v>
      </c>
      <c r="G1047" s="74" t="s">
        <v>4458</v>
      </c>
      <c r="H1047" s="116" t="s">
        <v>919</v>
      </c>
      <c r="I1047" s="55" t="s">
        <v>6957</v>
      </c>
      <c r="J1047" s="71">
        <v>0.6</v>
      </c>
      <c r="K1047" s="60">
        <v>471810000</v>
      </c>
      <c r="L1047" s="57" t="s">
        <v>3103</v>
      </c>
      <c r="M1047" s="57" t="s">
        <v>1736</v>
      </c>
      <c r="N1047" s="56" t="s">
        <v>3166</v>
      </c>
      <c r="O1047" s="57" t="s">
        <v>1737</v>
      </c>
      <c r="P1047" s="57" t="s">
        <v>6316</v>
      </c>
      <c r="Q1047" s="57" t="s">
        <v>3167</v>
      </c>
      <c r="R1047" s="25">
        <v>796</v>
      </c>
      <c r="S1047" s="21" t="s">
        <v>6393</v>
      </c>
      <c r="T1047" s="24">
        <v>1</v>
      </c>
      <c r="U1047" s="15">
        <v>6635.8</v>
      </c>
      <c r="V1047" s="58">
        <v>0</v>
      </c>
      <c r="W1047" s="12">
        <f t="shared" si="47"/>
        <v>0</v>
      </c>
      <c r="X1047" s="58"/>
      <c r="Y1047" s="57">
        <v>2017</v>
      </c>
      <c r="Z1047" s="16" t="s">
        <v>6807</v>
      </c>
      <c r="AA1047" s="54"/>
      <c r="AC1047" s="308"/>
      <c r="AD1047" s="156"/>
    </row>
    <row r="1048" spans="2:30" ht="43.5" customHeight="1" x14ac:dyDescent="0.2">
      <c r="B1048" s="278" t="s">
        <v>6557</v>
      </c>
      <c r="C1048" s="59" t="s">
        <v>2488</v>
      </c>
      <c r="D1048" s="55" t="s">
        <v>6912</v>
      </c>
      <c r="E1048" s="74" t="s">
        <v>4459</v>
      </c>
      <c r="F1048" s="111" t="s">
        <v>5719</v>
      </c>
      <c r="G1048" s="62" t="s">
        <v>5720</v>
      </c>
      <c r="H1048" s="116" t="s">
        <v>920</v>
      </c>
      <c r="I1048" s="55" t="s">
        <v>6957</v>
      </c>
      <c r="J1048" s="71">
        <v>0.6</v>
      </c>
      <c r="K1048" s="60">
        <v>471810000</v>
      </c>
      <c r="L1048" s="57" t="s">
        <v>3103</v>
      </c>
      <c r="M1048" s="57" t="s">
        <v>1736</v>
      </c>
      <c r="N1048" s="56" t="s">
        <v>3166</v>
      </c>
      <c r="O1048" s="57" t="s">
        <v>1737</v>
      </c>
      <c r="P1048" s="57" t="s">
        <v>6316</v>
      </c>
      <c r="Q1048" s="57" t="s">
        <v>3167</v>
      </c>
      <c r="R1048" s="205" t="s">
        <v>6397</v>
      </c>
      <c r="S1048" s="75" t="s">
        <v>6396</v>
      </c>
      <c r="T1048" s="24">
        <v>63.22</v>
      </c>
      <c r="U1048" s="15">
        <v>2291.4</v>
      </c>
      <c r="V1048" s="58">
        <v>0</v>
      </c>
      <c r="W1048" s="12">
        <f t="shared" si="47"/>
        <v>0</v>
      </c>
      <c r="X1048" s="58"/>
      <c r="Y1048" s="57">
        <v>2017</v>
      </c>
      <c r="Z1048" s="16" t="s">
        <v>6807</v>
      </c>
      <c r="AA1048" s="54"/>
      <c r="AC1048" s="308"/>
      <c r="AD1048" s="156"/>
    </row>
    <row r="1049" spans="2:30" ht="43.5" customHeight="1" x14ac:dyDescent="0.2">
      <c r="B1049" s="278" t="s">
        <v>6557</v>
      </c>
      <c r="C1049" s="59" t="s">
        <v>2489</v>
      </c>
      <c r="D1049" s="55" t="s">
        <v>6912</v>
      </c>
      <c r="E1049" s="74" t="s">
        <v>4460</v>
      </c>
      <c r="F1049" s="111" t="s">
        <v>5719</v>
      </c>
      <c r="G1049" s="62" t="s">
        <v>5721</v>
      </c>
      <c r="H1049" s="116" t="s">
        <v>921</v>
      </c>
      <c r="I1049" s="55" t="s">
        <v>6957</v>
      </c>
      <c r="J1049" s="71">
        <v>0.6</v>
      </c>
      <c r="K1049" s="60">
        <v>471810000</v>
      </c>
      <c r="L1049" s="57" t="s">
        <v>3103</v>
      </c>
      <c r="M1049" s="57" t="s">
        <v>1736</v>
      </c>
      <c r="N1049" s="56" t="s">
        <v>3166</v>
      </c>
      <c r="O1049" s="57" t="s">
        <v>1737</v>
      </c>
      <c r="P1049" s="57" t="s">
        <v>6316</v>
      </c>
      <c r="Q1049" s="57" t="s">
        <v>3167</v>
      </c>
      <c r="R1049" s="205" t="s">
        <v>6397</v>
      </c>
      <c r="S1049" s="75" t="s">
        <v>6396</v>
      </c>
      <c r="T1049" s="24">
        <v>190</v>
      </c>
      <c r="U1049" s="15">
        <v>1895.7</v>
      </c>
      <c r="V1049" s="58">
        <v>0</v>
      </c>
      <c r="W1049" s="12">
        <f t="shared" si="47"/>
        <v>0</v>
      </c>
      <c r="X1049" s="58"/>
      <c r="Y1049" s="57">
        <v>2017</v>
      </c>
      <c r="Z1049" s="16" t="s">
        <v>6807</v>
      </c>
      <c r="AA1049" s="54"/>
      <c r="AC1049" s="308"/>
      <c r="AD1049" s="156"/>
    </row>
    <row r="1050" spans="2:30" ht="43.5" customHeight="1" x14ac:dyDescent="0.2">
      <c r="B1050" s="278" t="s">
        <v>6557</v>
      </c>
      <c r="C1050" s="59" t="s">
        <v>6811</v>
      </c>
      <c r="D1050" s="55" t="s">
        <v>6912</v>
      </c>
      <c r="E1050" s="74" t="s">
        <v>4460</v>
      </c>
      <c r="F1050" s="111" t="s">
        <v>5719</v>
      </c>
      <c r="G1050" s="62" t="s">
        <v>5721</v>
      </c>
      <c r="H1050" s="116" t="s">
        <v>921</v>
      </c>
      <c r="I1050" s="55" t="s">
        <v>6957</v>
      </c>
      <c r="J1050" s="71">
        <v>0.6</v>
      </c>
      <c r="K1050" s="60">
        <v>471810000</v>
      </c>
      <c r="L1050" s="57" t="s">
        <v>3103</v>
      </c>
      <c r="M1050" s="57" t="s">
        <v>1736</v>
      </c>
      <c r="N1050" s="56" t="s">
        <v>3166</v>
      </c>
      <c r="O1050" s="57" t="s">
        <v>1737</v>
      </c>
      <c r="P1050" s="57" t="s">
        <v>6316</v>
      </c>
      <c r="Q1050" s="57" t="s">
        <v>3167</v>
      </c>
      <c r="R1050" s="205" t="s">
        <v>6397</v>
      </c>
      <c r="S1050" s="75" t="s">
        <v>6396</v>
      </c>
      <c r="T1050" s="24">
        <v>178</v>
      </c>
      <c r="U1050" s="15">
        <v>1895.7</v>
      </c>
      <c r="V1050" s="58">
        <f>T1050*U1050</f>
        <v>337434.60000000003</v>
      </c>
      <c r="W1050" s="12">
        <f t="shared" si="47"/>
        <v>377926.75200000009</v>
      </c>
      <c r="X1050" s="58"/>
      <c r="Y1050" s="57">
        <v>2017</v>
      </c>
      <c r="Z1050" s="55" t="s">
        <v>6943</v>
      </c>
      <c r="AA1050" s="54"/>
      <c r="AC1050" s="308"/>
      <c r="AD1050" s="156"/>
    </row>
    <row r="1051" spans="2:30" ht="43.5" customHeight="1" x14ac:dyDescent="0.2">
      <c r="B1051" s="278" t="s">
        <v>6557</v>
      </c>
      <c r="C1051" s="59" t="s">
        <v>2490</v>
      </c>
      <c r="D1051" s="55" t="s">
        <v>6912</v>
      </c>
      <c r="E1051" s="72" t="s">
        <v>4460</v>
      </c>
      <c r="F1051" s="111" t="s">
        <v>5719</v>
      </c>
      <c r="G1051" s="62" t="s">
        <v>5721</v>
      </c>
      <c r="H1051" s="115" t="s">
        <v>922</v>
      </c>
      <c r="I1051" s="260" t="s">
        <v>6956</v>
      </c>
      <c r="J1051" s="71">
        <v>0.6</v>
      </c>
      <c r="K1051" s="60">
        <v>471810000</v>
      </c>
      <c r="L1051" s="57" t="s">
        <v>3103</v>
      </c>
      <c r="M1051" s="57" t="s">
        <v>1736</v>
      </c>
      <c r="N1051" s="56" t="s">
        <v>3166</v>
      </c>
      <c r="O1051" s="57" t="s">
        <v>1737</v>
      </c>
      <c r="P1051" s="57" t="s">
        <v>1736</v>
      </c>
      <c r="Q1051" s="57" t="s">
        <v>3167</v>
      </c>
      <c r="R1051" s="205" t="s">
        <v>6397</v>
      </c>
      <c r="S1051" s="75" t="s">
        <v>6396</v>
      </c>
      <c r="T1051" s="24">
        <v>6479.1</v>
      </c>
      <c r="U1051" s="15">
        <v>2843.72</v>
      </c>
      <c r="V1051" s="58">
        <v>0</v>
      </c>
      <c r="W1051" s="12">
        <f t="shared" si="47"/>
        <v>0</v>
      </c>
      <c r="X1051" s="58"/>
      <c r="Y1051" s="57">
        <v>2017</v>
      </c>
      <c r="Z1051" s="16" t="s">
        <v>6807</v>
      </c>
      <c r="AA1051" s="54"/>
      <c r="AC1051" s="308"/>
      <c r="AD1051" s="156"/>
    </row>
    <row r="1052" spans="2:30" ht="43.5" customHeight="1" x14ac:dyDescent="0.2">
      <c r="B1052" s="278" t="s">
        <v>6557</v>
      </c>
      <c r="C1052" s="59" t="s">
        <v>6605</v>
      </c>
      <c r="D1052" s="55" t="s">
        <v>6912</v>
      </c>
      <c r="E1052" s="72" t="s">
        <v>4460</v>
      </c>
      <c r="F1052" s="111" t="s">
        <v>5719</v>
      </c>
      <c r="G1052" s="62" t="s">
        <v>5721</v>
      </c>
      <c r="H1052" s="115" t="s">
        <v>922</v>
      </c>
      <c r="I1052" s="260" t="s">
        <v>6956</v>
      </c>
      <c r="J1052" s="71">
        <v>0.6</v>
      </c>
      <c r="K1052" s="60">
        <v>471810000</v>
      </c>
      <c r="L1052" s="57" t="s">
        <v>3103</v>
      </c>
      <c r="M1052" s="57" t="s">
        <v>6316</v>
      </c>
      <c r="N1052" s="56" t="s">
        <v>3166</v>
      </c>
      <c r="O1052" s="57" t="s">
        <v>1737</v>
      </c>
      <c r="P1052" s="57" t="s">
        <v>6317</v>
      </c>
      <c r="Q1052" s="57" t="s">
        <v>3167</v>
      </c>
      <c r="R1052" s="205" t="s">
        <v>6397</v>
      </c>
      <c r="S1052" s="75" t="s">
        <v>6396</v>
      </c>
      <c r="T1052" s="24">
        <v>4319.3999999999996</v>
      </c>
      <c r="U1052" s="15">
        <v>2843.72</v>
      </c>
      <c r="V1052" s="58">
        <f t="shared" ref="V1052:V1057" si="49">T1052*U1052</f>
        <v>12283164.167999998</v>
      </c>
      <c r="W1052" s="12">
        <f t="shared" si="47"/>
        <v>13757143.868159998</v>
      </c>
      <c r="X1052" s="58"/>
      <c r="Y1052" s="57">
        <v>2017</v>
      </c>
      <c r="Z1052" s="55" t="s">
        <v>6943</v>
      </c>
      <c r="AA1052" s="54"/>
      <c r="AC1052" s="308"/>
      <c r="AD1052" s="156"/>
    </row>
    <row r="1053" spans="2:30" ht="43.5" customHeight="1" x14ac:dyDescent="0.2">
      <c r="B1053" s="278" t="s">
        <v>6557</v>
      </c>
      <c r="C1053" s="59" t="s">
        <v>2491</v>
      </c>
      <c r="D1053" s="55" t="s">
        <v>6912</v>
      </c>
      <c r="E1053" s="85" t="s">
        <v>4461</v>
      </c>
      <c r="F1053" s="111" t="s">
        <v>5719</v>
      </c>
      <c r="G1053" s="62" t="s">
        <v>5722</v>
      </c>
      <c r="H1053" s="115" t="s">
        <v>923</v>
      </c>
      <c r="I1053" s="55" t="s">
        <v>6957</v>
      </c>
      <c r="J1053" s="71">
        <v>0.6</v>
      </c>
      <c r="K1053" s="60">
        <v>471810000</v>
      </c>
      <c r="L1053" s="57" t="s">
        <v>3103</v>
      </c>
      <c r="M1053" s="57" t="s">
        <v>1736</v>
      </c>
      <c r="N1053" s="56" t="s">
        <v>3166</v>
      </c>
      <c r="O1053" s="57" t="s">
        <v>1737</v>
      </c>
      <c r="P1053" s="57" t="s">
        <v>6316</v>
      </c>
      <c r="Q1053" s="57" t="s">
        <v>3167</v>
      </c>
      <c r="R1053" s="205" t="s">
        <v>6397</v>
      </c>
      <c r="S1053" s="75" t="s">
        <v>6396</v>
      </c>
      <c r="T1053" s="24">
        <v>469.20000000000005</v>
      </c>
      <c r="U1053" s="15">
        <v>2450</v>
      </c>
      <c r="V1053" s="58">
        <f t="shared" si="49"/>
        <v>1149540</v>
      </c>
      <c r="W1053" s="12">
        <f t="shared" si="47"/>
        <v>1287484.8</v>
      </c>
      <c r="X1053" s="58"/>
      <c r="Y1053" s="57">
        <v>2017</v>
      </c>
      <c r="Z1053" s="55"/>
      <c r="AA1053" s="54"/>
      <c r="AC1053" s="308"/>
      <c r="AD1053" s="156"/>
    </row>
    <row r="1054" spans="2:30" ht="43.5" customHeight="1" x14ac:dyDescent="0.2">
      <c r="B1054" s="278" t="s">
        <v>6557</v>
      </c>
      <c r="C1054" s="59" t="s">
        <v>2492</v>
      </c>
      <c r="D1054" s="55" t="s">
        <v>6912</v>
      </c>
      <c r="E1054" s="85" t="s">
        <v>4462</v>
      </c>
      <c r="F1054" s="111" t="s">
        <v>4034</v>
      </c>
      <c r="G1054" s="62" t="s">
        <v>5723</v>
      </c>
      <c r="H1054" s="115" t="s">
        <v>924</v>
      </c>
      <c r="I1054" s="55" t="s">
        <v>6957</v>
      </c>
      <c r="J1054" s="71">
        <v>0.6</v>
      </c>
      <c r="K1054" s="60">
        <v>471810000</v>
      </c>
      <c r="L1054" s="57" t="s">
        <v>3103</v>
      </c>
      <c r="M1054" s="57" t="s">
        <v>1736</v>
      </c>
      <c r="N1054" s="56" t="s">
        <v>3166</v>
      </c>
      <c r="O1054" s="57" t="s">
        <v>1737</v>
      </c>
      <c r="P1054" s="57" t="s">
        <v>6316</v>
      </c>
      <c r="Q1054" s="57" t="s">
        <v>3167</v>
      </c>
      <c r="R1054" s="205" t="s">
        <v>6397</v>
      </c>
      <c r="S1054" s="75" t="s">
        <v>6396</v>
      </c>
      <c r="T1054" s="24">
        <v>674</v>
      </c>
      <c r="U1054" s="15">
        <v>1500</v>
      </c>
      <c r="V1054" s="58">
        <f t="shared" si="49"/>
        <v>1011000</v>
      </c>
      <c r="W1054" s="12">
        <f t="shared" si="47"/>
        <v>1132320</v>
      </c>
      <c r="X1054" s="58"/>
      <c r="Y1054" s="57">
        <v>2017</v>
      </c>
      <c r="Z1054" s="55"/>
      <c r="AA1054" s="54"/>
      <c r="AC1054" s="308"/>
      <c r="AD1054" s="156"/>
    </row>
    <row r="1055" spans="2:30" ht="43.5" customHeight="1" x14ac:dyDescent="0.2">
      <c r="B1055" s="278" t="s">
        <v>6557</v>
      </c>
      <c r="C1055" s="59" t="s">
        <v>2493</v>
      </c>
      <c r="D1055" s="55" t="s">
        <v>6912</v>
      </c>
      <c r="E1055" s="85" t="s">
        <v>4463</v>
      </c>
      <c r="F1055" s="111" t="s">
        <v>5719</v>
      </c>
      <c r="G1055" s="62" t="s">
        <v>5724</v>
      </c>
      <c r="H1055" s="115" t="s">
        <v>925</v>
      </c>
      <c r="I1055" s="55" t="s">
        <v>6957</v>
      </c>
      <c r="J1055" s="71">
        <v>0.6</v>
      </c>
      <c r="K1055" s="60">
        <v>471810000</v>
      </c>
      <c r="L1055" s="57" t="s">
        <v>3103</v>
      </c>
      <c r="M1055" s="57" t="s">
        <v>1736</v>
      </c>
      <c r="N1055" s="56" t="s">
        <v>3166</v>
      </c>
      <c r="O1055" s="57" t="s">
        <v>1737</v>
      </c>
      <c r="P1055" s="57" t="s">
        <v>6316</v>
      </c>
      <c r="Q1055" s="57" t="s">
        <v>3167</v>
      </c>
      <c r="R1055" s="205" t="s">
        <v>6397</v>
      </c>
      <c r="S1055" s="75" t="s">
        <v>6396</v>
      </c>
      <c r="T1055" s="24">
        <v>544.6400000000001</v>
      </c>
      <c r="U1055" s="15">
        <v>3200</v>
      </c>
      <c r="V1055" s="58">
        <f t="shared" si="49"/>
        <v>1742848.0000000002</v>
      </c>
      <c r="W1055" s="12">
        <f t="shared" si="47"/>
        <v>1951989.7600000005</v>
      </c>
      <c r="X1055" s="58"/>
      <c r="Y1055" s="57">
        <v>2017</v>
      </c>
      <c r="Z1055" s="55"/>
      <c r="AA1055" s="54"/>
      <c r="AC1055" s="308"/>
      <c r="AD1055" s="156"/>
    </row>
    <row r="1056" spans="2:30" ht="43.5" customHeight="1" x14ac:dyDescent="0.2">
      <c r="B1056" s="278" t="s">
        <v>6557</v>
      </c>
      <c r="C1056" s="59" t="s">
        <v>2494</v>
      </c>
      <c r="D1056" s="55" t="s">
        <v>6912</v>
      </c>
      <c r="E1056" s="85" t="s">
        <v>4462</v>
      </c>
      <c r="F1056" s="111" t="s">
        <v>4034</v>
      </c>
      <c r="G1056" s="62" t="s">
        <v>5723</v>
      </c>
      <c r="H1056" s="115" t="s">
        <v>926</v>
      </c>
      <c r="I1056" s="55" t="s">
        <v>6957</v>
      </c>
      <c r="J1056" s="71">
        <v>0.6</v>
      </c>
      <c r="K1056" s="60">
        <v>471810000</v>
      </c>
      <c r="L1056" s="57" t="s">
        <v>3103</v>
      </c>
      <c r="M1056" s="57" t="s">
        <v>1736</v>
      </c>
      <c r="N1056" s="56" t="s">
        <v>3166</v>
      </c>
      <c r="O1056" s="57" t="s">
        <v>1737</v>
      </c>
      <c r="P1056" s="57" t="s">
        <v>6316</v>
      </c>
      <c r="Q1056" s="57" t="s">
        <v>3167</v>
      </c>
      <c r="R1056" s="205" t="s">
        <v>6397</v>
      </c>
      <c r="S1056" s="75" t="s">
        <v>6396</v>
      </c>
      <c r="T1056" s="24">
        <v>626</v>
      </c>
      <c r="U1056" s="15">
        <v>2450</v>
      </c>
      <c r="V1056" s="58">
        <f t="shared" si="49"/>
        <v>1533700</v>
      </c>
      <c r="W1056" s="12">
        <f t="shared" si="47"/>
        <v>1717744.0000000002</v>
      </c>
      <c r="X1056" s="58"/>
      <c r="Y1056" s="57">
        <v>2017</v>
      </c>
      <c r="Z1056" s="55"/>
      <c r="AA1056" s="54"/>
      <c r="AC1056" s="308"/>
      <c r="AD1056" s="156"/>
    </row>
    <row r="1057" spans="2:30" ht="43.5" customHeight="1" x14ac:dyDescent="0.2">
      <c r="B1057" s="278" t="s">
        <v>6557</v>
      </c>
      <c r="C1057" s="59" t="s">
        <v>2495</v>
      </c>
      <c r="D1057" s="55" t="s">
        <v>6912</v>
      </c>
      <c r="E1057" s="86" t="s">
        <v>4464</v>
      </c>
      <c r="F1057" s="111" t="s">
        <v>4034</v>
      </c>
      <c r="G1057" s="62" t="s">
        <v>5725</v>
      </c>
      <c r="H1057" s="115" t="s">
        <v>927</v>
      </c>
      <c r="I1057" s="55" t="s">
        <v>6957</v>
      </c>
      <c r="J1057" s="71">
        <v>0.6</v>
      </c>
      <c r="K1057" s="60">
        <v>471810000</v>
      </c>
      <c r="L1057" s="57" t="s">
        <v>3103</v>
      </c>
      <c r="M1057" s="57" t="s">
        <v>1736</v>
      </c>
      <c r="N1057" s="56" t="s">
        <v>3166</v>
      </c>
      <c r="O1057" s="57" t="s">
        <v>1737</v>
      </c>
      <c r="P1057" s="57" t="s">
        <v>6316</v>
      </c>
      <c r="Q1057" s="57" t="s">
        <v>3167</v>
      </c>
      <c r="R1057" s="205" t="s">
        <v>6399</v>
      </c>
      <c r="S1057" s="65" t="s">
        <v>6400</v>
      </c>
      <c r="T1057" s="24">
        <v>1325</v>
      </c>
      <c r="U1057" s="15">
        <v>1300</v>
      </c>
      <c r="V1057" s="58">
        <f t="shared" si="49"/>
        <v>1722500</v>
      </c>
      <c r="W1057" s="12">
        <f t="shared" si="47"/>
        <v>1929200.0000000002</v>
      </c>
      <c r="X1057" s="58"/>
      <c r="Y1057" s="57">
        <v>2017</v>
      </c>
      <c r="Z1057" s="55"/>
      <c r="AA1057" s="54"/>
      <c r="AC1057" s="308"/>
      <c r="AD1057" s="156"/>
    </row>
    <row r="1058" spans="2:30" ht="43.5" customHeight="1" x14ac:dyDescent="0.2">
      <c r="B1058" s="278" t="s">
        <v>6557</v>
      </c>
      <c r="C1058" s="59" t="s">
        <v>2496</v>
      </c>
      <c r="D1058" s="55" t="s">
        <v>6912</v>
      </c>
      <c r="E1058" s="87" t="s">
        <v>4465</v>
      </c>
      <c r="F1058" s="111" t="s">
        <v>4034</v>
      </c>
      <c r="G1058" s="62" t="s">
        <v>5726</v>
      </c>
      <c r="H1058" s="116" t="s">
        <v>928</v>
      </c>
      <c r="I1058" s="55" t="s">
        <v>6957</v>
      </c>
      <c r="J1058" s="71">
        <v>0.6</v>
      </c>
      <c r="K1058" s="60">
        <v>471810000</v>
      </c>
      <c r="L1058" s="57" t="s">
        <v>3103</v>
      </c>
      <c r="M1058" s="57" t="s">
        <v>1736</v>
      </c>
      <c r="N1058" s="56" t="s">
        <v>3166</v>
      </c>
      <c r="O1058" s="57" t="s">
        <v>1737</v>
      </c>
      <c r="P1058" s="57" t="s">
        <v>6316</v>
      </c>
      <c r="Q1058" s="57" t="s">
        <v>3167</v>
      </c>
      <c r="R1058" s="205" t="s">
        <v>6399</v>
      </c>
      <c r="S1058" s="65" t="s">
        <v>6400</v>
      </c>
      <c r="T1058" s="24">
        <v>3816</v>
      </c>
      <c r="U1058" s="15">
        <v>824.44</v>
      </c>
      <c r="V1058" s="58">
        <v>0</v>
      </c>
      <c r="W1058" s="12">
        <f t="shared" si="47"/>
        <v>0</v>
      </c>
      <c r="X1058" s="58"/>
      <c r="Y1058" s="57">
        <v>2017</v>
      </c>
      <c r="Z1058" s="16" t="s">
        <v>6807</v>
      </c>
      <c r="AA1058" s="54"/>
      <c r="AC1058" s="308"/>
      <c r="AD1058" s="156"/>
    </row>
    <row r="1059" spans="2:30" ht="43.5" customHeight="1" x14ac:dyDescent="0.2">
      <c r="B1059" s="278" t="s">
        <v>6557</v>
      </c>
      <c r="C1059" s="59" t="s">
        <v>6812</v>
      </c>
      <c r="D1059" s="55" t="s">
        <v>6912</v>
      </c>
      <c r="E1059" s="87" t="s">
        <v>4465</v>
      </c>
      <c r="F1059" s="111" t="s">
        <v>4034</v>
      </c>
      <c r="G1059" s="62" t="s">
        <v>5726</v>
      </c>
      <c r="H1059" s="116" t="s">
        <v>928</v>
      </c>
      <c r="I1059" s="55" t="s">
        <v>6957</v>
      </c>
      <c r="J1059" s="71">
        <v>0.6</v>
      </c>
      <c r="K1059" s="60">
        <v>471810000</v>
      </c>
      <c r="L1059" s="57" t="s">
        <v>3103</v>
      </c>
      <c r="M1059" s="57" t="s">
        <v>1736</v>
      </c>
      <c r="N1059" s="56" t="s">
        <v>3166</v>
      </c>
      <c r="O1059" s="57" t="s">
        <v>1737</v>
      </c>
      <c r="P1059" s="57" t="s">
        <v>6316</v>
      </c>
      <c r="Q1059" s="57" t="s">
        <v>3167</v>
      </c>
      <c r="R1059" s="205" t="s">
        <v>6399</v>
      </c>
      <c r="S1059" s="65" t="s">
        <v>6400</v>
      </c>
      <c r="T1059" s="24">
        <v>3316</v>
      </c>
      <c r="U1059" s="15">
        <v>824.44</v>
      </c>
      <c r="V1059" s="58">
        <f>T1059*U1059</f>
        <v>2733843.04</v>
      </c>
      <c r="W1059" s="12">
        <f t="shared" si="47"/>
        <v>3061904.2048000004</v>
      </c>
      <c r="X1059" s="58"/>
      <c r="Y1059" s="57">
        <v>2017</v>
      </c>
      <c r="Z1059" s="55" t="s">
        <v>6943</v>
      </c>
      <c r="AA1059" s="54"/>
      <c r="AC1059" s="308"/>
      <c r="AD1059" s="156"/>
    </row>
    <row r="1060" spans="2:30" ht="43.5" customHeight="1" x14ac:dyDescent="0.2">
      <c r="B1060" s="278" t="s">
        <v>6557</v>
      </c>
      <c r="C1060" s="59" t="s">
        <v>2497</v>
      </c>
      <c r="D1060" s="55" t="s">
        <v>6912</v>
      </c>
      <c r="E1060" s="87" t="s">
        <v>4466</v>
      </c>
      <c r="F1060" s="111" t="s">
        <v>4034</v>
      </c>
      <c r="G1060" s="62" t="s">
        <v>5727</v>
      </c>
      <c r="H1060" s="116" t="s">
        <v>929</v>
      </c>
      <c r="I1060" s="55" t="s">
        <v>6957</v>
      </c>
      <c r="J1060" s="71">
        <v>0.6</v>
      </c>
      <c r="K1060" s="60">
        <v>471810000</v>
      </c>
      <c r="L1060" s="57" t="s">
        <v>3103</v>
      </c>
      <c r="M1060" s="57" t="s">
        <v>1736</v>
      </c>
      <c r="N1060" s="56" t="s">
        <v>3166</v>
      </c>
      <c r="O1060" s="57" t="s">
        <v>1737</v>
      </c>
      <c r="P1060" s="57" t="s">
        <v>6316</v>
      </c>
      <c r="Q1060" s="57" t="s">
        <v>3167</v>
      </c>
      <c r="R1060" s="205" t="s">
        <v>6399</v>
      </c>
      <c r="S1060" s="65" t="s">
        <v>6400</v>
      </c>
      <c r="T1060" s="24">
        <v>1032</v>
      </c>
      <c r="U1060" s="15">
        <v>282.25</v>
      </c>
      <c r="V1060" s="58">
        <v>0</v>
      </c>
      <c r="W1060" s="12">
        <f t="shared" si="47"/>
        <v>0</v>
      </c>
      <c r="X1060" s="58"/>
      <c r="Y1060" s="57">
        <v>2017</v>
      </c>
      <c r="Z1060" s="16" t="s">
        <v>6807</v>
      </c>
      <c r="AA1060" s="54"/>
      <c r="AC1060" s="308"/>
      <c r="AD1060" s="156"/>
    </row>
    <row r="1061" spans="2:30" ht="43.5" customHeight="1" x14ac:dyDescent="0.2">
      <c r="B1061" s="278" t="s">
        <v>6557</v>
      </c>
      <c r="C1061" s="59" t="s">
        <v>6813</v>
      </c>
      <c r="D1061" s="55" t="s">
        <v>6912</v>
      </c>
      <c r="E1061" s="87" t="s">
        <v>4466</v>
      </c>
      <c r="F1061" s="111" t="s">
        <v>4034</v>
      </c>
      <c r="G1061" s="62" t="s">
        <v>5727</v>
      </c>
      <c r="H1061" s="116" t="s">
        <v>929</v>
      </c>
      <c r="I1061" s="55" t="s">
        <v>6957</v>
      </c>
      <c r="J1061" s="71">
        <v>0.6</v>
      </c>
      <c r="K1061" s="60">
        <v>471810000</v>
      </c>
      <c r="L1061" s="57" t="s">
        <v>3103</v>
      </c>
      <c r="M1061" s="57" t="s">
        <v>1736</v>
      </c>
      <c r="N1061" s="56" t="s">
        <v>3166</v>
      </c>
      <c r="O1061" s="57" t="s">
        <v>1737</v>
      </c>
      <c r="P1061" s="57" t="s">
        <v>6316</v>
      </c>
      <c r="Q1061" s="57" t="s">
        <v>3167</v>
      </c>
      <c r="R1061" s="205" t="s">
        <v>6399</v>
      </c>
      <c r="S1061" s="65" t="s">
        <v>6400</v>
      </c>
      <c r="T1061" s="24">
        <v>927</v>
      </c>
      <c r="U1061" s="15">
        <v>282.25</v>
      </c>
      <c r="V1061" s="58">
        <f>T1061*U1061</f>
        <v>261645.75</v>
      </c>
      <c r="W1061" s="12">
        <f t="shared" si="47"/>
        <v>293043.24000000005</v>
      </c>
      <c r="X1061" s="58"/>
      <c r="Y1061" s="57">
        <v>2017</v>
      </c>
      <c r="Z1061" s="55" t="s">
        <v>6943</v>
      </c>
      <c r="AA1061" s="54"/>
      <c r="AC1061" s="308"/>
      <c r="AD1061" s="156"/>
    </row>
    <row r="1062" spans="2:30" ht="43.5" customHeight="1" x14ac:dyDescent="0.2">
      <c r="B1062" s="278" t="s">
        <v>6557</v>
      </c>
      <c r="C1062" s="59" t="s">
        <v>2498</v>
      </c>
      <c r="D1062" s="55" t="s">
        <v>6912</v>
      </c>
      <c r="E1062" s="85" t="s">
        <v>4467</v>
      </c>
      <c r="F1062" s="111" t="s">
        <v>4034</v>
      </c>
      <c r="G1062" s="62" t="s">
        <v>5728</v>
      </c>
      <c r="H1062" s="115" t="s">
        <v>930</v>
      </c>
      <c r="I1062" s="55" t="s">
        <v>6957</v>
      </c>
      <c r="J1062" s="71">
        <v>0.6</v>
      </c>
      <c r="K1062" s="60">
        <v>471810000</v>
      </c>
      <c r="L1062" s="57" t="s">
        <v>3103</v>
      </c>
      <c r="M1062" s="57" t="s">
        <v>1736</v>
      </c>
      <c r="N1062" s="56" t="s">
        <v>3166</v>
      </c>
      <c r="O1062" s="57" t="s">
        <v>1737</v>
      </c>
      <c r="P1062" s="57" t="s">
        <v>6316</v>
      </c>
      <c r="Q1062" s="57" t="s">
        <v>3167</v>
      </c>
      <c r="R1062" s="25" t="s">
        <v>6402</v>
      </c>
      <c r="S1062" s="38" t="s">
        <v>6403</v>
      </c>
      <c r="T1062" s="24">
        <v>617.9</v>
      </c>
      <c r="U1062" s="15">
        <v>350</v>
      </c>
      <c r="V1062" s="58">
        <f>T1062*U1062</f>
        <v>216265</v>
      </c>
      <c r="W1062" s="12">
        <f t="shared" si="47"/>
        <v>242216.80000000002</v>
      </c>
      <c r="X1062" s="58"/>
      <c r="Y1062" s="57">
        <v>2017</v>
      </c>
      <c r="Z1062" s="55"/>
      <c r="AA1062" s="54"/>
      <c r="AC1062" s="308"/>
      <c r="AD1062" s="156"/>
    </row>
    <row r="1063" spans="2:30" ht="43.5" customHeight="1" x14ac:dyDescent="0.2">
      <c r="B1063" s="278" t="s">
        <v>6557</v>
      </c>
      <c r="C1063" s="59" t="s">
        <v>2499</v>
      </c>
      <c r="D1063" s="55" t="s">
        <v>6912</v>
      </c>
      <c r="E1063" s="85" t="s">
        <v>4468</v>
      </c>
      <c r="F1063" s="111" t="s">
        <v>4034</v>
      </c>
      <c r="G1063" s="62" t="s">
        <v>5729</v>
      </c>
      <c r="H1063" s="115" t="s">
        <v>931</v>
      </c>
      <c r="I1063" s="55" t="s">
        <v>6957</v>
      </c>
      <c r="J1063" s="71">
        <v>0.6</v>
      </c>
      <c r="K1063" s="60">
        <v>471810000</v>
      </c>
      <c r="L1063" s="57" t="s">
        <v>3103</v>
      </c>
      <c r="M1063" s="57" t="s">
        <v>1736</v>
      </c>
      <c r="N1063" s="56" t="s">
        <v>3166</v>
      </c>
      <c r="O1063" s="57" t="s">
        <v>1737</v>
      </c>
      <c r="P1063" s="57" t="s">
        <v>6316</v>
      </c>
      <c r="Q1063" s="57" t="s">
        <v>3167</v>
      </c>
      <c r="R1063" s="25" t="s">
        <v>6402</v>
      </c>
      <c r="S1063" s="38" t="s">
        <v>6403</v>
      </c>
      <c r="T1063" s="24">
        <v>370</v>
      </c>
      <c r="U1063" s="15">
        <v>350</v>
      </c>
      <c r="V1063" s="58">
        <f>T1063*U1063</f>
        <v>129500</v>
      </c>
      <c r="W1063" s="12">
        <f t="shared" si="47"/>
        <v>145040</v>
      </c>
      <c r="X1063" s="58"/>
      <c r="Y1063" s="57">
        <v>2017</v>
      </c>
      <c r="Z1063" s="55"/>
      <c r="AA1063" s="54"/>
      <c r="AC1063" s="308"/>
      <c r="AD1063" s="156"/>
    </row>
    <row r="1064" spans="2:30" ht="43.5" customHeight="1" x14ac:dyDescent="0.2">
      <c r="B1064" s="278" t="s">
        <v>6557</v>
      </c>
      <c r="C1064" s="59" t="s">
        <v>2500</v>
      </c>
      <c r="D1064" s="55" t="s">
        <v>6912</v>
      </c>
      <c r="E1064" s="87" t="s">
        <v>4469</v>
      </c>
      <c r="F1064" s="111" t="s">
        <v>4034</v>
      </c>
      <c r="G1064" s="62" t="s">
        <v>5730</v>
      </c>
      <c r="H1064" s="116" t="s">
        <v>932</v>
      </c>
      <c r="I1064" s="55" t="s">
        <v>6957</v>
      </c>
      <c r="J1064" s="71">
        <v>0.6</v>
      </c>
      <c r="K1064" s="60">
        <v>471810000</v>
      </c>
      <c r="L1064" s="57" t="s">
        <v>3103</v>
      </c>
      <c r="M1064" s="57" t="s">
        <v>1736</v>
      </c>
      <c r="N1064" s="56" t="s">
        <v>3166</v>
      </c>
      <c r="O1064" s="57" t="s">
        <v>1737</v>
      </c>
      <c r="P1064" s="57" t="s">
        <v>6316</v>
      </c>
      <c r="Q1064" s="57" t="s">
        <v>3167</v>
      </c>
      <c r="R1064" s="25">
        <v>796</v>
      </c>
      <c r="S1064" s="21" t="s">
        <v>6393</v>
      </c>
      <c r="T1064" s="24">
        <v>3</v>
      </c>
      <c r="U1064" s="15">
        <v>1306.8399999999999</v>
      </c>
      <c r="V1064" s="58">
        <v>0</v>
      </c>
      <c r="W1064" s="12">
        <f t="shared" si="47"/>
        <v>0</v>
      </c>
      <c r="X1064" s="58"/>
      <c r="Y1064" s="57">
        <v>2017</v>
      </c>
      <c r="Z1064" s="16" t="s">
        <v>6807</v>
      </c>
      <c r="AA1064" s="54"/>
      <c r="AC1064" s="308"/>
      <c r="AD1064" s="156"/>
    </row>
    <row r="1065" spans="2:30" ht="43.5" customHeight="1" x14ac:dyDescent="0.2">
      <c r="B1065" s="278" t="s">
        <v>6557</v>
      </c>
      <c r="C1065" s="59" t="s">
        <v>2501</v>
      </c>
      <c r="D1065" s="55" t="s">
        <v>6912</v>
      </c>
      <c r="E1065" s="85" t="s">
        <v>4470</v>
      </c>
      <c r="F1065" s="111" t="s">
        <v>4034</v>
      </c>
      <c r="G1065" s="62" t="s">
        <v>5727</v>
      </c>
      <c r="H1065" s="115" t="s">
        <v>933</v>
      </c>
      <c r="I1065" s="55" t="s">
        <v>6957</v>
      </c>
      <c r="J1065" s="71">
        <v>0.6</v>
      </c>
      <c r="K1065" s="60">
        <v>471810000</v>
      </c>
      <c r="L1065" s="57" t="s">
        <v>3103</v>
      </c>
      <c r="M1065" s="57" t="s">
        <v>1736</v>
      </c>
      <c r="N1065" s="56" t="s">
        <v>3166</v>
      </c>
      <c r="O1065" s="57" t="s">
        <v>1737</v>
      </c>
      <c r="P1065" s="57" t="s">
        <v>6316</v>
      </c>
      <c r="Q1065" s="57" t="s">
        <v>3167</v>
      </c>
      <c r="R1065" s="25" t="s">
        <v>6402</v>
      </c>
      <c r="S1065" s="38" t="s">
        <v>6403</v>
      </c>
      <c r="T1065" s="24">
        <v>615.6</v>
      </c>
      <c r="U1065" s="15">
        <v>350</v>
      </c>
      <c r="V1065" s="58">
        <f>T1065*U1065</f>
        <v>215460</v>
      </c>
      <c r="W1065" s="12">
        <f t="shared" si="47"/>
        <v>241315.20000000001</v>
      </c>
      <c r="X1065" s="58"/>
      <c r="Y1065" s="57">
        <v>2017</v>
      </c>
      <c r="Z1065" s="55"/>
      <c r="AA1065" s="54"/>
      <c r="AC1065" s="308"/>
      <c r="AD1065" s="156"/>
    </row>
    <row r="1066" spans="2:30" ht="43.5" customHeight="1" x14ac:dyDescent="0.2">
      <c r="B1066" s="278" t="s">
        <v>6557</v>
      </c>
      <c r="C1066" s="59" t="s">
        <v>2502</v>
      </c>
      <c r="D1066" s="55" t="s">
        <v>6912</v>
      </c>
      <c r="E1066" s="85" t="s">
        <v>4470</v>
      </c>
      <c r="F1066" s="111" t="s">
        <v>4034</v>
      </c>
      <c r="G1066" s="62" t="s">
        <v>5727</v>
      </c>
      <c r="H1066" s="115" t="s">
        <v>934</v>
      </c>
      <c r="I1066" s="55" t="s">
        <v>6957</v>
      </c>
      <c r="J1066" s="71">
        <v>0.6</v>
      </c>
      <c r="K1066" s="60">
        <v>471810000</v>
      </c>
      <c r="L1066" s="57" t="s">
        <v>3103</v>
      </c>
      <c r="M1066" s="57" t="s">
        <v>1736</v>
      </c>
      <c r="N1066" s="56" t="s">
        <v>3166</v>
      </c>
      <c r="O1066" s="57" t="s">
        <v>1737</v>
      </c>
      <c r="P1066" s="57" t="s">
        <v>6316</v>
      </c>
      <c r="Q1066" s="57" t="s">
        <v>3167</v>
      </c>
      <c r="R1066" s="25" t="s">
        <v>6402</v>
      </c>
      <c r="S1066" s="38" t="s">
        <v>6403</v>
      </c>
      <c r="T1066" s="24">
        <v>1232.4000000000001</v>
      </c>
      <c r="U1066" s="15">
        <v>350</v>
      </c>
      <c r="V1066" s="58">
        <f>T1066*U1066</f>
        <v>431340.00000000006</v>
      </c>
      <c r="W1066" s="12">
        <f t="shared" si="47"/>
        <v>483100.8000000001</v>
      </c>
      <c r="X1066" s="58"/>
      <c r="Y1066" s="57">
        <v>2017</v>
      </c>
      <c r="Z1066" s="55"/>
      <c r="AA1066" s="54"/>
      <c r="AC1066" s="308"/>
      <c r="AD1066" s="156"/>
    </row>
    <row r="1067" spans="2:30" ht="43.5" customHeight="1" x14ac:dyDescent="0.2">
      <c r="B1067" s="278" t="s">
        <v>6557</v>
      </c>
      <c r="C1067" s="59" t="s">
        <v>2503</v>
      </c>
      <c r="D1067" s="55" t="s">
        <v>6912</v>
      </c>
      <c r="E1067" s="85" t="s">
        <v>4471</v>
      </c>
      <c r="F1067" s="111" t="s">
        <v>4034</v>
      </c>
      <c r="G1067" s="62" t="s">
        <v>5731</v>
      </c>
      <c r="H1067" s="27" t="s">
        <v>935</v>
      </c>
      <c r="I1067" s="55" t="s">
        <v>6957</v>
      </c>
      <c r="J1067" s="71">
        <v>0.6</v>
      </c>
      <c r="K1067" s="60">
        <v>471810000</v>
      </c>
      <c r="L1067" s="57" t="s">
        <v>3103</v>
      </c>
      <c r="M1067" s="57" t="s">
        <v>1736</v>
      </c>
      <c r="N1067" s="56" t="s">
        <v>3166</v>
      </c>
      <c r="O1067" s="57" t="s">
        <v>1737</v>
      </c>
      <c r="P1067" s="57" t="s">
        <v>6316</v>
      </c>
      <c r="Q1067" s="57" t="s">
        <v>3167</v>
      </c>
      <c r="R1067" s="25" t="s">
        <v>6402</v>
      </c>
      <c r="S1067" s="38" t="s">
        <v>6403</v>
      </c>
      <c r="T1067" s="24">
        <v>216</v>
      </c>
      <c r="U1067" s="15">
        <v>109</v>
      </c>
      <c r="V1067" s="58">
        <f>T1067*U1067</f>
        <v>23544</v>
      </c>
      <c r="W1067" s="12">
        <f t="shared" si="47"/>
        <v>26369.280000000002</v>
      </c>
      <c r="X1067" s="58"/>
      <c r="Y1067" s="57">
        <v>2017</v>
      </c>
      <c r="Z1067" s="55"/>
      <c r="AA1067" s="54"/>
      <c r="AC1067" s="308"/>
      <c r="AD1067" s="156"/>
    </row>
    <row r="1068" spans="2:30" ht="43.5" customHeight="1" x14ac:dyDescent="0.2">
      <c r="B1068" s="278" t="s">
        <v>6557</v>
      </c>
      <c r="C1068" s="59" t="s">
        <v>2504</v>
      </c>
      <c r="D1068" s="55" t="s">
        <v>6912</v>
      </c>
      <c r="E1068" s="87" t="s">
        <v>4472</v>
      </c>
      <c r="F1068" s="111" t="s">
        <v>4034</v>
      </c>
      <c r="G1068" s="62" t="s">
        <v>5732</v>
      </c>
      <c r="H1068" s="116" t="s">
        <v>936</v>
      </c>
      <c r="I1068" s="55" t="s">
        <v>6957</v>
      </c>
      <c r="J1068" s="71">
        <v>0.6</v>
      </c>
      <c r="K1068" s="60">
        <v>471810000</v>
      </c>
      <c r="L1068" s="57" t="s">
        <v>3103</v>
      </c>
      <c r="M1068" s="57" t="s">
        <v>1736</v>
      </c>
      <c r="N1068" s="56" t="s">
        <v>3166</v>
      </c>
      <c r="O1068" s="57" t="s">
        <v>1737</v>
      </c>
      <c r="P1068" s="57" t="s">
        <v>6316</v>
      </c>
      <c r="Q1068" s="57" t="s">
        <v>3167</v>
      </c>
      <c r="R1068" s="205" t="s">
        <v>6399</v>
      </c>
      <c r="S1068" s="65" t="s">
        <v>6400</v>
      </c>
      <c r="T1068" s="24">
        <v>4555.8</v>
      </c>
      <c r="U1068" s="15">
        <v>632</v>
      </c>
      <c r="V1068" s="58">
        <v>0</v>
      </c>
      <c r="W1068" s="12">
        <f t="shared" ref="W1068:W1131" si="50">V1068*1.12</f>
        <v>0</v>
      </c>
      <c r="X1068" s="58"/>
      <c r="Y1068" s="57">
        <v>2017</v>
      </c>
      <c r="Z1068" s="16" t="s">
        <v>6807</v>
      </c>
      <c r="AA1068" s="54"/>
      <c r="AC1068" s="308"/>
      <c r="AD1068" s="156"/>
    </row>
    <row r="1069" spans="2:30" ht="43.5" customHeight="1" x14ac:dyDescent="0.2">
      <c r="B1069" s="278" t="s">
        <v>6557</v>
      </c>
      <c r="C1069" s="59" t="s">
        <v>6814</v>
      </c>
      <c r="D1069" s="55" t="s">
        <v>6912</v>
      </c>
      <c r="E1069" s="87" t="s">
        <v>4472</v>
      </c>
      <c r="F1069" s="111" t="s">
        <v>4034</v>
      </c>
      <c r="G1069" s="62" t="s">
        <v>5732</v>
      </c>
      <c r="H1069" s="116" t="s">
        <v>936</v>
      </c>
      <c r="I1069" s="55" t="s">
        <v>6957</v>
      </c>
      <c r="J1069" s="71">
        <v>0.6</v>
      </c>
      <c r="K1069" s="60">
        <v>471810000</v>
      </c>
      <c r="L1069" s="57" t="s">
        <v>3103</v>
      </c>
      <c r="M1069" s="57" t="s">
        <v>1736</v>
      </c>
      <c r="N1069" s="56" t="s">
        <v>3166</v>
      </c>
      <c r="O1069" s="57" t="s">
        <v>1737</v>
      </c>
      <c r="P1069" s="57" t="s">
        <v>6316</v>
      </c>
      <c r="Q1069" s="57" t="s">
        <v>3167</v>
      </c>
      <c r="R1069" s="205" t="s">
        <v>6399</v>
      </c>
      <c r="S1069" s="65" t="s">
        <v>6400</v>
      </c>
      <c r="T1069" s="24">
        <v>3780.8</v>
      </c>
      <c r="U1069" s="15">
        <v>632</v>
      </c>
      <c r="V1069" s="58">
        <f>T1069*U1069</f>
        <v>2389465.6</v>
      </c>
      <c r="W1069" s="12">
        <f t="shared" si="50"/>
        <v>2676201.4720000005</v>
      </c>
      <c r="X1069" s="58"/>
      <c r="Y1069" s="57">
        <v>2017</v>
      </c>
      <c r="Z1069" s="55" t="s">
        <v>6943</v>
      </c>
      <c r="AA1069" s="54"/>
      <c r="AC1069" s="308"/>
      <c r="AD1069" s="156"/>
    </row>
    <row r="1070" spans="2:30" ht="43.5" customHeight="1" x14ac:dyDescent="0.2">
      <c r="B1070" s="278" t="s">
        <v>6557</v>
      </c>
      <c r="C1070" s="59" t="s">
        <v>2505</v>
      </c>
      <c r="D1070" s="55" t="s">
        <v>6912</v>
      </c>
      <c r="E1070" s="74" t="s">
        <v>4473</v>
      </c>
      <c r="F1070" s="111" t="s">
        <v>3147</v>
      </c>
      <c r="G1070" s="62" t="s">
        <v>5733</v>
      </c>
      <c r="H1070" s="116" t="s">
        <v>937</v>
      </c>
      <c r="I1070" s="55" t="s">
        <v>6957</v>
      </c>
      <c r="J1070" s="71">
        <v>0.6</v>
      </c>
      <c r="K1070" s="60">
        <v>471810000</v>
      </c>
      <c r="L1070" s="57" t="s">
        <v>3103</v>
      </c>
      <c r="M1070" s="57" t="s">
        <v>1736</v>
      </c>
      <c r="N1070" s="56" t="s">
        <v>3166</v>
      </c>
      <c r="O1070" s="57" t="s">
        <v>1737</v>
      </c>
      <c r="P1070" s="57" t="s">
        <v>6316</v>
      </c>
      <c r="Q1070" s="57" t="s">
        <v>3167</v>
      </c>
      <c r="R1070" s="205" t="s">
        <v>6399</v>
      </c>
      <c r="S1070" s="65" t="s">
        <v>6400</v>
      </c>
      <c r="T1070" s="24">
        <v>416</v>
      </c>
      <c r="U1070" s="15">
        <v>2574.75</v>
      </c>
      <c r="V1070" s="58">
        <f>T1070*U1070</f>
        <v>1071096</v>
      </c>
      <c r="W1070" s="12">
        <f t="shared" si="50"/>
        <v>1199627.52</v>
      </c>
      <c r="X1070" s="58"/>
      <c r="Y1070" s="57">
        <v>2017</v>
      </c>
      <c r="Z1070" s="55"/>
      <c r="AA1070" s="54"/>
      <c r="AC1070" s="308"/>
      <c r="AD1070" s="156"/>
    </row>
    <row r="1071" spans="2:30" ht="43.5" customHeight="1" x14ac:dyDescent="0.2">
      <c r="B1071" s="278" t="s">
        <v>6557</v>
      </c>
      <c r="C1071" s="59" t="s">
        <v>2506</v>
      </c>
      <c r="D1071" s="55" t="s">
        <v>6912</v>
      </c>
      <c r="E1071" s="72" t="s">
        <v>4474</v>
      </c>
      <c r="F1071" s="111" t="s">
        <v>4034</v>
      </c>
      <c r="G1071" s="62" t="s">
        <v>5734</v>
      </c>
      <c r="H1071" s="115" t="s">
        <v>938</v>
      </c>
      <c r="I1071" s="55" t="s">
        <v>6957</v>
      </c>
      <c r="J1071" s="71">
        <v>0.6</v>
      </c>
      <c r="K1071" s="60">
        <v>471810000</v>
      </c>
      <c r="L1071" s="57" t="s">
        <v>3103</v>
      </c>
      <c r="M1071" s="57" t="s">
        <v>1736</v>
      </c>
      <c r="N1071" s="56" t="s">
        <v>3166</v>
      </c>
      <c r="O1071" s="57" t="s">
        <v>1737</v>
      </c>
      <c r="P1071" s="57" t="s">
        <v>6316</v>
      </c>
      <c r="Q1071" s="57" t="s">
        <v>3167</v>
      </c>
      <c r="R1071" s="205" t="s">
        <v>6399</v>
      </c>
      <c r="S1071" s="65" t="s">
        <v>6400</v>
      </c>
      <c r="T1071" s="24">
        <v>12</v>
      </c>
      <c r="U1071" s="15">
        <v>1520</v>
      </c>
      <c r="V1071" s="58">
        <f>T1071*U1071</f>
        <v>18240</v>
      </c>
      <c r="W1071" s="12">
        <f t="shared" si="50"/>
        <v>20428.800000000003</v>
      </c>
      <c r="X1071" s="58"/>
      <c r="Y1071" s="57">
        <v>2017</v>
      </c>
      <c r="Z1071" s="55"/>
      <c r="AA1071" s="54"/>
      <c r="AC1071" s="308"/>
      <c r="AD1071" s="156"/>
    </row>
    <row r="1072" spans="2:30" ht="43.5" customHeight="1" x14ac:dyDescent="0.2">
      <c r="B1072" s="278" t="s">
        <v>6557</v>
      </c>
      <c r="C1072" s="59" t="s">
        <v>2507</v>
      </c>
      <c r="D1072" s="55" t="s">
        <v>6912</v>
      </c>
      <c r="E1072" s="85" t="s">
        <v>4475</v>
      </c>
      <c r="F1072" s="111" t="s">
        <v>4034</v>
      </c>
      <c r="G1072" s="62" t="s">
        <v>5735</v>
      </c>
      <c r="H1072" s="115" t="s">
        <v>939</v>
      </c>
      <c r="I1072" s="55" t="s">
        <v>6957</v>
      </c>
      <c r="J1072" s="71">
        <v>0.6</v>
      </c>
      <c r="K1072" s="60">
        <v>471810000</v>
      </c>
      <c r="L1072" s="57" t="s">
        <v>3103</v>
      </c>
      <c r="M1072" s="57" t="s">
        <v>1736</v>
      </c>
      <c r="N1072" s="56" t="s">
        <v>3166</v>
      </c>
      <c r="O1072" s="57" t="s">
        <v>1737</v>
      </c>
      <c r="P1072" s="57" t="s">
        <v>6316</v>
      </c>
      <c r="Q1072" s="57" t="s">
        <v>3167</v>
      </c>
      <c r="R1072" s="25">
        <v>796</v>
      </c>
      <c r="S1072" s="21" t="s">
        <v>6393</v>
      </c>
      <c r="T1072" s="24">
        <v>104</v>
      </c>
      <c r="U1072" s="15">
        <v>210</v>
      </c>
      <c r="V1072" s="58">
        <f>T1072*U1072</f>
        <v>21840</v>
      </c>
      <c r="W1072" s="12">
        <f t="shared" si="50"/>
        <v>24460.800000000003</v>
      </c>
      <c r="X1072" s="58"/>
      <c r="Y1072" s="57">
        <v>2017</v>
      </c>
      <c r="Z1072" s="55"/>
      <c r="AA1072" s="54"/>
      <c r="AC1072" s="308"/>
      <c r="AD1072" s="156"/>
    </row>
    <row r="1073" spans="2:30" ht="43.5" customHeight="1" x14ac:dyDescent="0.2">
      <c r="B1073" s="278" t="s">
        <v>6557</v>
      </c>
      <c r="C1073" s="59" t="s">
        <v>2508</v>
      </c>
      <c r="D1073" s="55" t="s">
        <v>6912</v>
      </c>
      <c r="E1073" s="87" t="s">
        <v>4476</v>
      </c>
      <c r="F1073" s="111" t="s">
        <v>4034</v>
      </c>
      <c r="G1073" s="62" t="s">
        <v>5735</v>
      </c>
      <c r="H1073" s="116" t="s">
        <v>940</v>
      </c>
      <c r="I1073" s="55" t="s">
        <v>6957</v>
      </c>
      <c r="J1073" s="71">
        <v>0.6</v>
      </c>
      <c r="K1073" s="60">
        <v>471810000</v>
      </c>
      <c r="L1073" s="57" t="s">
        <v>3103</v>
      </c>
      <c r="M1073" s="57" t="s">
        <v>1736</v>
      </c>
      <c r="N1073" s="56" t="s">
        <v>3166</v>
      </c>
      <c r="O1073" s="57" t="s">
        <v>1737</v>
      </c>
      <c r="P1073" s="57" t="s">
        <v>6316</v>
      </c>
      <c r="Q1073" s="57" t="s">
        <v>3167</v>
      </c>
      <c r="R1073" s="205" t="s">
        <v>6399</v>
      </c>
      <c r="S1073" s="65" t="s">
        <v>6400</v>
      </c>
      <c r="T1073" s="24">
        <v>2958</v>
      </c>
      <c r="U1073" s="15">
        <v>726.08</v>
      </c>
      <c r="V1073" s="58">
        <v>0</v>
      </c>
      <c r="W1073" s="12">
        <f t="shared" si="50"/>
        <v>0</v>
      </c>
      <c r="X1073" s="58"/>
      <c r="Y1073" s="57">
        <v>2017</v>
      </c>
      <c r="Z1073" s="16" t="s">
        <v>6807</v>
      </c>
      <c r="AA1073" s="54"/>
      <c r="AC1073" s="308"/>
      <c r="AD1073" s="156"/>
    </row>
    <row r="1074" spans="2:30" ht="43.5" customHeight="1" x14ac:dyDescent="0.2">
      <c r="B1074" s="278" t="s">
        <v>6557</v>
      </c>
      <c r="C1074" s="59" t="s">
        <v>6815</v>
      </c>
      <c r="D1074" s="55" t="s">
        <v>6912</v>
      </c>
      <c r="E1074" s="87" t="s">
        <v>4476</v>
      </c>
      <c r="F1074" s="111" t="s">
        <v>4034</v>
      </c>
      <c r="G1074" s="62" t="s">
        <v>5735</v>
      </c>
      <c r="H1074" s="116" t="s">
        <v>940</v>
      </c>
      <c r="I1074" s="55" t="s">
        <v>6957</v>
      </c>
      <c r="J1074" s="71">
        <v>0.6</v>
      </c>
      <c r="K1074" s="60">
        <v>471810000</v>
      </c>
      <c r="L1074" s="57" t="s">
        <v>3103</v>
      </c>
      <c r="M1074" s="57" t="s">
        <v>1736</v>
      </c>
      <c r="N1074" s="56" t="s">
        <v>3166</v>
      </c>
      <c r="O1074" s="57" t="s">
        <v>1737</v>
      </c>
      <c r="P1074" s="57" t="s">
        <v>6316</v>
      </c>
      <c r="Q1074" s="57" t="s">
        <v>3167</v>
      </c>
      <c r="R1074" s="205" t="s">
        <v>6399</v>
      </c>
      <c r="S1074" s="65" t="s">
        <v>6400</v>
      </c>
      <c r="T1074" s="24">
        <v>2703</v>
      </c>
      <c r="U1074" s="15">
        <v>726.08</v>
      </c>
      <c r="V1074" s="58">
        <f>T1074*U1074</f>
        <v>1962594.2400000002</v>
      </c>
      <c r="W1074" s="12">
        <f t="shared" si="50"/>
        <v>2198105.5488000005</v>
      </c>
      <c r="X1074" s="58"/>
      <c r="Y1074" s="57">
        <v>2017</v>
      </c>
      <c r="Z1074" s="55" t="s">
        <v>6943</v>
      </c>
      <c r="AA1074" s="54"/>
      <c r="AC1074" s="308"/>
      <c r="AD1074" s="156"/>
    </row>
    <row r="1075" spans="2:30" s="43" customFormat="1" ht="43.5" customHeight="1" x14ac:dyDescent="0.2">
      <c r="B1075" s="278" t="s">
        <v>6557</v>
      </c>
      <c r="C1075" s="59" t="s">
        <v>2509</v>
      </c>
      <c r="D1075" s="55" t="s">
        <v>6912</v>
      </c>
      <c r="E1075" s="127" t="s">
        <v>4477</v>
      </c>
      <c r="F1075" s="228" t="s">
        <v>5736</v>
      </c>
      <c r="G1075" s="92" t="s">
        <v>5737</v>
      </c>
      <c r="H1075" s="128" t="s">
        <v>941</v>
      </c>
      <c r="I1075" s="55" t="s">
        <v>6957</v>
      </c>
      <c r="J1075" s="71">
        <v>0.6</v>
      </c>
      <c r="K1075" s="93">
        <v>471810000</v>
      </c>
      <c r="L1075" s="91" t="s">
        <v>3103</v>
      </c>
      <c r="M1075" s="91" t="s">
        <v>1736</v>
      </c>
      <c r="N1075" s="94" t="s">
        <v>3166</v>
      </c>
      <c r="O1075" s="91" t="s">
        <v>1737</v>
      </c>
      <c r="P1075" s="57" t="s">
        <v>6316</v>
      </c>
      <c r="Q1075" s="91" t="s">
        <v>3167</v>
      </c>
      <c r="R1075" s="95">
        <v>840</v>
      </c>
      <c r="S1075" s="120" t="s">
        <v>6429</v>
      </c>
      <c r="T1075" s="97">
        <v>2170</v>
      </c>
      <c r="U1075" s="96">
        <v>1850</v>
      </c>
      <c r="V1075" s="98">
        <f>T1075*U1075</f>
        <v>4014500</v>
      </c>
      <c r="W1075" s="99">
        <f t="shared" si="50"/>
        <v>4496240</v>
      </c>
      <c r="X1075" s="98"/>
      <c r="Y1075" s="91">
        <v>2017</v>
      </c>
      <c r="Z1075" s="94"/>
      <c r="AB1075" s="47"/>
      <c r="AC1075" s="308"/>
      <c r="AD1075" s="156"/>
    </row>
    <row r="1076" spans="2:30" s="43" customFormat="1" ht="43.5" customHeight="1" x14ac:dyDescent="0.2">
      <c r="B1076" s="278" t="s">
        <v>6557</v>
      </c>
      <c r="C1076" s="59" t="s">
        <v>2510</v>
      </c>
      <c r="D1076" s="55" t="s">
        <v>6912</v>
      </c>
      <c r="E1076" s="127" t="s">
        <v>4477</v>
      </c>
      <c r="F1076" s="228" t="s">
        <v>5736</v>
      </c>
      <c r="G1076" s="92" t="s">
        <v>5737</v>
      </c>
      <c r="H1076" s="324" t="s">
        <v>942</v>
      </c>
      <c r="I1076" s="55" t="s">
        <v>6957</v>
      </c>
      <c r="J1076" s="71">
        <v>0.6</v>
      </c>
      <c r="K1076" s="93">
        <v>471810000</v>
      </c>
      <c r="L1076" s="91" t="s">
        <v>3103</v>
      </c>
      <c r="M1076" s="91" t="s">
        <v>1736</v>
      </c>
      <c r="N1076" s="94" t="s">
        <v>3166</v>
      </c>
      <c r="O1076" s="91" t="s">
        <v>1737</v>
      </c>
      <c r="P1076" s="57" t="s">
        <v>6316</v>
      </c>
      <c r="Q1076" s="91" t="s">
        <v>3167</v>
      </c>
      <c r="R1076" s="95">
        <v>840</v>
      </c>
      <c r="S1076" s="120" t="s">
        <v>6429</v>
      </c>
      <c r="T1076" s="97">
        <v>35</v>
      </c>
      <c r="U1076" s="96">
        <v>1850</v>
      </c>
      <c r="V1076" s="98">
        <v>0</v>
      </c>
      <c r="W1076" s="99">
        <f t="shared" si="50"/>
        <v>0</v>
      </c>
      <c r="X1076" s="98"/>
      <c r="Y1076" s="91">
        <v>2017</v>
      </c>
      <c r="Z1076" s="16" t="s">
        <v>6807</v>
      </c>
      <c r="AB1076" s="47"/>
      <c r="AC1076" s="308"/>
      <c r="AD1076" s="156"/>
    </row>
    <row r="1077" spans="2:30" ht="43.5" customHeight="1" x14ac:dyDescent="0.2">
      <c r="B1077" s="278" t="s">
        <v>6557</v>
      </c>
      <c r="C1077" s="59" t="s">
        <v>2511</v>
      </c>
      <c r="D1077" s="55" t="s">
        <v>6912</v>
      </c>
      <c r="E1077" s="85" t="s">
        <v>4478</v>
      </c>
      <c r="F1077" s="111" t="s">
        <v>5736</v>
      </c>
      <c r="G1077" s="62" t="s">
        <v>5738</v>
      </c>
      <c r="H1077" s="115" t="s">
        <v>943</v>
      </c>
      <c r="I1077" s="55" t="s">
        <v>6957</v>
      </c>
      <c r="J1077" s="71">
        <v>0.6</v>
      </c>
      <c r="K1077" s="60">
        <v>471810000</v>
      </c>
      <c r="L1077" s="57" t="s">
        <v>3103</v>
      </c>
      <c r="M1077" s="57" t="s">
        <v>1736</v>
      </c>
      <c r="N1077" s="56" t="s">
        <v>3166</v>
      </c>
      <c r="O1077" s="57" t="s">
        <v>1737</v>
      </c>
      <c r="P1077" s="57" t="s">
        <v>6316</v>
      </c>
      <c r="Q1077" s="57" t="s">
        <v>3167</v>
      </c>
      <c r="R1077" s="25">
        <v>796</v>
      </c>
      <c r="S1077" s="21" t="s">
        <v>6393</v>
      </c>
      <c r="T1077" s="24">
        <v>4</v>
      </c>
      <c r="U1077" s="15">
        <v>15000</v>
      </c>
      <c r="V1077" s="58">
        <f>T1077*U1077</f>
        <v>60000</v>
      </c>
      <c r="W1077" s="12">
        <f t="shared" si="50"/>
        <v>67200</v>
      </c>
      <c r="X1077" s="58"/>
      <c r="Y1077" s="57">
        <v>2017</v>
      </c>
      <c r="Z1077" s="55"/>
      <c r="AA1077" s="54"/>
      <c r="AC1077" s="308"/>
      <c r="AD1077" s="156"/>
    </row>
    <row r="1078" spans="2:30" ht="43.5" customHeight="1" x14ac:dyDescent="0.2">
      <c r="B1078" s="278" t="s">
        <v>6557</v>
      </c>
      <c r="C1078" s="59" t="s">
        <v>2512</v>
      </c>
      <c r="D1078" s="55" t="s">
        <v>6912</v>
      </c>
      <c r="E1078" s="87" t="s">
        <v>4479</v>
      </c>
      <c r="F1078" s="111" t="s">
        <v>5739</v>
      </c>
      <c r="G1078" s="62" t="s">
        <v>5740</v>
      </c>
      <c r="H1078" s="116" t="s">
        <v>944</v>
      </c>
      <c r="I1078" s="55" t="s">
        <v>6957</v>
      </c>
      <c r="J1078" s="71">
        <v>0.6</v>
      </c>
      <c r="K1078" s="60">
        <v>471810000</v>
      </c>
      <c r="L1078" s="57" t="s">
        <v>3103</v>
      </c>
      <c r="M1078" s="57" t="s">
        <v>1736</v>
      </c>
      <c r="N1078" s="56" t="s">
        <v>3166</v>
      </c>
      <c r="O1078" s="57" t="s">
        <v>1737</v>
      </c>
      <c r="P1078" s="57" t="s">
        <v>6316</v>
      </c>
      <c r="Q1078" s="57" t="s">
        <v>3167</v>
      </c>
      <c r="R1078" s="25">
        <v>796</v>
      </c>
      <c r="S1078" s="21" t="s">
        <v>6393</v>
      </c>
      <c r="T1078" s="24">
        <v>4</v>
      </c>
      <c r="U1078" s="15">
        <v>2253.1</v>
      </c>
      <c r="V1078" s="58">
        <v>0</v>
      </c>
      <c r="W1078" s="12">
        <f t="shared" si="50"/>
        <v>0</v>
      </c>
      <c r="X1078" s="58"/>
      <c r="Y1078" s="57">
        <v>2017</v>
      </c>
      <c r="Z1078" s="16" t="s">
        <v>6807</v>
      </c>
      <c r="AA1078" s="54"/>
      <c r="AC1078" s="308"/>
      <c r="AD1078" s="156"/>
    </row>
    <row r="1079" spans="2:30" ht="43.5" customHeight="1" x14ac:dyDescent="0.2">
      <c r="B1079" s="278" t="s">
        <v>6557</v>
      </c>
      <c r="C1079" s="59" t="s">
        <v>2513</v>
      </c>
      <c r="D1079" s="55" t="s">
        <v>6912</v>
      </c>
      <c r="E1079" s="87" t="s">
        <v>4479</v>
      </c>
      <c r="F1079" s="111" t="s">
        <v>5739</v>
      </c>
      <c r="G1079" s="62" t="s">
        <v>5740</v>
      </c>
      <c r="H1079" s="116" t="s">
        <v>945</v>
      </c>
      <c r="I1079" s="55" t="s">
        <v>6957</v>
      </c>
      <c r="J1079" s="71">
        <v>0.6</v>
      </c>
      <c r="K1079" s="60">
        <v>471810000</v>
      </c>
      <c r="L1079" s="57" t="s">
        <v>3103</v>
      </c>
      <c r="M1079" s="57" t="s">
        <v>1736</v>
      </c>
      <c r="N1079" s="56" t="s">
        <v>3166</v>
      </c>
      <c r="O1079" s="57" t="s">
        <v>1737</v>
      </c>
      <c r="P1079" s="57" t="s">
        <v>6316</v>
      </c>
      <c r="Q1079" s="57" t="s">
        <v>3167</v>
      </c>
      <c r="R1079" s="25">
        <v>796</v>
      </c>
      <c r="S1079" s="21" t="s">
        <v>6393</v>
      </c>
      <c r="T1079" s="24">
        <v>2</v>
      </c>
      <c r="U1079" s="15">
        <v>2869.68</v>
      </c>
      <c r="V1079" s="58">
        <v>0</v>
      </c>
      <c r="W1079" s="12">
        <f t="shared" si="50"/>
        <v>0</v>
      </c>
      <c r="X1079" s="58"/>
      <c r="Y1079" s="57">
        <v>2017</v>
      </c>
      <c r="Z1079" s="16" t="s">
        <v>6807</v>
      </c>
      <c r="AA1079" s="54"/>
      <c r="AC1079" s="308"/>
      <c r="AD1079" s="156"/>
    </row>
    <row r="1080" spans="2:30" ht="43.5" customHeight="1" x14ac:dyDescent="0.2">
      <c r="B1080" s="278" t="s">
        <v>6557</v>
      </c>
      <c r="C1080" s="59" t="s">
        <v>2514</v>
      </c>
      <c r="D1080" s="55" t="s">
        <v>6912</v>
      </c>
      <c r="E1080" s="74" t="s">
        <v>4480</v>
      </c>
      <c r="F1080" s="210" t="s">
        <v>4481</v>
      </c>
      <c r="G1080" s="77" t="s">
        <v>4482</v>
      </c>
      <c r="H1080" s="116" t="s">
        <v>946</v>
      </c>
      <c r="I1080" s="55" t="s">
        <v>6957</v>
      </c>
      <c r="J1080" s="71">
        <v>0.6</v>
      </c>
      <c r="K1080" s="60">
        <v>471810000</v>
      </c>
      <c r="L1080" s="57" t="s">
        <v>3103</v>
      </c>
      <c r="M1080" s="57" t="s">
        <v>1736</v>
      </c>
      <c r="N1080" s="56" t="s">
        <v>3166</v>
      </c>
      <c r="O1080" s="57" t="s">
        <v>1737</v>
      </c>
      <c r="P1080" s="57" t="s">
        <v>6316</v>
      </c>
      <c r="Q1080" s="57" t="s">
        <v>3167</v>
      </c>
      <c r="R1080" s="25">
        <v>796</v>
      </c>
      <c r="S1080" s="21" t="s">
        <v>6393</v>
      </c>
      <c r="T1080" s="24">
        <v>44</v>
      </c>
      <c r="U1080" s="15">
        <v>575.92999999999995</v>
      </c>
      <c r="V1080" s="58">
        <v>0</v>
      </c>
      <c r="W1080" s="12">
        <f t="shared" si="50"/>
        <v>0</v>
      </c>
      <c r="X1080" s="58"/>
      <c r="Y1080" s="57">
        <v>2017</v>
      </c>
      <c r="Z1080" s="16" t="s">
        <v>6807</v>
      </c>
      <c r="AA1080" s="54"/>
      <c r="AC1080" s="308"/>
      <c r="AD1080" s="156"/>
    </row>
    <row r="1081" spans="2:30" ht="43.5" customHeight="1" x14ac:dyDescent="0.2">
      <c r="B1081" s="278" t="s">
        <v>6557</v>
      </c>
      <c r="C1081" s="59" t="s">
        <v>2515</v>
      </c>
      <c r="D1081" s="55" t="s">
        <v>6912</v>
      </c>
      <c r="E1081" s="78" t="s">
        <v>4480</v>
      </c>
      <c r="F1081" s="211" t="s">
        <v>4481</v>
      </c>
      <c r="G1081" s="79" t="s">
        <v>4482</v>
      </c>
      <c r="H1081" s="53" t="s">
        <v>947</v>
      </c>
      <c r="I1081" s="55" t="s">
        <v>6957</v>
      </c>
      <c r="J1081" s="71">
        <v>0.6</v>
      </c>
      <c r="K1081" s="60">
        <v>471810000</v>
      </c>
      <c r="L1081" s="57" t="s">
        <v>3103</v>
      </c>
      <c r="M1081" s="57" t="s">
        <v>1736</v>
      </c>
      <c r="N1081" s="56" t="s">
        <v>3166</v>
      </c>
      <c r="O1081" s="57" t="s">
        <v>1737</v>
      </c>
      <c r="P1081" s="57" t="s">
        <v>6316</v>
      </c>
      <c r="Q1081" s="57" t="s">
        <v>3167</v>
      </c>
      <c r="R1081" s="25">
        <v>796</v>
      </c>
      <c r="S1081" s="21" t="s">
        <v>6393</v>
      </c>
      <c r="T1081" s="24">
        <v>67</v>
      </c>
      <c r="U1081" s="15">
        <v>382.74</v>
      </c>
      <c r="V1081" s="58">
        <v>0</v>
      </c>
      <c r="W1081" s="12">
        <f t="shared" si="50"/>
        <v>0</v>
      </c>
      <c r="X1081" s="58"/>
      <c r="Y1081" s="57">
        <v>2017</v>
      </c>
      <c r="Z1081" s="16" t="s">
        <v>6807</v>
      </c>
      <c r="AA1081" s="54"/>
      <c r="AC1081" s="308"/>
      <c r="AD1081" s="156"/>
    </row>
    <row r="1082" spans="2:30" ht="43.5" customHeight="1" x14ac:dyDescent="0.2">
      <c r="B1082" s="278" t="s">
        <v>6557</v>
      </c>
      <c r="C1082" s="59" t="s">
        <v>2516</v>
      </c>
      <c r="D1082" s="55" t="s">
        <v>6912</v>
      </c>
      <c r="E1082" s="85" t="s">
        <v>4293</v>
      </c>
      <c r="F1082" s="111" t="s">
        <v>5407</v>
      </c>
      <c r="G1082" s="62" t="s">
        <v>5741</v>
      </c>
      <c r="H1082" s="27" t="s">
        <v>948</v>
      </c>
      <c r="I1082" s="55" t="s">
        <v>6957</v>
      </c>
      <c r="J1082" s="71">
        <v>0.6</v>
      </c>
      <c r="K1082" s="60">
        <v>471810000</v>
      </c>
      <c r="L1082" s="57" t="s">
        <v>3103</v>
      </c>
      <c r="M1082" s="57" t="s">
        <v>1736</v>
      </c>
      <c r="N1082" s="56" t="s">
        <v>3166</v>
      </c>
      <c r="O1082" s="57" t="s">
        <v>1737</v>
      </c>
      <c r="P1082" s="57" t="s">
        <v>6316</v>
      </c>
      <c r="Q1082" s="57" t="s">
        <v>3167</v>
      </c>
      <c r="R1082" s="25">
        <v>796</v>
      </c>
      <c r="S1082" s="21" t="s">
        <v>6393</v>
      </c>
      <c r="T1082" s="24">
        <v>2</v>
      </c>
      <c r="U1082" s="15">
        <v>64604.959999999999</v>
      </c>
      <c r="V1082" s="58">
        <f>T1082*U1082</f>
        <v>129209.92</v>
      </c>
      <c r="W1082" s="12">
        <f t="shared" si="50"/>
        <v>144715.11040000001</v>
      </c>
      <c r="X1082" s="58"/>
      <c r="Y1082" s="57">
        <v>2017</v>
      </c>
      <c r="Z1082" s="55"/>
      <c r="AA1082" s="54"/>
      <c r="AC1082" s="308"/>
      <c r="AD1082" s="156"/>
    </row>
    <row r="1083" spans="2:30" ht="43.5" customHeight="1" x14ac:dyDescent="0.2">
      <c r="B1083" s="278" t="s">
        <v>6557</v>
      </c>
      <c r="C1083" s="59" t="s">
        <v>2517</v>
      </c>
      <c r="D1083" s="55" t="s">
        <v>6912</v>
      </c>
      <c r="E1083" s="78" t="s">
        <v>4483</v>
      </c>
      <c r="F1083" s="111" t="s">
        <v>5742</v>
      </c>
      <c r="G1083" s="62" t="s">
        <v>3934</v>
      </c>
      <c r="H1083" s="53" t="s">
        <v>949</v>
      </c>
      <c r="I1083" s="55" t="s">
        <v>6957</v>
      </c>
      <c r="J1083" s="71">
        <v>0.6</v>
      </c>
      <c r="K1083" s="60">
        <v>471810000</v>
      </c>
      <c r="L1083" s="57" t="s">
        <v>3103</v>
      </c>
      <c r="M1083" s="57" t="s">
        <v>1736</v>
      </c>
      <c r="N1083" s="56" t="s">
        <v>3166</v>
      </c>
      <c r="O1083" s="57" t="s">
        <v>1737</v>
      </c>
      <c r="P1083" s="57" t="s">
        <v>6316</v>
      </c>
      <c r="Q1083" s="57" t="s">
        <v>3167</v>
      </c>
      <c r="R1083" s="25">
        <v>839</v>
      </c>
      <c r="S1083" s="21" t="s">
        <v>6398</v>
      </c>
      <c r="T1083" s="24">
        <v>1</v>
      </c>
      <c r="U1083" s="15">
        <v>6802.74</v>
      </c>
      <c r="V1083" s="58">
        <v>0</v>
      </c>
      <c r="W1083" s="12">
        <f t="shared" si="50"/>
        <v>0</v>
      </c>
      <c r="X1083" s="58"/>
      <c r="Y1083" s="57">
        <v>2017</v>
      </c>
      <c r="Z1083" s="16" t="s">
        <v>6807</v>
      </c>
      <c r="AA1083" s="54"/>
      <c r="AC1083" s="308"/>
      <c r="AD1083" s="156"/>
    </row>
    <row r="1084" spans="2:30" ht="43.5" customHeight="1" x14ac:dyDescent="0.2">
      <c r="B1084" s="278" t="s">
        <v>6557</v>
      </c>
      <c r="C1084" s="59" t="s">
        <v>2518</v>
      </c>
      <c r="D1084" s="55" t="s">
        <v>6912</v>
      </c>
      <c r="E1084" s="72" t="s">
        <v>4483</v>
      </c>
      <c r="F1084" s="111" t="s">
        <v>5742</v>
      </c>
      <c r="G1084" s="62" t="s">
        <v>3934</v>
      </c>
      <c r="H1084" s="115" t="s">
        <v>950</v>
      </c>
      <c r="I1084" s="55" t="s">
        <v>6957</v>
      </c>
      <c r="J1084" s="71">
        <v>0.6</v>
      </c>
      <c r="K1084" s="60">
        <v>471810000</v>
      </c>
      <c r="L1084" s="57" t="s">
        <v>3103</v>
      </c>
      <c r="M1084" s="57" t="s">
        <v>1736</v>
      </c>
      <c r="N1084" s="56" t="s">
        <v>3166</v>
      </c>
      <c r="O1084" s="57" t="s">
        <v>1737</v>
      </c>
      <c r="P1084" s="57" t="s">
        <v>6316</v>
      </c>
      <c r="Q1084" s="57" t="s">
        <v>3167</v>
      </c>
      <c r="R1084" s="25">
        <v>796</v>
      </c>
      <c r="S1084" s="21" t="s">
        <v>6393</v>
      </c>
      <c r="T1084" s="24">
        <v>9</v>
      </c>
      <c r="U1084" s="15">
        <v>15400</v>
      </c>
      <c r="V1084" s="58">
        <f>T1084*U1084</f>
        <v>138600</v>
      </c>
      <c r="W1084" s="12">
        <f t="shared" si="50"/>
        <v>155232.00000000003</v>
      </c>
      <c r="X1084" s="58"/>
      <c r="Y1084" s="57">
        <v>2017</v>
      </c>
      <c r="Z1084" s="55"/>
      <c r="AA1084" s="54"/>
      <c r="AC1084" s="308"/>
      <c r="AD1084" s="156"/>
    </row>
    <row r="1085" spans="2:30" ht="43.5" customHeight="1" x14ac:dyDescent="0.2">
      <c r="B1085" s="278" t="s">
        <v>6557</v>
      </c>
      <c r="C1085" s="59" t="s">
        <v>2519</v>
      </c>
      <c r="D1085" s="55" t="s">
        <v>6912</v>
      </c>
      <c r="E1085" s="72" t="s">
        <v>4484</v>
      </c>
      <c r="F1085" s="111" t="s">
        <v>5742</v>
      </c>
      <c r="G1085" s="62" t="s">
        <v>5743</v>
      </c>
      <c r="H1085" s="115" t="s">
        <v>951</v>
      </c>
      <c r="I1085" s="55" t="s">
        <v>6957</v>
      </c>
      <c r="J1085" s="71">
        <v>0.6</v>
      </c>
      <c r="K1085" s="60">
        <v>471810000</v>
      </c>
      <c r="L1085" s="57" t="s">
        <v>3103</v>
      </c>
      <c r="M1085" s="57" t="s">
        <v>1736</v>
      </c>
      <c r="N1085" s="56" t="s">
        <v>3166</v>
      </c>
      <c r="O1085" s="57" t="s">
        <v>1737</v>
      </c>
      <c r="P1085" s="57" t="s">
        <v>6316</v>
      </c>
      <c r="Q1085" s="57" t="s">
        <v>3167</v>
      </c>
      <c r="R1085" s="25">
        <v>839</v>
      </c>
      <c r="S1085" s="21" t="s">
        <v>6398</v>
      </c>
      <c r="T1085" s="24">
        <v>9</v>
      </c>
      <c r="U1085" s="15">
        <v>14963</v>
      </c>
      <c r="V1085" s="58">
        <f>T1085*U1085</f>
        <v>134667</v>
      </c>
      <c r="W1085" s="12">
        <f t="shared" si="50"/>
        <v>150827.04</v>
      </c>
      <c r="X1085" s="58"/>
      <c r="Y1085" s="57">
        <v>2017</v>
      </c>
      <c r="Z1085" s="55"/>
      <c r="AA1085" s="54"/>
      <c r="AC1085" s="308"/>
      <c r="AD1085" s="156"/>
    </row>
    <row r="1086" spans="2:30" ht="43.5" customHeight="1" x14ac:dyDescent="0.2">
      <c r="B1086" s="278" t="s">
        <v>6557</v>
      </c>
      <c r="C1086" s="59" t="s">
        <v>2520</v>
      </c>
      <c r="D1086" s="55" t="s">
        <v>6912</v>
      </c>
      <c r="E1086" s="85" t="s">
        <v>4251</v>
      </c>
      <c r="F1086" s="111" t="s">
        <v>5744</v>
      </c>
      <c r="G1086" s="62" t="s">
        <v>5745</v>
      </c>
      <c r="H1086" s="115" t="s">
        <v>952</v>
      </c>
      <c r="I1086" s="55" t="s">
        <v>6957</v>
      </c>
      <c r="J1086" s="71">
        <v>0.6</v>
      </c>
      <c r="K1086" s="60">
        <v>471810000</v>
      </c>
      <c r="L1086" s="57" t="s">
        <v>3103</v>
      </c>
      <c r="M1086" s="57" t="s">
        <v>1736</v>
      </c>
      <c r="N1086" s="56" t="s">
        <v>3166</v>
      </c>
      <c r="O1086" s="57" t="s">
        <v>1737</v>
      </c>
      <c r="P1086" s="57" t="s">
        <v>6316</v>
      </c>
      <c r="Q1086" s="57" t="s">
        <v>3167</v>
      </c>
      <c r="R1086" s="25">
        <v>796</v>
      </c>
      <c r="S1086" s="21" t="s">
        <v>6393</v>
      </c>
      <c r="T1086" s="24">
        <v>80</v>
      </c>
      <c r="U1086" s="15">
        <v>350</v>
      </c>
      <c r="V1086" s="58">
        <f>T1086*U1086</f>
        <v>28000</v>
      </c>
      <c r="W1086" s="12">
        <f t="shared" si="50"/>
        <v>31360.000000000004</v>
      </c>
      <c r="X1086" s="58"/>
      <c r="Y1086" s="57">
        <v>2017</v>
      </c>
      <c r="Z1086" s="55"/>
      <c r="AA1086" s="54"/>
      <c r="AC1086" s="308"/>
      <c r="AD1086" s="156"/>
    </row>
    <row r="1087" spans="2:30" ht="43.5" customHeight="1" x14ac:dyDescent="0.2">
      <c r="B1087" s="278" t="s">
        <v>6557</v>
      </c>
      <c r="C1087" s="59" t="s">
        <v>2521</v>
      </c>
      <c r="D1087" s="55" t="s">
        <v>6912</v>
      </c>
      <c r="E1087" s="85" t="s">
        <v>4251</v>
      </c>
      <c r="F1087" s="111" t="s">
        <v>5744</v>
      </c>
      <c r="G1087" s="62" t="s">
        <v>5745</v>
      </c>
      <c r="H1087" s="53" t="s">
        <v>953</v>
      </c>
      <c r="I1087" s="55" t="s">
        <v>6957</v>
      </c>
      <c r="J1087" s="71">
        <v>0.6</v>
      </c>
      <c r="K1087" s="60">
        <v>471810000</v>
      </c>
      <c r="L1087" s="57" t="s">
        <v>3103</v>
      </c>
      <c r="M1087" s="57" t="s">
        <v>1736</v>
      </c>
      <c r="N1087" s="56" t="s">
        <v>3166</v>
      </c>
      <c r="O1087" s="57" t="s">
        <v>1737</v>
      </c>
      <c r="P1087" s="57" t="s">
        <v>6316</v>
      </c>
      <c r="Q1087" s="57" t="s">
        <v>3167</v>
      </c>
      <c r="R1087" s="25">
        <v>796</v>
      </c>
      <c r="S1087" s="21" t="s">
        <v>6393</v>
      </c>
      <c r="T1087" s="24">
        <v>7</v>
      </c>
      <c r="U1087" s="15">
        <v>1301.75</v>
      </c>
      <c r="V1087" s="58">
        <v>0</v>
      </c>
      <c r="W1087" s="12">
        <f t="shared" si="50"/>
        <v>0</v>
      </c>
      <c r="X1087" s="58"/>
      <c r="Y1087" s="57">
        <v>2017</v>
      </c>
      <c r="Z1087" s="16" t="s">
        <v>6807</v>
      </c>
      <c r="AA1087" s="54"/>
      <c r="AC1087" s="308"/>
      <c r="AD1087" s="156"/>
    </row>
    <row r="1088" spans="2:30" ht="43.5" customHeight="1" x14ac:dyDescent="0.2">
      <c r="B1088" s="278" t="s">
        <v>6557</v>
      </c>
      <c r="C1088" s="59" t="s">
        <v>2522</v>
      </c>
      <c r="D1088" s="55" t="s">
        <v>6912</v>
      </c>
      <c r="E1088" s="85" t="s">
        <v>4485</v>
      </c>
      <c r="F1088" s="111" t="s">
        <v>5045</v>
      </c>
      <c r="G1088" s="62" t="s">
        <v>5746</v>
      </c>
      <c r="H1088" s="115" t="s">
        <v>954</v>
      </c>
      <c r="I1088" s="55" t="s">
        <v>6957</v>
      </c>
      <c r="J1088" s="71">
        <v>0.6</v>
      </c>
      <c r="K1088" s="60">
        <v>471810000</v>
      </c>
      <c r="L1088" s="57" t="s">
        <v>3103</v>
      </c>
      <c r="M1088" s="57" t="s">
        <v>1736</v>
      </c>
      <c r="N1088" s="56" t="s">
        <v>3166</v>
      </c>
      <c r="O1088" s="57" t="s">
        <v>1737</v>
      </c>
      <c r="P1088" s="57" t="s">
        <v>6316</v>
      </c>
      <c r="Q1088" s="57" t="s">
        <v>3167</v>
      </c>
      <c r="R1088" s="25">
        <v>796</v>
      </c>
      <c r="S1088" s="21" t="s">
        <v>6393</v>
      </c>
      <c r="T1088" s="24">
        <v>1</v>
      </c>
      <c r="U1088" s="15">
        <v>99397</v>
      </c>
      <c r="V1088" s="58">
        <f>T1088*U1088</f>
        <v>99397</v>
      </c>
      <c r="W1088" s="12">
        <f t="shared" si="50"/>
        <v>111324.64000000001</v>
      </c>
      <c r="X1088" s="58"/>
      <c r="Y1088" s="57">
        <v>2017</v>
      </c>
      <c r="Z1088" s="55"/>
      <c r="AA1088" s="54"/>
      <c r="AC1088" s="308"/>
      <c r="AD1088" s="156"/>
    </row>
    <row r="1089" spans="2:30" ht="43.5" customHeight="1" x14ac:dyDescent="0.2">
      <c r="B1089" s="278" t="s">
        <v>6557</v>
      </c>
      <c r="C1089" s="59" t="s">
        <v>2523</v>
      </c>
      <c r="D1089" s="55" t="s">
        <v>6912</v>
      </c>
      <c r="E1089" s="85" t="s">
        <v>4251</v>
      </c>
      <c r="F1089" s="111" t="s">
        <v>5744</v>
      </c>
      <c r="G1089" s="62" t="s">
        <v>5745</v>
      </c>
      <c r="H1089" s="115" t="s">
        <v>955</v>
      </c>
      <c r="I1089" s="55" t="s">
        <v>6957</v>
      </c>
      <c r="J1089" s="71">
        <v>0.6</v>
      </c>
      <c r="K1089" s="60">
        <v>471810000</v>
      </c>
      <c r="L1089" s="57" t="s">
        <v>3103</v>
      </c>
      <c r="M1089" s="57" t="s">
        <v>1736</v>
      </c>
      <c r="N1089" s="56" t="s">
        <v>3166</v>
      </c>
      <c r="O1089" s="57" t="s">
        <v>1737</v>
      </c>
      <c r="P1089" s="57" t="s">
        <v>6316</v>
      </c>
      <c r="Q1089" s="57" t="s">
        <v>3167</v>
      </c>
      <c r="R1089" s="25">
        <v>796</v>
      </c>
      <c r="S1089" s="21" t="s">
        <v>6393</v>
      </c>
      <c r="T1089" s="24">
        <v>146</v>
      </c>
      <c r="U1089" s="15">
        <v>161</v>
      </c>
      <c r="V1089" s="58">
        <f>T1089*U1089</f>
        <v>23506</v>
      </c>
      <c r="W1089" s="12">
        <f t="shared" si="50"/>
        <v>26326.720000000001</v>
      </c>
      <c r="X1089" s="58"/>
      <c r="Y1089" s="57">
        <v>2017</v>
      </c>
      <c r="Z1089" s="55"/>
      <c r="AA1089" s="54"/>
      <c r="AC1089" s="308"/>
      <c r="AD1089" s="156"/>
    </row>
    <row r="1090" spans="2:30" ht="43.5" customHeight="1" x14ac:dyDescent="0.2">
      <c r="B1090" s="278" t="s">
        <v>6557</v>
      </c>
      <c r="C1090" s="59" t="s">
        <v>2524</v>
      </c>
      <c r="D1090" s="55" t="s">
        <v>6912</v>
      </c>
      <c r="E1090" s="129" t="s">
        <v>4486</v>
      </c>
      <c r="F1090" s="111" t="s">
        <v>956</v>
      </c>
      <c r="G1090" s="62" t="s">
        <v>5747</v>
      </c>
      <c r="H1090" s="53" t="s">
        <v>956</v>
      </c>
      <c r="I1090" s="55" t="s">
        <v>6957</v>
      </c>
      <c r="J1090" s="71">
        <v>0.6</v>
      </c>
      <c r="K1090" s="60">
        <v>471810000</v>
      </c>
      <c r="L1090" s="57" t="s">
        <v>3103</v>
      </c>
      <c r="M1090" s="57" t="s">
        <v>1736</v>
      </c>
      <c r="N1090" s="56" t="s">
        <v>3166</v>
      </c>
      <c r="O1090" s="57" t="s">
        <v>1737</v>
      </c>
      <c r="P1090" s="57" t="s">
        <v>6316</v>
      </c>
      <c r="Q1090" s="57" t="s">
        <v>3167</v>
      </c>
      <c r="R1090" s="25">
        <v>166</v>
      </c>
      <c r="S1090" s="21" t="s">
        <v>6322</v>
      </c>
      <c r="T1090" s="24">
        <v>922.51599999999996</v>
      </c>
      <c r="U1090" s="15">
        <v>273.38</v>
      </c>
      <c r="V1090" s="58">
        <f>T1090*U1090</f>
        <v>252197.42408</v>
      </c>
      <c r="W1090" s="12">
        <f t="shared" si="50"/>
        <v>282461.11496960005</v>
      </c>
      <c r="X1090" s="58"/>
      <c r="Y1090" s="57">
        <v>2017</v>
      </c>
      <c r="Z1090" s="55"/>
      <c r="AA1090" s="54"/>
      <c r="AC1090" s="308"/>
      <c r="AD1090" s="156"/>
    </row>
    <row r="1091" spans="2:30" ht="43.5" customHeight="1" x14ac:dyDescent="0.2">
      <c r="B1091" s="278" t="s">
        <v>6557</v>
      </c>
      <c r="C1091" s="59" t="s">
        <v>2525</v>
      </c>
      <c r="D1091" s="55" t="s">
        <v>6912</v>
      </c>
      <c r="E1091" s="85" t="s">
        <v>4487</v>
      </c>
      <c r="F1091" s="111" t="s">
        <v>5748</v>
      </c>
      <c r="G1091" s="62" t="s">
        <v>5749</v>
      </c>
      <c r="H1091" s="53" t="s">
        <v>957</v>
      </c>
      <c r="I1091" s="55" t="s">
        <v>6957</v>
      </c>
      <c r="J1091" s="71">
        <v>0.6</v>
      </c>
      <c r="K1091" s="60">
        <v>471810000</v>
      </c>
      <c r="L1091" s="57" t="s">
        <v>3103</v>
      </c>
      <c r="M1091" s="57" t="s">
        <v>1736</v>
      </c>
      <c r="N1091" s="56" t="s">
        <v>3166</v>
      </c>
      <c r="O1091" s="57" t="s">
        <v>1737</v>
      </c>
      <c r="P1091" s="57" t="s">
        <v>6316</v>
      </c>
      <c r="Q1091" s="57" t="s">
        <v>3167</v>
      </c>
      <c r="R1091" s="25">
        <v>839</v>
      </c>
      <c r="S1091" s="21" t="s">
        <v>6398</v>
      </c>
      <c r="T1091" s="24">
        <v>8</v>
      </c>
      <c r="U1091" s="15">
        <v>3000</v>
      </c>
      <c r="V1091" s="58">
        <f>T1091*U1091</f>
        <v>24000</v>
      </c>
      <c r="W1091" s="12">
        <f t="shared" si="50"/>
        <v>26880.000000000004</v>
      </c>
      <c r="X1091" s="58"/>
      <c r="Y1091" s="57">
        <v>2017</v>
      </c>
      <c r="Z1091" s="55"/>
      <c r="AA1091" s="54"/>
      <c r="AC1091" s="308"/>
      <c r="AD1091" s="156"/>
    </row>
    <row r="1092" spans="2:30" ht="43.5" customHeight="1" x14ac:dyDescent="0.2">
      <c r="B1092" s="278" t="s">
        <v>6557</v>
      </c>
      <c r="C1092" s="59" t="s">
        <v>2526</v>
      </c>
      <c r="D1092" s="55" t="s">
        <v>6912</v>
      </c>
      <c r="E1092" s="85" t="s">
        <v>4488</v>
      </c>
      <c r="F1092" s="111" t="s">
        <v>5750</v>
      </c>
      <c r="G1092" s="62" t="s">
        <v>5751</v>
      </c>
      <c r="H1092" s="53" t="s">
        <v>958</v>
      </c>
      <c r="I1092" s="55" t="s">
        <v>6957</v>
      </c>
      <c r="J1092" s="71">
        <v>0.6</v>
      </c>
      <c r="K1092" s="60">
        <v>471810000</v>
      </c>
      <c r="L1092" s="57" t="s">
        <v>3103</v>
      </c>
      <c r="M1092" s="57" t="s">
        <v>1736</v>
      </c>
      <c r="N1092" s="56" t="s">
        <v>3166</v>
      </c>
      <c r="O1092" s="57" t="s">
        <v>1737</v>
      </c>
      <c r="P1092" s="57" t="s">
        <v>6316</v>
      </c>
      <c r="Q1092" s="57" t="s">
        <v>3167</v>
      </c>
      <c r="R1092" s="25">
        <v>796</v>
      </c>
      <c r="S1092" s="21" t="s">
        <v>6393</v>
      </c>
      <c r="T1092" s="24">
        <v>3</v>
      </c>
      <c r="U1092" s="15">
        <v>14400</v>
      </c>
      <c r="V1092" s="58">
        <f>T1092*U1092</f>
        <v>43200</v>
      </c>
      <c r="W1092" s="12">
        <f t="shared" si="50"/>
        <v>48384.000000000007</v>
      </c>
      <c r="X1092" s="58"/>
      <c r="Y1092" s="57">
        <v>2017</v>
      </c>
      <c r="Z1092" s="55"/>
      <c r="AA1092" s="54"/>
      <c r="AC1092" s="308"/>
      <c r="AD1092" s="156"/>
    </row>
    <row r="1093" spans="2:30" ht="43.5" customHeight="1" x14ac:dyDescent="0.2">
      <c r="B1093" s="278" t="s">
        <v>6557</v>
      </c>
      <c r="C1093" s="59" t="s">
        <v>2527</v>
      </c>
      <c r="D1093" s="55" t="s">
        <v>6912</v>
      </c>
      <c r="E1093" s="78" t="s">
        <v>4488</v>
      </c>
      <c r="F1093" s="111" t="s">
        <v>5750</v>
      </c>
      <c r="G1093" s="62" t="s">
        <v>5751</v>
      </c>
      <c r="H1093" s="53" t="s">
        <v>959</v>
      </c>
      <c r="I1093" s="55" t="s">
        <v>6957</v>
      </c>
      <c r="J1093" s="71">
        <v>0.6</v>
      </c>
      <c r="K1093" s="60">
        <v>471810000</v>
      </c>
      <c r="L1093" s="57" t="s">
        <v>3103</v>
      </c>
      <c r="M1093" s="57" t="s">
        <v>1736</v>
      </c>
      <c r="N1093" s="56" t="s">
        <v>3166</v>
      </c>
      <c r="O1093" s="57" t="s">
        <v>1737</v>
      </c>
      <c r="P1093" s="57" t="s">
        <v>6316</v>
      </c>
      <c r="Q1093" s="57" t="s">
        <v>3167</v>
      </c>
      <c r="R1093" s="25">
        <v>796</v>
      </c>
      <c r="S1093" s="21" t="s">
        <v>6393</v>
      </c>
      <c r="T1093" s="24">
        <v>1</v>
      </c>
      <c r="U1093" s="15">
        <v>9769.34</v>
      </c>
      <c r="V1093" s="58">
        <v>0</v>
      </c>
      <c r="W1093" s="12">
        <f t="shared" si="50"/>
        <v>0</v>
      </c>
      <c r="X1093" s="58"/>
      <c r="Y1093" s="57">
        <v>2017</v>
      </c>
      <c r="Z1093" s="16" t="s">
        <v>6807</v>
      </c>
      <c r="AA1093" s="54"/>
      <c r="AC1093" s="308"/>
      <c r="AD1093" s="156"/>
    </row>
    <row r="1094" spans="2:30" ht="43.5" customHeight="1" x14ac:dyDescent="0.2">
      <c r="B1094" s="278" t="s">
        <v>6557</v>
      </c>
      <c r="C1094" s="59" t="s">
        <v>2528</v>
      </c>
      <c r="D1094" s="55" t="s">
        <v>6912</v>
      </c>
      <c r="E1094" s="85" t="s">
        <v>4489</v>
      </c>
      <c r="F1094" s="111" t="s">
        <v>5752</v>
      </c>
      <c r="G1094" s="62" t="s">
        <v>5753</v>
      </c>
      <c r="H1094" s="115" t="s">
        <v>960</v>
      </c>
      <c r="I1094" s="55" t="s">
        <v>6957</v>
      </c>
      <c r="J1094" s="71">
        <v>0.6</v>
      </c>
      <c r="K1094" s="60">
        <v>471810000</v>
      </c>
      <c r="L1094" s="57" t="s">
        <v>3103</v>
      </c>
      <c r="M1094" s="57" t="s">
        <v>1736</v>
      </c>
      <c r="N1094" s="56" t="s">
        <v>3166</v>
      </c>
      <c r="O1094" s="57" t="s">
        <v>1737</v>
      </c>
      <c r="P1094" s="57" t="s">
        <v>6316</v>
      </c>
      <c r="Q1094" s="57" t="s">
        <v>3167</v>
      </c>
      <c r="R1094" s="25">
        <v>796</v>
      </c>
      <c r="S1094" s="21" t="s">
        <v>6393</v>
      </c>
      <c r="T1094" s="24">
        <v>2</v>
      </c>
      <c r="U1094" s="15">
        <v>426</v>
      </c>
      <c r="V1094" s="58">
        <f>T1094*U1094</f>
        <v>852</v>
      </c>
      <c r="W1094" s="12">
        <f t="shared" si="50"/>
        <v>954.24000000000012</v>
      </c>
      <c r="X1094" s="58"/>
      <c r="Y1094" s="57">
        <v>2017</v>
      </c>
      <c r="Z1094" s="55"/>
      <c r="AA1094" s="54"/>
      <c r="AC1094" s="308"/>
      <c r="AD1094" s="156"/>
    </row>
    <row r="1095" spans="2:30" ht="43.5" customHeight="1" x14ac:dyDescent="0.2">
      <c r="B1095" s="278" t="s">
        <v>6557</v>
      </c>
      <c r="C1095" s="59" t="s">
        <v>2529</v>
      </c>
      <c r="D1095" s="55" t="s">
        <v>6912</v>
      </c>
      <c r="E1095" s="87" t="s">
        <v>5754</v>
      </c>
      <c r="F1095" s="111" t="s">
        <v>5755</v>
      </c>
      <c r="G1095" s="62" t="s">
        <v>5756</v>
      </c>
      <c r="H1095" s="116" t="s">
        <v>961</v>
      </c>
      <c r="I1095" s="55" t="s">
        <v>6957</v>
      </c>
      <c r="J1095" s="71">
        <v>0.6</v>
      </c>
      <c r="K1095" s="60">
        <v>471810000</v>
      </c>
      <c r="L1095" s="57" t="s">
        <v>3103</v>
      </c>
      <c r="M1095" s="57" t="s">
        <v>1736</v>
      </c>
      <c r="N1095" s="56" t="s">
        <v>3166</v>
      </c>
      <c r="O1095" s="57" t="s">
        <v>1737</v>
      </c>
      <c r="P1095" s="57" t="s">
        <v>6316</v>
      </c>
      <c r="Q1095" s="57" t="s">
        <v>3167</v>
      </c>
      <c r="R1095" s="25">
        <v>796</v>
      </c>
      <c r="S1095" s="21" t="s">
        <v>6393</v>
      </c>
      <c r="T1095" s="24">
        <v>15</v>
      </c>
      <c r="U1095" s="15">
        <v>33300</v>
      </c>
      <c r="V1095" s="58">
        <f>T1095*U1095</f>
        <v>499500</v>
      </c>
      <c r="W1095" s="12">
        <f t="shared" si="50"/>
        <v>559440</v>
      </c>
      <c r="X1095" s="58"/>
      <c r="Y1095" s="57">
        <v>2017</v>
      </c>
      <c r="Z1095" s="55"/>
      <c r="AA1095" s="54"/>
      <c r="AC1095" s="308"/>
      <c r="AD1095" s="156"/>
    </row>
    <row r="1096" spans="2:30" ht="43.5" customHeight="1" x14ac:dyDescent="0.2">
      <c r="B1096" s="278" t="s">
        <v>6557</v>
      </c>
      <c r="C1096" s="59" t="s">
        <v>2530</v>
      </c>
      <c r="D1096" s="55" t="s">
        <v>6912</v>
      </c>
      <c r="E1096" s="87" t="s">
        <v>4490</v>
      </c>
      <c r="F1096" s="111" t="s">
        <v>5757</v>
      </c>
      <c r="G1096" s="62" t="s">
        <v>5758</v>
      </c>
      <c r="H1096" s="130" t="s">
        <v>962</v>
      </c>
      <c r="I1096" s="55" t="s">
        <v>6957</v>
      </c>
      <c r="J1096" s="71">
        <v>0.6</v>
      </c>
      <c r="K1096" s="60">
        <v>471810000</v>
      </c>
      <c r="L1096" s="57" t="s">
        <v>3103</v>
      </c>
      <c r="M1096" s="57" t="s">
        <v>1736</v>
      </c>
      <c r="N1096" s="56" t="s">
        <v>3166</v>
      </c>
      <c r="O1096" s="57" t="s">
        <v>1737</v>
      </c>
      <c r="P1096" s="57" t="s">
        <v>6316</v>
      </c>
      <c r="Q1096" s="57" t="s">
        <v>3167</v>
      </c>
      <c r="R1096" s="25">
        <v>839</v>
      </c>
      <c r="S1096" s="21" t="s">
        <v>6398</v>
      </c>
      <c r="T1096" s="24">
        <v>15</v>
      </c>
      <c r="U1096" s="15">
        <v>175000</v>
      </c>
      <c r="V1096" s="58">
        <f>T1096*U1096</f>
        <v>2625000</v>
      </c>
      <c r="W1096" s="12">
        <f t="shared" si="50"/>
        <v>2940000.0000000005</v>
      </c>
      <c r="X1096" s="58"/>
      <c r="Y1096" s="57">
        <v>2017</v>
      </c>
      <c r="Z1096" s="55"/>
      <c r="AA1096" s="54"/>
      <c r="AC1096" s="308"/>
      <c r="AD1096" s="156"/>
    </row>
    <row r="1097" spans="2:30" ht="43.5" customHeight="1" x14ac:dyDescent="0.2">
      <c r="B1097" s="278" t="s">
        <v>6557</v>
      </c>
      <c r="C1097" s="59" t="s">
        <v>2531</v>
      </c>
      <c r="D1097" s="55" t="s">
        <v>6912</v>
      </c>
      <c r="E1097" s="85" t="s">
        <v>5759</v>
      </c>
      <c r="F1097" s="111" t="s">
        <v>5760</v>
      </c>
      <c r="G1097" s="62" t="s">
        <v>5761</v>
      </c>
      <c r="H1097" s="115" t="s">
        <v>963</v>
      </c>
      <c r="I1097" s="260" t="s">
        <v>6956</v>
      </c>
      <c r="J1097" s="71">
        <v>0.6</v>
      </c>
      <c r="K1097" s="60">
        <v>471810000</v>
      </c>
      <c r="L1097" s="57" t="s">
        <v>3103</v>
      </c>
      <c r="M1097" s="57" t="s">
        <v>1736</v>
      </c>
      <c r="N1097" s="56" t="s">
        <v>3166</v>
      </c>
      <c r="O1097" s="57" t="s">
        <v>1737</v>
      </c>
      <c r="P1097" s="57" t="s">
        <v>6316</v>
      </c>
      <c r="Q1097" s="57" t="s">
        <v>3167</v>
      </c>
      <c r="R1097" s="25">
        <v>796</v>
      </c>
      <c r="S1097" s="21" t="s">
        <v>6393</v>
      </c>
      <c r="T1097" s="24">
        <v>1</v>
      </c>
      <c r="U1097" s="15">
        <v>6088372.5300000003</v>
      </c>
      <c r="V1097" s="58">
        <f>T1097*U1097</f>
        <v>6088372.5300000003</v>
      </c>
      <c r="W1097" s="12">
        <f t="shared" si="50"/>
        <v>6818977.2336000009</v>
      </c>
      <c r="X1097" s="58"/>
      <c r="Y1097" s="57">
        <v>2017</v>
      </c>
      <c r="Z1097" s="55"/>
      <c r="AA1097" s="54"/>
      <c r="AC1097" s="308"/>
      <c r="AD1097" s="156"/>
    </row>
    <row r="1098" spans="2:30" ht="43.5" customHeight="1" x14ac:dyDescent="0.2">
      <c r="B1098" s="278" t="s">
        <v>6557</v>
      </c>
      <c r="C1098" s="59" t="s">
        <v>2532</v>
      </c>
      <c r="D1098" s="55" t="s">
        <v>6912</v>
      </c>
      <c r="E1098" s="85" t="s">
        <v>4491</v>
      </c>
      <c r="F1098" s="111" t="s">
        <v>5760</v>
      </c>
      <c r="G1098" s="62" t="s">
        <v>5762</v>
      </c>
      <c r="H1098" s="115" t="s">
        <v>964</v>
      </c>
      <c r="I1098" s="260" t="s">
        <v>6956</v>
      </c>
      <c r="J1098" s="71">
        <v>0.6</v>
      </c>
      <c r="K1098" s="60">
        <v>471810000</v>
      </c>
      <c r="L1098" s="57" t="s">
        <v>3103</v>
      </c>
      <c r="M1098" s="57" t="s">
        <v>1736</v>
      </c>
      <c r="N1098" s="56" t="s">
        <v>3166</v>
      </c>
      <c r="O1098" s="57" t="s">
        <v>1737</v>
      </c>
      <c r="P1098" s="57" t="s">
        <v>6316</v>
      </c>
      <c r="Q1098" s="57" t="s">
        <v>3167</v>
      </c>
      <c r="R1098" s="25">
        <v>796</v>
      </c>
      <c r="S1098" s="21" t="s">
        <v>6393</v>
      </c>
      <c r="T1098" s="24">
        <v>1</v>
      </c>
      <c r="U1098" s="15">
        <v>6248270.3975999998</v>
      </c>
      <c r="V1098" s="58">
        <f>T1098*U1098</f>
        <v>6248270.3975999998</v>
      </c>
      <c r="W1098" s="12">
        <f t="shared" si="50"/>
        <v>6998062.8453120003</v>
      </c>
      <c r="X1098" s="58"/>
      <c r="Y1098" s="57">
        <v>2017</v>
      </c>
      <c r="Z1098" s="55"/>
      <c r="AA1098" s="54"/>
      <c r="AC1098" s="308"/>
      <c r="AD1098" s="156"/>
    </row>
    <row r="1099" spans="2:30" ht="43.5" customHeight="1" x14ac:dyDescent="0.2">
      <c r="B1099" s="278" t="s">
        <v>6557</v>
      </c>
      <c r="C1099" s="59" t="s">
        <v>2533</v>
      </c>
      <c r="D1099" s="55" t="s">
        <v>6912</v>
      </c>
      <c r="E1099" s="78" t="s">
        <v>4492</v>
      </c>
      <c r="F1099" s="111" t="s">
        <v>5763</v>
      </c>
      <c r="G1099" s="62" t="s">
        <v>5764</v>
      </c>
      <c r="H1099" s="328" t="s">
        <v>965</v>
      </c>
      <c r="I1099" s="55" t="s">
        <v>6957</v>
      </c>
      <c r="J1099" s="71">
        <v>0.6</v>
      </c>
      <c r="K1099" s="60">
        <v>471810000</v>
      </c>
      <c r="L1099" s="57" t="s">
        <v>3103</v>
      </c>
      <c r="M1099" s="57" t="s">
        <v>1736</v>
      </c>
      <c r="N1099" s="56" t="s">
        <v>3166</v>
      </c>
      <c r="O1099" s="57" t="s">
        <v>1737</v>
      </c>
      <c r="P1099" s="57" t="s">
        <v>6316</v>
      </c>
      <c r="Q1099" s="57" t="s">
        <v>3167</v>
      </c>
      <c r="R1099" s="205" t="s">
        <v>6399</v>
      </c>
      <c r="S1099" s="65" t="s">
        <v>6400</v>
      </c>
      <c r="T1099" s="24">
        <v>764</v>
      </c>
      <c r="U1099" s="15">
        <v>31.65</v>
      </c>
      <c r="V1099" s="58">
        <v>0</v>
      </c>
      <c r="W1099" s="12">
        <f t="shared" si="50"/>
        <v>0</v>
      </c>
      <c r="X1099" s="58"/>
      <c r="Y1099" s="57">
        <v>2017</v>
      </c>
      <c r="Z1099" s="16" t="s">
        <v>6807</v>
      </c>
      <c r="AA1099" s="54"/>
      <c r="AC1099" s="308"/>
      <c r="AD1099" s="156"/>
    </row>
    <row r="1100" spans="2:30" ht="43.5" customHeight="1" x14ac:dyDescent="0.2">
      <c r="B1100" s="278" t="s">
        <v>6557</v>
      </c>
      <c r="C1100" s="59" t="s">
        <v>6816</v>
      </c>
      <c r="D1100" s="55" t="s">
        <v>6912</v>
      </c>
      <c r="E1100" s="78" t="s">
        <v>4492</v>
      </c>
      <c r="F1100" s="111" t="s">
        <v>5763</v>
      </c>
      <c r="G1100" s="62" t="s">
        <v>5764</v>
      </c>
      <c r="H1100" s="328" t="s">
        <v>965</v>
      </c>
      <c r="I1100" s="55" t="s">
        <v>6957</v>
      </c>
      <c r="J1100" s="71">
        <v>0.6</v>
      </c>
      <c r="K1100" s="60">
        <v>471810000</v>
      </c>
      <c r="L1100" s="57" t="s">
        <v>3103</v>
      </c>
      <c r="M1100" s="57" t="s">
        <v>1736</v>
      </c>
      <c r="N1100" s="56" t="s">
        <v>3166</v>
      </c>
      <c r="O1100" s="57" t="s">
        <v>1737</v>
      </c>
      <c r="P1100" s="57" t="s">
        <v>6316</v>
      </c>
      <c r="Q1100" s="57" t="s">
        <v>3167</v>
      </c>
      <c r="R1100" s="205" t="s">
        <v>6399</v>
      </c>
      <c r="S1100" s="65" t="s">
        <v>6400</v>
      </c>
      <c r="T1100" s="24">
        <v>644</v>
      </c>
      <c r="U1100" s="15">
        <v>31.65</v>
      </c>
      <c r="V1100" s="58">
        <f t="shared" ref="V1100:V1105" si="51">T1100*U1100</f>
        <v>20382.599999999999</v>
      </c>
      <c r="W1100" s="12">
        <f t="shared" si="50"/>
        <v>22828.511999999999</v>
      </c>
      <c r="X1100" s="58"/>
      <c r="Y1100" s="57">
        <v>2017</v>
      </c>
      <c r="Z1100" s="55" t="s">
        <v>6943</v>
      </c>
      <c r="AA1100" s="54"/>
      <c r="AC1100" s="308"/>
      <c r="AD1100" s="156"/>
    </row>
    <row r="1101" spans="2:30" ht="43.5" customHeight="1" x14ac:dyDescent="0.2">
      <c r="B1101" s="278" t="s">
        <v>6557</v>
      </c>
      <c r="C1101" s="59" t="s">
        <v>2534</v>
      </c>
      <c r="D1101" s="55" t="s">
        <v>6912</v>
      </c>
      <c r="E1101" s="78" t="s">
        <v>4493</v>
      </c>
      <c r="F1101" s="111" t="s">
        <v>5765</v>
      </c>
      <c r="G1101" s="62" t="s">
        <v>5766</v>
      </c>
      <c r="H1101" s="53" t="s">
        <v>966</v>
      </c>
      <c r="I1101" s="55" t="s">
        <v>6957</v>
      </c>
      <c r="J1101" s="71">
        <v>0.6</v>
      </c>
      <c r="K1101" s="60">
        <v>471810000</v>
      </c>
      <c r="L1101" s="57" t="s">
        <v>3103</v>
      </c>
      <c r="M1101" s="57" t="s">
        <v>1736</v>
      </c>
      <c r="N1101" s="56" t="s">
        <v>3166</v>
      </c>
      <c r="O1101" s="57" t="s">
        <v>1737</v>
      </c>
      <c r="P1101" s="57" t="s">
        <v>6316</v>
      </c>
      <c r="Q1101" s="57" t="s">
        <v>3167</v>
      </c>
      <c r="R1101" s="25">
        <v>166</v>
      </c>
      <c r="S1101" s="21" t="s">
        <v>6322</v>
      </c>
      <c r="T1101" s="24">
        <v>4.181</v>
      </c>
      <c r="U1101" s="15">
        <v>689.83455483870966</v>
      </c>
      <c r="V1101" s="58">
        <f t="shared" si="51"/>
        <v>2884.1982737806452</v>
      </c>
      <c r="W1101" s="12">
        <f t="shared" si="50"/>
        <v>3230.3020666343227</v>
      </c>
      <c r="X1101" s="58"/>
      <c r="Y1101" s="57">
        <v>2017</v>
      </c>
      <c r="Z1101" s="55"/>
      <c r="AA1101" s="54"/>
      <c r="AC1101" s="308"/>
      <c r="AD1101" s="156"/>
    </row>
    <row r="1102" spans="2:30" ht="43.5" customHeight="1" x14ac:dyDescent="0.2">
      <c r="B1102" s="278" t="s">
        <v>6557</v>
      </c>
      <c r="C1102" s="59" t="s">
        <v>2535</v>
      </c>
      <c r="D1102" s="55" t="s">
        <v>6912</v>
      </c>
      <c r="E1102" s="72" t="s">
        <v>4494</v>
      </c>
      <c r="F1102" s="111" t="s">
        <v>5767</v>
      </c>
      <c r="G1102" s="62" t="s">
        <v>5768</v>
      </c>
      <c r="H1102" s="115" t="s">
        <v>967</v>
      </c>
      <c r="I1102" s="55" t="s">
        <v>6957</v>
      </c>
      <c r="J1102" s="71">
        <v>0.6</v>
      </c>
      <c r="K1102" s="60">
        <v>471810000</v>
      </c>
      <c r="L1102" s="57" t="s">
        <v>3103</v>
      </c>
      <c r="M1102" s="57" t="s">
        <v>1736</v>
      </c>
      <c r="N1102" s="56" t="s">
        <v>3166</v>
      </c>
      <c r="O1102" s="57" t="s">
        <v>1737</v>
      </c>
      <c r="P1102" s="57" t="s">
        <v>6316</v>
      </c>
      <c r="Q1102" s="57" t="s">
        <v>3167</v>
      </c>
      <c r="R1102" s="25">
        <v>796</v>
      </c>
      <c r="S1102" s="21" t="s">
        <v>6393</v>
      </c>
      <c r="T1102" s="24">
        <v>14</v>
      </c>
      <c r="U1102" s="15">
        <v>2500</v>
      </c>
      <c r="V1102" s="58">
        <f t="shared" si="51"/>
        <v>35000</v>
      </c>
      <c r="W1102" s="12">
        <f t="shared" si="50"/>
        <v>39200.000000000007</v>
      </c>
      <c r="X1102" s="58"/>
      <c r="Y1102" s="57">
        <v>2017</v>
      </c>
      <c r="Z1102" s="55"/>
      <c r="AA1102" s="54"/>
      <c r="AC1102" s="308"/>
      <c r="AD1102" s="156"/>
    </row>
    <row r="1103" spans="2:30" ht="43.5" customHeight="1" x14ac:dyDescent="0.2">
      <c r="B1103" s="278" t="s">
        <v>6557</v>
      </c>
      <c r="C1103" s="59" t="s">
        <v>2536</v>
      </c>
      <c r="D1103" s="55" t="s">
        <v>6912</v>
      </c>
      <c r="E1103" s="85" t="s">
        <v>4495</v>
      </c>
      <c r="F1103" s="111" t="s">
        <v>5769</v>
      </c>
      <c r="G1103" s="62" t="s">
        <v>5770</v>
      </c>
      <c r="H1103" s="27" t="s">
        <v>968</v>
      </c>
      <c r="I1103" s="55" t="s">
        <v>6957</v>
      </c>
      <c r="J1103" s="71">
        <v>0.6</v>
      </c>
      <c r="K1103" s="60">
        <v>471810000</v>
      </c>
      <c r="L1103" s="57" t="s">
        <v>3103</v>
      </c>
      <c r="M1103" s="57" t="s">
        <v>1736</v>
      </c>
      <c r="N1103" s="56" t="s">
        <v>3166</v>
      </c>
      <c r="O1103" s="57" t="s">
        <v>1737</v>
      </c>
      <c r="P1103" s="57" t="s">
        <v>6316</v>
      </c>
      <c r="Q1103" s="57" t="s">
        <v>3167</v>
      </c>
      <c r="R1103" s="25">
        <v>796</v>
      </c>
      <c r="S1103" s="21" t="s">
        <v>6393</v>
      </c>
      <c r="T1103" s="24">
        <v>1</v>
      </c>
      <c r="U1103" s="15">
        <v>1524.3976</v>
      </c>
      <c r="V1103" s="58">
        <f t="shared" si="51"/>
        <v>1524.3976</v>
      </c>
      <c r="W1103" s="12">
        <f t="shared" si="50"/>
        <v>1707.3253120000002</v>
      </c>
      <c r="X1103" s="58"/>
      <c r="Y1103" s="57">
        <v>2017</v>
      </c>
      <c r="Z1103" s="55"/>
      <c r="AA1103" s="54"/>
      <c r="AC1103" s="308"/>
      <c r="AD1103" s="156"/>
    </row>
    <row r="1104" spans="2:30" ht="43.5" customHeight="1" x14ac:dyDescent="0.2">
      <c r="B1104" s="278" t="s">
        <v>6557</v>
      </c>
      <c r="C1104" s="59" t="s">
        <v>2537</v>
      </c>
      <c r="D1104" s="55" t="s">
        <v>6912</v>
      </c>
      <c r="E1104" s="85" t="s">
        <v>4496</v>
      </c>
      <c r="F1104" s="111" t="s">
        <v>5769</v>
      </c>
      <c r="G1104" s="62" t="s">
        <v>5771</v>
      </c>
      <c r="H1104" s="115" t="s">
        <v>969</v>
      </c>
      <c r="I1104" s="55" t="s">
        <v>6957</v>
      </c>
      <c r="J1104" s="71">
        <v>0.6</v>
      </c>
      <c r="K1104" s="60">
        <v>471810000</v>
      </c>
      <c r="L1104" s="57" t="s">
        <v>3103</v>
      </c>
      <c r="M1104" s="57" t="s">
        <v>1736</v>
      </c>
      <c r="N1104" s="56" t="s">
        <v>3166</v>
      </c>
      <c r="O1104" s="57" t="s">
        <v>1737</v>
      </c>
      <c r="P1104" s="57" t="s">
        <v>6316</v>
      </c>
      <c r="Q1104" s="57" t="s">
        <v>3167</v>
      </c>
      <c r="R1104" s="25">
        <v>168</v>
      </c>
      <c r="S1104" s="21" t="s">
        <v>5249</v>
      </c>
      <c r="T1104" s="24">
        <v>1.44</v>
      </c>
      <c r="U1104" s="15">
        <v>492660</v>
      </c>
      <c r="V1104" s="58">
        <f t="shared" si="51"/>
        <v>709430.4</v>
      </c>
      <c r="W1104" s="12">
        <f t="shared" si="50"/>
        <v>794562.04800000007</v>
      </c>
      <c r="X1104" s="58"/>
      <c r="Y1104" s="57">
        <v>2017</v>
      </c>
      <c r="Z1104" s="55"/>
      <c r="AA1104" s="54"/>
      <c r="AC1104" s="308"/>
      <c r="AD1104" s="156"/>
    </row>
    <row r="1105" spans="2:30" ht="43.5" customHeight="1" x14ac:dyDescent="0.2">
      <c r="B1105" s="278" t="s">
        <v>6557</v>
      </c>
      <c r="C1105" s="59" t="s">
        <v>2538</v>
      </c>
      <c r="D1105" s="55" t="s">
        <v>6912</v>
      </c>
      <c r="E1105" s="85" t="s">
        <v>4497</v>
      </c>
      <c r="F1105" s="111" t="s">
        <v>5772</v>
      </c>
      <c r="G1105" s="62" t="s">
        <v>5773</v>
      </c>
      <c r="H1105" s="115" t="s">
        <v>970</v>
      </c>
      <c r="I1105" s="55" t="s">
        <v>6957</v>
      </c>
      <c r="J1105" s="71">
        <v>0.6</v>
      </c>
      <c r="K1105" s="60">
        <v>471810000</v>
      </c>
      <c r="L1105" s="57" t="s">
        <v>3103</v>
      </c>
      <c r="M1105" s="57" t="s">
        <v>1736</v>
      </c>
      <c r="N1105" s="56" t="s">
        <v>3166</v>
      </c>
      <c r="O1105" s="57" t="s">
        <v>1737</v>
      </c>
      <c r="P1105" s="57" t="s">
        <v>6316</v>
      </c>
      <c r="Q1105" s="57" t="s">
        <v>3167</v>
      </c>
      <c r="R1105" s="25">
        <v>796</v>
      </c>
      <c r="S1105" s="21" t="s">
        <v>6393</v>
      </c>
      <c r="T1105" s="24">
        <v>272</v>
      </c>
      <c r="U1105" s="15">
        <v>287</v>
      </c>
      <c r="V1105" s="58">
        <f t="shared" si="51"/>
        <v>78064</v>
      </c>
      <c r="W1105" s="12">
        <f t="shared" si="50"/>
        <v>87431.680000000008</v>
      </c>
      <c r="X1105" s="58"/>
      <c r="Y1105" s="57">
        <v>2017</v>
      </c>
      <c r="Z1105" s="55"/>
      <c r="AA1105" s="54"/>
      <c r="AC1105" s="308"/>
      <c r="AD1105" s="156"/>
    </row>
    <row r="1106" spans="2:30" ht="43.5" customHeight="1" x14ac:dyDescent="0.2">
      <c r="B1106" s="278" t="s">
        <v>6557</v>
      </c>
      <c r="C1106" s="59" t="s">
        <v>2539</v>
      </c>
      <c r="D1106" s="55" t="s">
        <v>6912</v>
      </c>
      <c r="E1106" s="85" t="s">
        <v>4498</v>
      </c>
      <c r="F1106" s="111" t="s">
        <v>5772</v>
      </c>
      <c r="G1106" s="62" t="s">
        <v>5773</v>
      </c>
      <c r="H1106" s="115" t="s">
        <v>971</v>
      </c>
      <c r="I1106" s="55" t="s">
        <v>6957</v>
      </c>
      <c r="J1106" s="71">
        <v>0.6</v>
      </c>
      <c r="K1106" s="60">
        <v>471810000</v>
      </c>
      <c r="L1106" s="57" t="s">
        <v>3103</v>
      </c>
      <c r="M1106" s="57" t="s">
        <v>1736</v>
      </c>
      <c r="N1106" s="56" t="s">
        <v>3166</v>
      </c>
      <c r="O1106" s="57" t="s">
        <v>1737</v>
      </c>
      <c r="P1106" s="57" t="s">
        <v>6316</v>
      </c>
      <c r="Q1106" s="57" t="s">
        <v>3167</v>
      </c>
      <c r="R1106" s="25">
        <v>796</v>
      </c>
      <c r="S1106" s="21" t="s">
        <v>6393</v>
      </c>
      <c r="T1106" s="24">
        <v>117</v>
      </c>
      <c r="U1106" s="15">
        <v>277.92</v>
      </c>
      <c r="V1106" s="58">
        <v>0</v>
      </c>
      <c r="W1106" s="12">
        <f t="shared" si="50"/>
        <v>0</v>
      </c>
      <c r="X1106" s="58"/>
      <c r="Y1106" s="57">
        <v>2017</v>
      </c>
      <c r="Z1106" s="16" t="s">
        <v>6807</v>
      </c>
      <c r="AA1106" s="54"/>
      <c r="AC1106" s="308"/>
      <c r="AD1106" s="156"/>
    </row>
    <row r="1107" spans="2:30" ht="43.5" customHeight="1" x14ac:dyDescent="0.2">
      <c r="B1107" s="278" t="s">
        <v>6557</v>
      </c>
      <c r="C1107" s="59" t="s">
        <v>6817</v>
      </c>
      <c r="D1107" s="55" t="s">
        <v>6912</v>
      </c>
      <c r="E1107" s="85" t="s">
        <v>4498</v>
      </c>
      <c r="F1107" s="111" t="s">
        <v>5772</v>
      </c>
      <c r="G1107" s="62" t="s">
        <v>5773</v>
      </c>
      <c r="H1107" s="115" t="s">
        <v>971</v>
      </c>
      <c r="I1107" s="55" t="s">
        <v>6957</v>
      </c>
      <c r="J1107" s="71">
        <v>0.6</v>
      </c>
      <c r="K1107" s="60">
        <v>471810000</v>
      </c>
      <c r="L1107" s="57" t="s">
        <v>3103</v>
      </c>
      <c r="M1107" s="57" t="s">
        <v>1736</v>
      </c>
      <c r="N1107" s="56" t="s">
        <v>3166</v>
      </c>
      <c r="O1107" s="57" t="s">
        <v>1737</v>
      </c>
      <c r="P1107" s="57" t="s">
        <v>6316</v>
      </c>
      <c r="Q1107" s="57" t="s">
        <v>3167</v>
      </c>
      <c r="R1107" s="25">
        <v>796</v>
      </c>
      <c r="S1107" s="21" t="s">
        <v>6393</v>
      </c>
      <c r="T1107" s="24">
        <v>100</v>
      </c>
      <c r="U1107" s="15">
        <v>277.92</v>
      </c>
      <c r="V1107" s="58">
        <f t="shared" ref="V1107:V1112" si="52">T1107*U1107</f>
        <v>27792</v>
      </c>
      <c r="W1107" s="12">
        <f t="shared" si="50"/>
        <v>31127.040000000005</v>
      </c>
      <c r="X1107" s="58"/>
      <c r="Y1107" s="57">
        <v>2017</v>
      </c>
      <c r="Z1107" s="55" t="s">
        <v>6943</v>
      </c>
      <c r="AA1107" s="54"/>
      <c r="AC1107" s="308"/>
      <c r="AD1107" s="156"/>
    </row>
    <row r="1108" spans="2:30" ht="43.5" customHeight="1" x14ac:dyDescent="0.2">
      <c r="B1108" s="278" t="s">
        <v>6557</v>
      </c>
      <c r="C1108" s="59" t="s">
        <v>2540</v>
      </c>
      <c r="D1108" s="55" t="s">
        <v>6912</v>
      </c>
      <c r="E1108" s="85" t="s">
        <v>4498</v>
      </c>
      <c r="F1108" s="111" t="s">
        <v>5772</v>
      </c>
      <c r="G1108" s="62" t="s">
        <v>5773</v>
      </c>
      <c r="H1108" s="115" t="s">
        <v>972</v>
      </c>
      <c r="I1108" s="55" t="s">
        <v>6957</v>
      </c>
      <c r="J1108" s="71">
        <v>0.6</v>
      </c>
      <c r="K1108" s="60">
        <v>471810000</v>
      </c>
      <c r="L1108" s="57" t="s">
        <v>3103</v>
      </c>
      <c r="M1108" s="57" t="s">
        <v>1736</v>
      </c>
      <c r="N1108" s="56" t="s">
        <v>3166</v>
      </c>
      <c r="O1108" s="57" t="s">
        <v>1737</v>
      </c>
      <c r="P1108" s="57" t="s">
        <v>6316</v>
      </c>
      <c r="Q1108" s="57" t="s">
        <v>3167</v>
      </c>
      <c r="R1108" s="25">
        <v>796</v>
      </c>
      <c r="S1108" s="21" t="s">
        <v>6393</v>
      </c>
      <c r="T1108" s="24">
        <v>164</v>
      </c>
      <c r="U1108" s="15">
        <v>620</v>
      </c>
      <c r="V1108" s="58">
        <f t="shared" si="52"/>
        <v>101680</v>
      </c>
      <c r="W1108" s="12">
        <f t="shared" si="50"/>
        <v>113881.60000000001</v>
      </c>
      <c r="X1108" s="58"/>
      <c r="Y1108" s="57">
        <v>2017</v>
      </c>
      <c r="Z1108" s="55"/>
      <c r="AA1108" s="54"/>
      <c r="AC1108" s="308"/>
      <c r="AD1108" s="156"/>
    </row>
    <row r="1109" spans="2:30" s="43" customFormat="1" ht="43.5" customHeight="1" x14ac:dyDescent="0.2">
      <c r="B1109" s="278" t="s">
        <v>6557</v>
      </c>
      <c r="C1109" s="59" t="s">
        <v>2541</v>
      </c>
      <c r="D1109" s="55" t="s">
        <v>6912</v>
      </c>
      <c r="E1109" s="127" t="s">
        <v>4499</v>
      </c>
      <c r="F1109" s="228" t="s">
        <v>973</v>
      </c>
      <c r="G1109" s="92" t="s">
        <v>5774</v>
      </c>
      <c r="H1109" s="119" t="s">
        <v>973</v>
      </c>
      <c r="I1109" s="55" t="s">
        <v>6957</v>
      </c>
      <c r="J1109" s="71">
        <v>0.6</v>
      </c>
      <c r="K1109" s="93">
        <v>471810000</v>
      </c>
      <c r="L1109" s="91" t="s">
        <v>3103</v>
      </c>
      <c r="M1109" s="91" t="s">
        <v>1736</v>
      </c>
      <c r="N1109" s="94" t="s">
        <v>3166</v>
      </c>
      <c r="O1109" s="91" t="s">
        <v>1737</v>
      </c>
      <c r="P1109" s="57" t="s">
        <v>6316</v>
      </c>
      <c r="Q1109" s="91" t="s">
        <v>3167</v>
      </c>
      <c r="R1109" s="205" t="s">
        <v>6397</v>
      </c>
      <c r="S1109" s="75" t="s">
        <v>6396</v>
      </c>
      <c r="T1109" s="97">
        <v>314.40800000000002</v>
      </c>
      <c r="U1109" s="96">
        <v>93.75</v>
      </c>
      <c r="V1109" s="98">
        <f t="shared" si="52"/>
        <v>29475.75</v>
      </c>
      <c r="W1109" s="99">
        <f t="shared" si="50"/>
        <v>33012.840000000004</v>
      </c>
      <c r="X1109" s="98"/>
      <c r="Y1109" s="91">
        <v>2017</v>
      </c>
      <c r="Z1109" s="94"/>
      <c r="AB1109" s="47"/>
      <c r="AC1109" s="308"/>
      <c r="AD1109" s="156"/>
    </row>
    <row r="1110" spans="2:30" s="43" customFormat="1" ht="43.5" customHeight="1" x14ac:dyDescent="0.2">
      <c r="B1110" s="278" t="s">
        <v>6557</v>
      </c>
      <c r="C1110" s="59" t="s">
        <v>2542</v>
      </c>
      <c r="D1110" s="55" t="s">
        <v>6912</v>
      </c>
      <c r="E1110" s="127" t="s">
        <v>4499</v>
      </c>
      <c r="F1110" s="228" t="s">
        <v>973</v>
      </c>
      <c r="G1110" s="92" t="s">
        <v>5774</v>
      </c>
      <c r="H1110" s="92" t="s">
        <v>974</v>
      </c>
      <c r="I1110" s="55" t="s">
        <v>6957</v>
      </c>
      <c r="J1110" s="71">
        <v>0.6</v>
      </c>
      <c r="K1110" s="93">
        <v>471810000</v>
      </c>
      <c r="L1110" s="91" t="s">
        <v>3103</v>
      </c>
      <c r="M1110" s="91" t="s">
        <v>1736</v>
      </c>
      <c r="N1110" s="94" t="s">
        <v>3166</v>
      </c>
      <c r="O1110" s="91" t="s">
        <v>1737</v>
      </c>
      <c r="P1110" s="57" t="s">
        <v>6316</v>
      </c>
      <c r="Q1110" s="91" t="s">
        <v>3167</v>
      </c>
      <c r="R1110" s="205" t="s">
        <v>6397</v>
      </c>
      <c r="S1110" s="75" t="s">
        <v>6396</v>
      </c>
      <c r="T1110" s="97">
        <v>200.08824000000001</v>
      </c>
      <c r="U1110" s="96">
        <v>93.75</v>
      </c>
      <c r="V1110" s="98">
        <f t="shared" si="52"/>
        <v>18758.272500000003</v>
      </c>
      <c r="W1110" s="99">
        <f t="shared" si="50"/>
        <v>21009.265200000005</v>
      </c>
      <c r="X1110" s="98"/>
      <c r="Y1110" s="91">
        <v>2017</v>
      </c>
      <c r="Z1110" s="94"/>
      <c r="AB1110" s="47"/>
      <c r="AC1110" s="308"/>
      <c r="AD1110" s="156"/>
    </row>
    <row r="1111" spans="2:30" ht="43.5" customHeight="1" x14ac:dyDescent="0.2">
      <c r="B1111" s="278" t="s">
        <v>6557</v>
      </c>
      <c r="C1111" s="59" t="s">
        <v>2543</v>
      </c>
      <c r="D1111" s="55" t="s">
        <v>6912</v>
      </c>
      <c r="E1111" s="87" t="s">
        <v>4500</v>
      </c>
      <c r="F1111" s="111" t="s">
        <v>5436</v>
      </c>
      <c r="G1111" s="62" t="s">
        <v>5775</v>
      </c>
      <c r="H1111" s="116" t="s">
        <v>975</v>
      </c>
      <c r="I1111" s="55" t="s">
        <v>6957</v>
      </c>
      <c r="J1111" s="71">
        <v>0.6</v>
      </c>
      <c r="K1111" s="60">
        <v>471810000</v>
      </c>
      <c r="L1111" s="57" t="s">
        <v>3103</v>
      </c>
      <c r="M1111" s="57" t="s">
        <v>1736</v>
      </c>
      <c r="N1111" s="56" t="s">
        <v>3166</v>
      </c>
      <c r="O1111" s="57" t="s">
        <v>1737</v>
      </c>
      <c r="P1111" s="57" t="s">
        <v>6316</v>
      </c>
      <c r="Q1111" s="57" t="s">
        <v>3167</v>
      </c>
      <c r="R1111" s="205" t="s">
        <v>6399</v>
      </c>
      <c r="S1111" s="65" t="s">
        <v>6400</v>
      </c>
      <c r="T1111" s="24">
        <v>37.5</v>
      </c>
      <c r="U1111" s="15">
        <v>420</v>
      </c>
      <c r="V1111" s="58">
        <f t="shared" si="52"/>
        <v>15750</v>
      </c>
      <c r="W1111" s="12">
        <f t="shared" si="50"/>
        <v>17640</v>
      </c>
      <c r="X1111" s="58"/>
      <c r="Y1111" s="57">
        <v>2017</v>
      </c>
      <c r="Z1111" s="55"/>
      <c r="AA1111" s="54"/>
      <c r="AC1111" s="308"/>
      <c r="AD1111" s="156"/>
    </row>
    <row r="1112" spans="2:30" ht="43.5" customHeight="1" x14ac:dyDescent="0.2">
      <c r="B1112" s="278" t="s">
        <v>6557</v>
      </c>
      <c r="C1112" s="59" t="s">
        <v>2544</v>
      </c>
      <c r="D1112" s="55" t="s">
        <v>6912</v>
      </c>
      <c r="E1112" s="87" t="s">
        <v>4501</v>
      </c>
      <c r="F1112" s="111" t="s">
        <v>5436</v>
      </c>
      <c r="G1112" s="62" t="s">
        <v>5776</v>
      </c>
      <c r="H1112" s="116" t="s">
        <v>976</v>
      </c>
      <c r="I1112" s="55" t="s">
        <v>6957</v>
      </c>
      <c r="J1112" s="71">
        <v>0.6</v>
      </c>
      <c r="K1112" s="60">
        <v>471810000</v>
      </c>
      <c r="L1112" s="57" t="s">
        <v>3103</v>
      </c>
      <c r="M1112" s="57" t="s">
        <v>1736</v>
      </c>
      <c r="N1112" s="56" t="s">
        <v>3166</v>
      </c>
      <c r="O1112" s="57" t="s">
        <v>1737</v>
      </c>
      <c r="P1112" s="57" t="s">
        <v>6316</v>
      </c>
      <c r="Q1112" s="57" t="s">
        <v>3167</v>
      </c>
      <c r="R1112" s="205" t="s">
        <v>6399</v>
      </c>
      <c r="S1112" s="65" t="s">
        <v>6400</v>
      </c>
      <c r="T1112" s="24">
        <v>240</v>
      </c>
      <c r="U1112" s="15">
        <v>150</v>
      </c>
      <c r="V1112" s="58">
        <f t="shared" si="52"/>
        <v>36000</v>
      </c>
      <c r="W1112" s="12">
        <f t="shared" si="50"/>
        <v>40320.000000000007</v>
      </c>
      <c r="X1112" s="58"/>
      <c r="Y1112" s="57">
        <v>2017</v>
      </c>
      <c r="Z1112" s="55"/>
      <c r="AA1112" s="54"/>
      <c r="AC1112" s="308"/>
      <c r="AD1112" s="156"/>
    </row>
    <row r="1113" spans="2:30" ht="43.5" customHeight="1" x14ac:dyDescent="0.2">
      <c r="B1113" s="278" t="s">
        <v>6557</v>
      </c>
      <c r="C1113" s="59" t="s">
        <v>2545</v>
      </c>
      <c r="D1113" s="55" t="s">
        <v>6912</v>
      </c>
      <c r="E1113" s="78" t="s">
        <v>4502</v>
      </c>
      <c r="F1113" s="111" t="s">
        <v>3574</v>
      </c>
      <c r="G1113" s="62" t="s">
        <v>5777</v>
      </c>
      <c r="H1113" s="53" t="s">
        <v>977</v>
      </c>
      <c r="I1113" s="55" t="s">
        <v>6957</v>
      </c>
      <c r="J1113" s="71">
        <v>0.6</v>
      </c>
      <c r="K1113" s="60">
        <v>471810000</v>
      </c>
      <c r="L1113" s="57" t="s">
        <v>3103</v>
      </c>
      <c r="M1113" s="57" t="s">
        <v>1736</v>
      </c>
      <c r="N1113" s="56" t="s">
        <v>3166</v>
      </c>
      <c r="O1113" s="57" t="s">
        <v>1737</v>
      </c>
      <c r="P1113" s="57" t="s">
        <v>6316</v>
      </c>
      <c r="Q1113" s="57" t="s">
        <v>3167</v>
      </c>
      <c r="R1113" s="25">
        <v>796</v>
      </c>
      <c r="S1113" s="21" t="s">
        <v>6393</v>
      </c>
      <c r="T1113" s="24">
        <v>190</v>
      </c>
      <c r="U1113" s="15">
        <v>800.14</v>
      </c>
      <c r="V1113" s="58">
        <v>0</v>
      </c>
      <c r="W1113" s="12">
        <f t="shared" si="50"/>
        <v>0</v>
      </c>
      <c r="X1113" s="58"/>
      <c r="Y1113" s="57">
        <v>2017</v>
      </c>
      <c r="Z1113" s="16" t="s">
        <v>6807</v>
      </c>
      <c r="AA1113" s="54"/>
      <c r="AC1113" s="308"/>
      <c r="AD1113" s="156"/>
    </row>
    <row r="1114" spans="2:30" ht="43.5" customHeight="1" x14ac:dyDescent="0.2">
      <c r="B1114" s="278" t="s">
        <v>6557</v>
      </c>
      <c r="C1114" s="59" t="s">
        <v>6818</v>
      </c>
      <c r="D1114" s="55" t="s">
        <v>6912</v>
      </c>
      <c r="E1114" s="78" t="s">
        <v>4502</v>
      </c>
      <c r="F1114" s="111" t="s">
        <v>3574</v>
      </c>
      <c r="G1114" s="62" t="s">
        <v>5777</v>
      </c>
      <c r="H1114" s="53" t="s">
        <v>977</v>
      </c>
      <c r="I1114" s="55" t="s">
        <v>6957</v>
      </c>
      <c r="J1114" s="71">
        <v>0.6</v>
      </c>
      <c r="K1114" s="60">
        <v>471810000</v>
      </c>
      <c r="L1114" s="57" t="s">
        <v>3103</v>
      </c>
      <c r="M1114" s="57" t="s">
        <v>1736</v>
      </c>
      <c r="N1114" s="56" t="s">
        <v>3166</v>
      </c>
      <c r="O1114" s="57" t="s">
        <v>1737</v>
      </c>
      <c r="P1114" s="57" t="s">
        <v>6316</v>
      </c>
      <c r="Q1114" s="57" t="s">
        <v>3167</v>
      </c>
      <c r="R1114" s="25">
        <v>796</v>
      </c>
      <c r="S1114" s="21" t="s">
        <v>6393</v>
      </c>
      <c r="T1114" s="24">
        <v>170</v>
      </c>
      <c r="U1114" s="15">
        <v>800.14</v>
      </c>
      <c r="V1114" s="58">
        <f>T1114*U1114</f>
        <v>136023.79999999999</v>
      </c>
      <c r="W1114" s="12">
        <f t="shared" si="50"/>
        <v>152346.65599999999</v>
      </c>
      <c r="X1114" s="58"/>
      <c r="Y1114" s="57">
        <v>2017</v>
      </c>
      <c r="Z1114" s="55" t="s">
        <v>6943</v>
      </c>
      <c r="AA1114" s="54"/>
      <c r="AC1114" s="308"/>
      <c r="AD1114" s="156"/>
    </row>
    <row r="1115" spans="2:30" ht="43.5" customHeight="1" x14ac:dyDescent="0.2">
      <c r="B1115" s="278" t="s">
        <v>6557</v>
      </c>
      <c r="C1115" s="59" t="s">
        <v>2546</v>
      </c>
      <c r="D1115" s="55" t="s">
        <v>6912</v>
      </c>
      <c r="E1115" s="78" t="s">
        <v>4503</v>
      </c>
      <c r="F1115" s="111" t="s">
        <v>3574</v>
      </c>
      <c r="G1115" s="62" t="s">
        <v>5778</v>
      </c>
      <c r="H1115" s="328" t="s">
        <v>978</v>
      </c>
      <c r="I1115" s="55" t="s">
        <v>6957</v>
      </c>
      <c r="J1115" s="71">
        <v>0.6</v>
      </c>
      <c r="K1115" s="60">
        <v>471810000</v>
      </c>
      <c r="L1115" s="57" t="s">
        <v>3103</v>
      </c>
      <c r="M1115" s="57" t="s">
        <v>1736</v>
      </c>
      <c r="N1115" s="56" t="s">
        <v>3166</v>
      </c>
      <c r="O1115" s="57" t="s">
        <v>1737</v>
      </c>
      <c r="P1115" s="57" t="s">
        <v>6316</v>
      </c>
      <c r="Q1115" s="57" t="s">
        <v>3167</v>
      </c>
      <c r="R1115" s="25">
        <v>796</v>
      </c>
      <c r="S1115" s="21" t="s">
        <v>6393</v>
      </c>
      <c r="T1115" s="24">
        <v>603</v>
      </c>
      <c r="U1115" s="15">
        <v>192.03</v>
      </c>
      <c r="V1115" s="58">
        <v>0</v>
      </c>
      <c r="W1115" s="12">
        <f t="shared" si="50"/>
        <v>0</v>
      </c>
      <c r="X1115" s="58"/>
      <c r="Y1115" s="57">
        <v>2017</v>
      </c>
      <c r="Z1115" s="16" t="s">
        <v>6807</v>
      </c>
      <c r="AA1115" s="54"/>
      <c r="AC1115" s="308"/>
      <c r="AD1115" s="156"/>
    </row>
    <row r="1116" spans="2:30" ht="43.5" customHeight="1" x14ac:dyDescent="0.2">
      <c r="B1116" s="278" t="s">
        <v>6557</v>
      </c>
      <c r="C1116" s="59" t="s">
        <v>6819</v>
      </c>
      <c r="D1116" s="55" t="s">
        <v>6912</v>
      </c>
      <c r="E1116" s="78" t="s">
        <v>4503</v>
      </c>
      <c r="F1116" s="111" t="s">
        <v>3574</v>
      </c>
      <c r="G1116" s="62" t="s">
        <v>5778</v>
      </c>
      <c r="H1116" s="328" t="s">
        <v>978</v>
      </c>
      <c r="I1116" s="55" t="s">
        <v>6957</v>
      </c>
      <c r="J1116" s="71">
        <v>0.6</v>
      </c>
      <c r="K1116" s="60">
        <v>471810000</v>
      </c>
      <c r="L1116" s="57" t="s">
        <v>3103</v>
      </c>
      <c r="M1116" s="57" t="s">
        <v>1736</v>
      </c>
      <c r="N1116" s="56" t="s">
        <v>3166</v>
      </c>
      <c r="O1116" s="57" t="s">
        <v>1737</v>
      </c>
      <c r="P1116" s="57" t="s">
        <v>6316</v>
      </c>
      <c r="Q1116" s="57" t="s">
        <v>3167</v>
      </c>
      <c r="R1116" s="25">
        <v>796</v>
      </c>
      <c r="S1116" s="21" t="s">
        <v>6393</v>
      </c>
      <c r="T1116" s="24">
        <v>561</v>
      </c>
      <c r="U1116" s="15">
        <v>192.03</v>
      </c>
      <c r="V1116" s="58">
        <f t="shared" ref="V1116:V1121" si="53">T1116*U1116</f>
        <v>107728.83</v>
      </c>
      <c r="W1116" s="12">
        <f t="shared" si="50"/>
        <v>120656.28960000002</v>
      </c>
      <c r="X1116" s="58"/>
      <c r="Y1116" s="57">
        <v>2017</v>
      </c>
      <c r="Z1116" s="55" t="s">
        <v>6943</v>
      </c>
      <c r="AA1116" s="54"/>
      <c r="AC1116" s="308"/>
      <c r="AD1116" s="156"/>
    </row>
    <row r="1117" spans="2:30" ht="43.5" customHeight="1" x14ac:dyDescent="0.2">
      <c r="B1117" s="278" t="s">
        <v>6557</v>
      </c>
      <c r="C1117" s="59" t="s">
        <v>2547</v>
      </c>
      <c r="D1117" s="55" t="s">
        <v>6912</v>
      </c>
      <c r="E1117" s="85" t="s">
        <v>4504</v>
      </c>
      <c r="F1117" s="111" t="s">
        <v>4699</v>
      </c>
      <c r="G1117" s="62" t="s">
        <v>5779</v>
      </c>
      <c r="H1117" s="27" t="s">
        <v>979</v>
      </c>
      <c r="I1117" s="55" t="s">
        <v>6957</v>
      </c>
      <c r="J1117" s="71">
        <v>0.6</v>
      </c>
      <c r="K1117" s="60">
        <v>471810000</v>
      </c>
      <c r="L1117" s="57" t="s">
        <v>3103</v>
      </c>
      <c r="M1117" s="57" t="s">
        <v>1736</v>
      </c>
      <c r="N1117" s="56" t="s">
        <v>3166</v>
      </c>
      <c r="O1117" s="57" t="s">
        <v>1737</v>
      </c>
      <c r="P1117" s="57" t="s">
        <v>6316</v>
      </c>
      <c r="Q1117" s="57" t="s">
        <v>3167</v>
      </c>
      <c r="R1117" s="25">
        <v>796</v>
      </c>
      <c r="S1117" s="21" t="s">
        <v>6393</v>
      </c>
      <c r="T1117" s="24">
        <v>141</v>
      </c>
      <c r="U1117" s="15">
        <v>6173</v>
      </c>
      <c r="V1117" s="58">
        <f t="shared" si="53"/>
        <v>870393</v>
      </c>
      <c r="W1117" s="12">
        <f t="shared" si="50"/>
        <v>974840.16000000015</v>
      </c>
      <c r="X1117" s="58"/>
      <c r="Y1117" s="57">
        <v>2017</v>
      </c>
      <c r="Z1117" s="55"/>
      <c r="AA1117" s="54"/>
      <c r="AC1117" s="308"/>
      <c r="AD1117" s="156"/>
    </row>
    <row r="1118" spans="2:30" ht="43.5" customHeight="1" x14ac:dyDescent="0.2">
      <c r="B1118" s="278" t="s">
        <v>6557</v>
      </c>
      <c r="C1118" s="59" t="s">
        <v>2548</v>
      </c>
      <c r="D1118" s="55" t="s">
        <v>6912</v>
      </c>
      <c r="E1118" s="85" t="s">
        <v>4504</v>
      </c>
      <c r="F1118" s="111" t="s">
        <v>4699</v>
      </c>
      <c r="G1118" s="62" t="s">
        <v>5779</v>
      </c>
      <c r="H1118" s="27" t="s">
        <v>980</v>
      </c>
      <c r="I1118" s="55" t="s">
        <v>6957</v>
      </c>
      <c r="J1118" s="71">
        <v>0.6</v>
      </c>
      <c r="K1118" s="60">
        <v>471810000</v>
      </c>
      <c r="L1118" s="57" t="s">
        <v>3103</v>
      </c>
      <c r="M1118" s="57" t="s">
        <v>1736</v>
      </c>
      <c r="N1118" s="56" t="s">
        <v>3166</v>
      </c>
      <c r="O1118" s="57" t="s">
        <v>1737</v>
      </c>
      <c r="P1118" s="57" t="s">
        <v>6316</v>
      </c>
      <c r="Q1118" s="57" t="s">
        <v>3167</v>
      </c>
      <c r="R1118" s="25">
        <v>796</v>
      </c>
      <c r="S1118" s="21" t="s">
        <v>6393</v>
      </c>
      <c r="T1118" s="24">
        <v>621</v>
      </c>
      <c r="U1118" s="15">
        <v>1039</v>
      </c>
      <c r="V1118" s="58">
        <f t="shared" si="53"/>
        <v>645219</v>
      </c>
      <c r="W1118" s="12">
        <f t="shared" si="50"/>
        <v>722645.28</v>
      </c>
      <c r="X1118" s="58"/>
      <c r="Y1118" s="57">
        <v>2017</v>
      </c>
      <c r="Z1118" s="55"/>
      <c r="AA1118" s="54"/>
      <c r="AC1118" s="308"/>
      <c r="AD1118" s="156"/>
    </row>
    <row r="1119" spans="2:30" ht="43.5" customHeight="1" x14ac:dyDescent="0.2">
      <c r="B1119" s="278" t="s">
        <v>6557</v>
      </c>
      <c r="C1119" s="59" t="s">
        <v>2549</v>
      </c>
      <c r="D1119" s="55" t="s">
        <v>6912</v>
      </c>
      <c r="E1119" s="85" t="s">
        <v>4504</v>
      </c>
      <c r="F1119" s="111" t="s">
        <v>4699</v>
      </c>
      <c r="G1119" s="62" t="s">
        <v>5779</v>
      </c>
      <c r="H1119" s="27" t="s">
        <v>981</v>
      </c>
      <c r="I1119" s="55" t="s">
        <v>6957</v>
      </c>
      <c r="J1119" s="71">
        <v>0.6</v>
      </c>
      <c r="K1119" s="60">
        <v>471810000</v>
      </c>
      <c r="L1119" s="57" t="s">
        <v>3103</v>
      </c>
      <c r="M1119" s="57" t="s">
        <v>1736</v>
      </c>
      <c r="N1119" s="56" t="s">
        <v>3166</v>
      </c>
      <c r="O1119" s="57" t="s">
        <v>1737</v>
      </c>
      <c r="P1119" s="57" t="s">
        <v>6316</v>
      </c>
      <c r="Q1119" s="57" t="s">
        <v>3167</v>
      </c>
      <c r="R1119" s="25">
        <v>796</v>
      </c>
      <c r="S1119" s="21" t="s">
        <v>6393</v>
      </c>
      <c r="T1119" s="24">
        <v>322</v>
      </c>
      <c r="U1119" s="15">
        <v>1196</v>
      </c>
      <c r="V1119" s="58">
        <f t="shared" si="53"/>
        <v>385112</v>
      </c>
      <c r="W1119" s="12">
        <f t="shared" si="50"/>
        <v>431325.44000000006</v>
      </c>
      <c r="X1119" s="58"/>
      <c r="Y1119" s="57">
        <v>2017</v>
      </c>
      <c r="Z1119" s="55"/>
      <c r="AA1119" s="54"/>
      <c r="AC1119" s="308"/>
      <c r="AD1119" s="156"/>
    </row>
    <row r="1120" spans="2:30" ht="43.5" customHeight="1" x14ac:dyDescent="0.2">
      <c r="B1120" s="278" t="s">
        <v>6557</v>
      </c>
      <c r="C1120" s="59" t="s">
        <v>2550</v>
      </c>
      <c r="D1120" s="55" t="s">
        <v>6912</v>
      </c>
      <c r="E1120" s="85" t="s">
        <v>4504</v>
      </c>
      <c r="F1120" s="111" t="s">
        <v>4699</v>
      </c>
      <c r="G1120" s="62" t="s">
        <v>5779</v>
      </c>
      <c r="H1120" s="27" t="s">
        <v>982</v>
      </c>
      <c r="I1120" s="55" t="s">
        <v>6957</v>
      </c>
      <c r="J1120" s="71">
        <v>0.6</v>
      </c>
      <c r="K1120" s="60">
        <v>471810000</v>
      </c>
      <c r="L1120" s="57" t="s">
        <v>3103</v>
      </c>
      <c r="M1120" s="57" t="s">
        <v>1736</v>
      </c>
      <c r="N1120" s="56" t="s">
        <v>3166</v>
      </c>
      <c r="O1120" s="57" t="s">
        <v>1737</v>
      </c>
      <c r="P1120" s="57" t="s">
        <v>6316</v>
      </c>
      <c r="Q1120" s="57" t="s">
        <v>3167</v>
      </c>
      <c r="R1120" s="25">
        <v>796</v>
      </c>
      <c r="S1120" s="21" t="s">
        <v>6393</v>
      </c>
      <c r="T1120" s="24">
        <v>141</v>
      </c>
      <c r="U1120" s="15">
        <v>4507</v>
      </c>
      <c r="V1120" s="58">
        <f t="shared" si="53"/>
        <v>635487</v>
      </c>
      <c r="W1120" s="12">
        <f t="shared" si="50"/>
        <v>711745.44000000006</v>
      </c>
      <c r="X1120" s="58"/>
      <c r="Y1120" s="57">
        <v>2017</v>
      </c>
      <c r="Z1120" s="55"/>
      <c r="AA1120" s="54"/>
      <c r="AC1120" s="308"/>
      <c r="AD1120" s="156"/>
    </row>
    <row r="1121" spans="2:30" ht="43.5" customHeight="1" x14ac:dyDescent="0.2">
      <c r="B1121" s="278" t="s">
        <v>6557</v>
      </c>
      <c r="C1121" s="59" t="s">
        <v>2551</v>
      </c>
      <c r="D1121" s="55" t="s">
        <v>6912</v>
      </c>
      <c r="E1121" s="87" t="s">
        <v>4505</v>
      </c>
      <c r="F1121" s="111" t="s">
        <v>5699</v>
      </c>
      <c r="G1121" s="62" t="s">
        <v>5780</v>
      </c>
      <c r="H1121" s="116" t="s">
        <v>983</v>
      </c>
      <c r="I1121" s="55" t="s">
        <v>6957</v>
      </c>
      <c r="J1121" s="71">
        <v>0.6</v>
      </c>
      <c r="K1121" s="60">
        <v>471810000</v>
      </c>
      <c r="L1121" s="57" t="s">
        <v>3103</v>
      </c>
      <c r="M1121" s="57" t="s">
        <v>1736</v>
      </c>
      <c r="N1121" s="56" t="s">
        <v>3166</v>
      </c>
      <c r="O1121" s="57" t="s">
        <v>1737</v>
      </c>
      <c r="P1121" s="57" t="s">
        <v>6316</v>
      </c>
      <c r="Q1121" s="57" t="s">
        <v>3167</v>
      </c>
      <c r="R1121" s="205" t="s">
        <v>6399</v>
      </c>
      <c r="S1121" s="65" t="s">
        <v>6400</v>
      </c>
      <c r="T1121" s="24">
        <v>2400</v>
      </c>
      <c r="U1121" s="15">
        <v>188.05</v>
      </c>
      <c r="V1121" s="58">
        <f t="shared" si="53"/>
        <v>451320</v>
      </c>
      <c r="W1121" s="12">
        <f t="shared" si="50"/>
        <v>505478.40000000002</v>
      </c>
      <c r="X1121" s="58"/>
      <c r="Y1121" s="57">
        <v>2017</v>
      </c>
      <c r="Z1121" s="55"/>
      <c r="AA1121" s="54"/>
      <c r="AC1121" s="308"/>
      <c r="AD1121" s="156"/>
    </row>
    <row r="1122" spans="2:30" ht="43.5" customHeight="1" x14ac:dyDescent="0.2">
      <c r="B1122" s="278" t="s">
        <v>6557</v>
      </c>
      <c r="C1122" s="59" t="s">
        <v>2552</v>
      </c>
      <c r="D1122" s="55" t="s">
        <v>6912</v>
      </c>
      <c r="E1122" s="87" t="s">
        <v>5781</v>
      </c>
      <c r="F1122" s="111" t="s">
        <v>5699</v>
      </c>
      <c r="G1122" s="62" t="s">
        <v>5782</v>
      </c>
      <c r="H1122" s="116" t="s">
        <v>984</v>
      </c>
      <c r="I1122" s="260" t="s">
        <v>6956</v>
      </c>
      <c r="J1122" s="71">
        <v>0.6</v>
      </c>
      <c r="K1122" s="60">
        <v>471810000</v>
      </c>
      <c r="L1122" s="57" t="s">
        <v>3103</v>
      </c>
      <c r="M1122" s="57" t="s">
        <v>1736</v>
      </c>
      <c r="N1122" s="56" t="s">
        <v>3166</v>
      </c>
      <c r="O1122" s="57" t="s">
        <v>1737</v>
      </c>
      <c r="P1122" s="57" t="s">
        <v>1736</v>
      </c>
      <c r="Q1122" s="57" t="s">
        <v>3167</v>
      </c>
      <c r="R1122" s="205" t="s">
        <v>6399</v>
      </c>
      <c r="S1122" s="65" t="s">
        <v>6400</v>
      </c>
      <c r="T1122" s="24">
        <v>56085</v>
      </c>
      <c r="U1122" s="15">
        <v>188.05</v>
      </c>
      <c r="V1122" s="58">
        <v>0</v>
      </c>
      <c r="W1122" s="12">
        <f t="shared" si="50"/>
        <v>0</v>
      </c>
      <c r="X1122" s="58"/>
      <c r="Y1122" s="57">
        <v>2017</v>
      </c>
      <c r="Z1122" s="16" t="s">
        <v>6807</v>
      </c>
      <c r="AA1122" s="54"/>
      <c r="AC1122" s="308"/>
      <c r="AD1122" s="156"/>
    </row>
    <row r="1123" spans="2:30" ht="43.5" customHeight="1" x14ac:dyDescent="0.2">
      <c r="B1123" s="278" t="s">
        <v>6557</v>
      </c>
      <c r="C1123" s="59" t="s">
        <v>6606</v>
      </c>
      <c r="D1123" s="55" t="s">
        <v>6912</v>
      </c>
      <c r="E1123" s="87" t="s">
        <v>5781</v>
      </c>
      <c r="F1123" s="111" t="s">
        <v>5699</v>
      </c>
      <c r="G1123" s="62" t="s">
        <v>5782</v>
      </c>
      <c r="H1123" s="116" t="s">
        <v>984</v>
      </c>
      <c r="I1123" s="260" t="s">
        <v>6956</v>
      </c>
      <c r="J1123" s="71">
        <v>0.6</v>
      </c>
      <c r="K1123" s="60">
        <v>471810000</v>
      </c>
      <c r="L1123" s="57" t="s">
        <v>3103</v>
      </c>
      <c r="M1123" s="57" t="s">
        <v>6316</v>
      </c>
      <c r="N1123" s="56" t="s">
        <v>3166</v>
      </c>
      <c r="O1123" s="57" t="s">
        <v>1737</v>
      </c>
      <c r="P1123" s="57" t="s">
        <v>6317</v>
      </c>
      <c r="Q1123" s="57" t="s">
        <v>3167</v>
      </c>
      <c r="R1123" s="205" t="s">
        <v>6399</v>
      </c>
      <c r="S1123" s="65" t="s">
        <v>6400</v>
      </c>
      <c r="T1123" s="24">
        <v>56000</v>
      </c>
      <c r="U1123" s="15">
        <v>188.05</v>
      </c>
      <c r="V1123" s="58">
        <v>0</v>
      </c>
      <c r="W1123" s="12">
        <f t="shared" si="50"/>
        <v>0</v>
      </c>
      <c r="X1123" s="58"/>
      <c r="Y1123" s="57">
        <v>2017</v>
      </c>
      <c r="Z1123" s="16" t="s">
        <v>6807</v>
      </c>
      <c r="AA1123" s="54"/>
      <c r="AC1123" s="308"/>
      <c r="AD1123" s="156"/>
    </row>
    <row r="1124" spans="2:30" ht="43.5" customHeight="1" x14ac:dyDescent="0.2">
      <c r="B1124" s="278" t="s">
        <v>6557</v>
      </c>
      <c r="C1124" s="59" t="s">
        <v>6823</v>
      </c>
      <c r="D1124" s="55" t="s">
        <v>6912</v>
      </c>
      <c r="E1124" s="87" t="s">
        <v>5781</v>
      </c>
      <c r="F1124" s="111" t="s">
        <v>5699</v>
      </c>
      <c r="G1124" s="62" t="s">
        <v>5782</v>
      </c>
      <c r="H1124" s="116" t="s">
        <v>984</v>
      </c>
      <c r="I1124" s="260" t="s">
        <v>6956</v>
      </c>
      <c r="J1124" s="71">
        <v>0.6</v>
      </c>
      <c r="K1124" s="60">
        <v>471810000</v>
      </c>
      <c r="L1124" s="57" t="s">
        <v>3103</v>
      </c>
      <c r="M1124" s="57" t="s">
        <v>6316</v>
      </c>
      <c r="N1124" s="56" t="s">
        <v>3166</v>
      </c>
      <c r="O1124" s="57" t="s">
        <v>1737</v>
      </c>
      <c r="P1124" s="57" t="s">
        <v>6317</v>
      </c>
      <c r="Q1124" s="57" t="s">
        <v>3167</v>
      </c>
      <c r="R1124" s="205" t="s">
        <v>6399</v>
      </c>
      <c r="S1124" s="65" t="s">
        <v>6400</v>
      </c>
      <c r="T1124" s="24">
        <v>39200</v>
      </c>
      <c r="U1124" s="15">
        <v>188.05</v>
      </c>
      <c r="V1124" s="58">
        <f t="shared" ref="V1124:V1134" si="54">T1124*U1124</f>
        <v>7371560</v>
      </c>
      <c r="W1124" s="12">
        <f t="shared" si="50"/>
        <v>8256147.2000000011</v>
      </c>
      <c r="X1124" s="58"/>
      <c r="Y1124" s="57">
        <v>2017</v>
      </c>
      <c r="Z1124" s="55" t="s">
        <v>6943</v>
      </c>
      <c r="AA1124" s="54"/>
      <c r="AC1124" s="308"/>
      <c r="AD1124" s="156"/>
    </row>
    <row r="1125" spans="2:30" ht="43.5" customHeight="1" x14ac:dyDescent="0.2">
      <c r="B1125" s="278" t="s">
        <v>6557</v>
      </c>
      <c r="C1125" s="59" t="s">
        <v>2553</v>
      </c>
      <c r="D1125" s="55" t="s">
        <v>6912</v>
      </c>
      <c r="E1125" s="85" t="s">
        <v>4506</v>
      </c>
      <c r="F1125" s="111" t="s">
        <v>5016</v>
      </c>
      <c r="G1125" s="62" t="s">
        <v>5783</v>
      </c>
      <c r="H1125" s="27" t="s">
        <v>985</v>
      </c>
      <c r="I1125" s="55" t="s">
        <v>6957</v>
      </c>
      <c r="J1125" s="71">
        <v>0.6</v>
      </c>
      <c r="K1125" s="60">
        <v>471810000</v>
      </c>
      <c r="L1125" s="57" t="s">
        <v>3103</v>
      </c>
      <c r="M1125" s="57" t="s">
        <v>1736</v>
      </c>
      <c r="N1125" s="56" t="s">
        <v>3166</v>
      </c>
      <c r="O1125" s="57" t="s">
        <v>1737</v>
      </c>
      <c r="P1125" s="57" t="s">
        <v>6316</v>
      </c>
      <c r="Q1125" s="57" t="s">
        <v>3167</v>
      </c>
      <c r="R1125" s="25">
        <v>796</v>
      </c>
      <c r="S1125" s="21" t="s">
        <v>6393</v>
      </c>
      <c r="T1125" s="24">
        <v>2530</v>
      </c>
      <c r="U1125" s="15">
        <v>5</v>
      </c>
      <c r="V1125" s="58">
        <f t="shared" si="54"/>
        <v>12650</v>
      </c>
      <c r="W1125" s="12">
        <f t="shared" si="50"/>
        <v>14168.000000000002</v>
      </c>
      <c r="X1125" s="58"/>
      <c r="Y1125" s="57">
        <v>2017</v>
      </c>
      <c r="Z1125" s="55"/>
      <c r="AA1125" s="54"/>
      <c r="AC1125" s="308"/>
      <c r="AD1125" s="156"/>
    </row>
    <row r="1126" spans="2:30" ht="43.5" customHeight="1" x14ac:dyDescent="0.2">
      <c r="B1126" s="278" t="s">
        <v>6557</v>
      </c>
      <c r="C1126" s="59" t="s">
        <v>2554</v>
      </c>
      <c r="D1126" s="55" t="s">
        <v>6912</v>
      </c>
      <c r="E1126" s="87" t="s">
        <v>4506</v>
      </c>
      <c r="F1126" s="111" t="s">
        <v>5016</v>
      </c>
      <c r="G1126" s="62" t="s">
        <v>5783</v>
      </c>
      <c r="H1126" s="116" t="s">
        <v>986</v>
      </c>
      <c r="I1126" s="55" t="s">
        <v>6957</v>
      </c>
      <c r="J1126" s="71">
        <v>0.6</v>
      </c>
      <c r="K1126" s="60">
        <v>471810000</v>
      </c>
      <c r="L1126" s="57" t="s">
        <v>3103</v>
      </c>
      <c r="M1126" s="57" t="s">
        <v>1736</v>
      </c>
      <c r="N1126" s="56" t="s">
        <v>3166</v>
      </c>
      <c r="O1126" s="57" t="s">
        <v>1737</v>
      </c>
      <c r="P1126" s="57" t="s">
        <v>6316</v>
      </c>
      <c r="Q1126" s="57" t="s">
        <v>3167</v>
      </c>
      <c r="R1126" s="25">
        <v>796</v>
      </c>
      <c r="S1126" s="21" t="s">
        <v>6393</v>
      </c>
      <c r="T1126" s="24">
        <v>6000</v>
      </c>
      <c r="U1126" s="15">
        <v>3</v>
      </c>
      <c r="V1126" s="58">
        <f t="shared" si="54"/>
        <v>18000</v>
      </c>
      <c r="W1126" s="12">
        <f t="shared" si="50"/>
        <v>20160.000000000004</v>
      </c>
      <c r="X1126" s="58"/>
      <c r="Y1126" s="57">
        <v>2017</v>
      </c>
      <c r="Z1126" s="55"/>
      <c r="AA1126" s="54"/>
      <c r="AC1126" s="308"/>
      <c r="AD1126" s="156"/>
    </row>
    <row r="1127" spans="2:30" ht="43.5" customHeight="1" x14ac:dyDescent="0.2">
      <c r="B1127" s="278" t="s">
        <v>6557</v>
      </c>
      <c r="C1127" s="59" t="s">
        <v>2555</v>
      </c>
      <c r="D1127" s="55" t="s">
        <v>6912</v>
      </c>
      <c r="E1127" s="85" t="s">
        <v>4507</v>
      </c>
      <c r="F1127" s="111" t="s">
        <v>5784</v>
      </c>
      <c r="G1127" s="62" t="s">
        <v>5785</v>
      </c>
      <c r="H1127" s="115" t="s">
        <v>987</v>
      </c>
      <c r="I1127" s="55" t="s">
        <v>6957</v>
      </c>
      <c r="J1127" s="71">
        <v>0.6</v>
      </c>
      <c r="K1127" s="60">
        <v>471810000</v>
      </c>
      <c r="L1127" s="57" t="s">
        <v>3103</v>
      </c>
      <c r="M1127" s="57" t="s">
        <v>1736</v>
      </c>
      <c r="N1127" s="56" t="s">
        <v>3166</v>
      </c>
      <c r="O1127" s="57" t="s">
        <v>1737</v>
      </c>
      <c r="P1127" s="57" t="s">
        <v>6316</v>
      </c>
      <c r="Q1127" s="57" t="s">
        <v>3167</v>
      </c>
      <c r="R1127" s="25">
        <v>796</v>
      </c>
      <c r="S1127" s="21" t="s">
        <v>6393</v>
      </c>
      <c r="T1127" s="24">
        <v>126</v>
      </c>
      <c r="U1127" s="15">
        <v>10939</v>
      </c>
      <c r="V1127" s="58">
        <f t="shared" si="54"/>
        <v>1378314</v>
      </c>
      <c r="W1127" s="12">
        <f t="shared" si="50"/>
        <v>1543711.6800000002</v>
      </c>
      <c r="X1127" s="58"/>
      <c r="Y1127" s="57">
        <v>2017</v>
      </c>
      <c r="Z1127" s="55"/>
      <c r="AA1127" s="54"/>
      <c r="AC1127" s="308"/>
      <c r="AD1127" s="156"/>
    </row>
    <row r="1128" spans="2:30" ht="43.5" customHeight="1" x14ac:dyDescent="0.2">
      <c r="B1128" s="278" t="s">
        <v>6557</v>
      </c>
      <c r="C1128" s="59" t="s">
        <v>2556</v>
      </c>
      <c r="D1128" s="55" t="s">
        <v>6912</v>
      </c>
      <c r="E1128" s="85" t="s">
        <v>4507</v>
      </c>
      <c r="F1128" s="111" t="s">
        <v>5784</v>
      </c>
      <c r="G1128" s="62" t="s">
        <v>5785</v>
      </c>
      <c r="H1128" s="115" t="s">
        <v>988</v>
      </c>
      <c r="I1128" s="55" t="s">
        <v>6957</v>
      </c>
      <c r="J1128" s="71">
        <v>0.6</v>
      </c>
      <c r="K1128" s="60">
        <v>471810000</v>
      </c>
      <c r="L1128" s="57" t="s">
        <v>3103</v>
      </c>
      <c r="M1128" s="57" t="s">
        <v>1736</v>
      </c>
      <c r="N1128" s="56" t="s">
        <v>3166</v>
      </c>
      <c r="O1128" s="57" t="s">
        <v>1737</v>
      </c>
      <c r="P1128" s="57" t="s">
        <v>6316</v>
      </c>
      <c r="Q1128" s="57" t="s">
        <v>3167</v>
      </c>
      <c r="R1128" s="25">
        <v>796</v>
      </c>
      <c r="S1128" s="21" t="s">
        <v>6393</v>
      </c>
      <c r="T1128" s="24">
        <v>9</v>
      </c>
      <c r="U1128" s="15">
        <v>10939</v>
      </c>
      <c r="V1128" s="58">
        <f t="shared" si="54"/>
        <v>98451</v>
      </c>
      <c r="W1128" s="12">
        <f t="shared" si="50"/>
        <v>110265.12000000001</v>
      </c>
      <c r="X1128" s="58"/>
      <c r="Y1128" s="57">
        <v>2017</v>
      </c>
      <c r="Z1128" s="55"/>
      <c r="AA1128" s="54"/>
      <c r="AC1128" s="308"/>
      <c r="AD1128" s="156"/>
    </row>
    <row r="1129" spans="2:30" ht="43.5" customHeight="1" x14ac:dyDescent="0.2">
      <c r="B1129" s="278" t="s">
        <v>6557</v>
      </c>
      <c r="C1129" s="59" t="s">
        <v>2557</v>
      </c>
      <c r="D1129" s="55" t="s">
        <v>6912</v>
      </c>
      <c r="E1129" s="85" t="s">
        <v>4507</v>
      </c>
      <c r="F1129" s="111" t="s">
        <v>5784</v>
      </c>
      <c r="G1129" s="62" t="s">
        <v>5785</v>
      </c>
      <c r="H1129" s="115" t="s">
        <v>989</v>
      </c>
      <c r="I1129" s="55" t="s">
        <v>6957</v>
      </c>
      <c r="J1129" s="71">
        <v>0.6</v>
      </c>
      <c r="K1129" s="60">
        <v>471810000</v>
      </c>
      <c r="L1129" s="57" t="s">
        <v>3103</v>
      </c>
      <c r="M1129" s="57" t="s">
        <v>1736</v>
      </c>
      <c r="N1129" s="56" t="s">
        <v>3166</v>
      </c>
      <c r="O1129" s="57" t="s">
        <v>1737</v>
      </c>
      <c r="P1129" s="57" t="s">
        <v>6316</v>
      </c>
      <c r="Q1129" s="57" t="s">
        <v>3167</v>
      </c>
      <c r="R1129" s="25">
        <v>839</v>
      </c>
      <c r="S1129" s="21" t="s">
        <v>6398</v>
      </c>
      <c r="T1129" s="24">
        <v>60</v>
      </c>
      <c r="U1129" s="15">
        <v>10939</v>
      </c>
      <c r="V1129" s="58">
        <f t="shared" si="54"/>
        <v>656340</v>
      </c>
      <c r="W1129" s="12">
        <f t="shared" si="50"/>
        <v>735100.8</v>
      </c>
      <c r="X1129" s="58"/>
      <c r="Y1129" s="57">
        <v>2017</v>
      </c>
      <c r="Z1129" s="55"/>
      <c r="AA1129" s="54"/>
      <c r="AC1129" s="308"/>
      <c r="AD1129" s="156"/>
    </row>
    <row r="1130" spans="2:30" ht="43.5" customHeight="1" x14ac:dyDescent="0.2">
      <c r="B1130" s="278" t="s">
        <v>6557</v>
      </c>
      <c r="C1130" s="59" t="s">
        <v>2558</v>
      </c>
      <c r="D1130" s="55" t="s">
        <v>6912</v>
      </c>
      <c r="E1130" s="85" t="s">
        <v>4508</v>
      </c>
      <c r="F1130" s="111" t="s">
        <v>5784</v>
      </c>
      <c r="G1130" s="62" t="s">
        <v>5786</v>
      </c>
      <c r="H1130" s="115" t="s">
        <v>990</v>
      </c>
      <c r="I1130" s="55" t="s">
        <v>6957</v>
      </c>
      <c r="J1130" s="71">
        <v>0.6</v>
      </c>
      <c r="K1130" s="60">
        <v>471810000</v>
      </c>
      <c r="L1130" s="57" t="s">
        <v>3103</v>
      </c>
      <c r="M1130" s="57" t="s">
        <v>1736</v>
      </c>
      <c r="N1130" s="56" t="s">
        <v>3166</v>
      </c>
      <c r="O1130" s="57" t="s">
        <v>1737</v>
      </c>
      <c r="P1130" s="57" t="s">
        <v>6316</v>
      </c>
      <c r="Q1130" s="57" t="s">
        <v>3167</v>
      </c>
      <c r="R1130" s="25">
        <v>796</v>
      </c>
      <c r="S1130" s="21" t="s">
        <v>6393</v>
      </c>
      <c r="T1130" s="24">
        <v>80</v>
      </c>
      <c r="U1130" s="15">
        <v>10939</v>
      </c>
      <c r="V1130" s="58">
        <f t="shared" si="54"/>
        <v>875120</v>
      </c>
      <c r="W1130" s="12">
        <f t="shared" si="50"/>
        <v>980134.40000000014</v>
      </c>
      <c r="X1130" s="58"/>
      <c r="Y1130" s="57">
        <v>2017</v>
      </c>
      <c r="Z1130" s="55"/>
      <c r="AA1130" s="54"/>
      <c r="AC1130" s="308"/>
      <c r="AD1130" s="156"/>
    </row>
    <row r="1131" spans="2:30" ht="43.5" customHeight="1" x14ac:dyDescent="0.2">
      <c r="B1131" s="278" t="s">
        <v>6557</v>
      </c>
      <c r="C1131" s="59" t="s">
        <v>2559</v>
      </c>
      <c r="D1131" s="55" t="s">
        <v>6912</v>
      </c>
      <c r="E1131" s="85" t="s">
        <v>4509</v>
      </c>
      <c r="F1131" s="111" t="s">
        <v>5784</v>
      </c>
      <c r="G1131" s="62" t="s">
        <v>5787</v>
      </c>
      <c r="H1131" s="115" t="s">
        <v>991</v>
      </c>
      <c r="I1131" s="55" t="s">
        <v>6957</v>
      </c>
      <c r="J1131" s="71">
        <v>0.6</v>
      </c>
      <c r="K1131" s="60">
        <v>471810000</v>
      </c>
      <c r="L1131" s="57" t="s">
        <v>3103</v>
      </c>
      <c r="M1131" s="57" t="s">
        <v>1736</v>
      </c>
      <c r="N1131" s="56" t="s">
        <v>3166</v>
      </c>
      <c r="O1131" s="57" t="s">
        <v>1737</v>
      </c>
      <c r="P1131" s="57" t="s">
        <v>6316</v>
      </c>
      <c r="Q1131" s="57" t="s">
        <v>3167</v>
      </c>
      <c r="R1131" s="25">
        <v>796</v>
      </c>
      <c r="S1131" s="21" t="s">
        <v>6393</v>
      </c>
      <c r="T1131" s="24">
        <v>68</v>
      </c>
      <c r="U1131" s="15">
        <v>3682</v>
      </c>
      <c r="V1131" s="58">
        <f t="shared" si="54"/>
        <v>250376</v>
      </c>
      <c r="W1131" s="12">
        <f t="shared" si="50"/>
        <v>280421.12000000005</v>
      </c>
      <c r="X1131" s="58"/>
      <c r="Y1131" s="57">
        <v>2017</v>
      </c>
      <c r="Z1131" s="55"/>
      <c r="AA1131" s="54"/>
      <c r="AC1131" s="308"/>
      <c r="AD1131" s="156"/>
    </row>
    <row r="1132" spans="2:30" ht="43.5" customHeight="1" x14ac:dyDescent="0.2">
      <c r="B1132" s="278" t="s">
        <v>6557</v>
      </c>
      <c r="C1132" s="59" t="s">
        <v>2560</v>
      </c>
      <c r="D1132" s="55" t="s">
        <v>6912</v>
      </c>
      <c r="E1132" s="85" t="s">
        <v>4509</v>
      </c>
      <c r="F1132" s="111" t="s">
        <v>5784</v>
      </c>
      <c r="G1132" s="62" t="s">
        <v>5787</v>
      </c>
      <c r="H1132" s="115" t="s">
        <v>992</v>
      </c>
      <c r="I1132" s="55" t="s">
        <v>6957</v>
      </c>
      <c r="J1132" s="71">
        <v>0.6</v>
      </c>
      <c r="K1132" s="60">
        <v>471810000</v>
      </c>
      <c r="L1132" s="57" t="s">
        <v>3103</v>
      </c>
      <c r="M1132" s="57" t="s">
        <v>1736</v>
      </c>
      <c r="N1132" s="56" t="s">
        <v>3166</v>
      </c>
      <c r="O1132" s="57" t="s">
        <v>1737</v>
      </c>
      <c r="P1132" s="57" t="s">
        <v>6316</v>
      </c>
      <c r="Q1132" s="57" t="s">
        <v>3167</v>
      </c>
      <c r="R1132" s="25">
        <v>796</v>
      </c>
      <c r="S1132" s="21" t="s">
        <v>6393</v>
      </c>
      <c r="T1132" s="24">
        <v>2</v>
      </c>
      <c r="U1132" s="15">
        <v>80764</v>
      </c>
      <c r="V1132" s="58">
        <f t="shared" si="54"/>
        <v>161528</v>
      </c>
      <c r="W1132" s="12">
        <f t="shared" ref="W1132:W1195" si="55">V1132*1.12</f>
        <v>180911.36000000002</v>
      </c>
      <c r="X1132" s="58"/>
      <c r="Y1132" s="57">
        <v>2017</v>
      </c>
      <c r="Z1132" s="55"/>
      <c r="AA1132" s="54"/>
      <c r="AC1132" s="308"/>
      <c r="AD1132" s="156"/>
    </row>
    <row r="1133" spans="2:30" ht="43.5" customHeight="1" x14ac:dyDescent="0.2">
      <c r="B1133" s="278" t="s">
        <v>6557</v>
      </c>
      <c r="C1133" s="59" t="s">
        <v>2561</v>
      </c>
      <c r="D1133" s="55" t="s">
        <v>6912</v>
      </c>
      <c r="E1133" s="87" t="s">
        <v>4510</v>
      </c>
      <c r="F1133" s="111" t="s">
        <v>5784</v>
      </c>
      <c r="G1133" s="62" t="s">
        <v>5788</v>
      </c>
      <c r="H1133" s="116" t="s">
        <v>993</v>
      </c>
      <c r="I1133" s="55" t="s">
        <v>6957</v>
      </c>
      <c r="J1133" s="71">
        <v>0.6</v>
      </c>
      <c r="K1133" s="60">
        <v>471810000</v>
      </c>
      <c r="L1133" s="57" t="s">
        <v>3103</v>
      </c>
      <c r="M1133" s="57" t="s">
        <v>1736</v>
      </c>
      <c r="N1133" s="56" t="s">
        <v>3166</v>
      </c>
      <c r="O1133" s="57" t="s">
        <v>1737</v>
      </c>
      <c r="P1133" s="57" t="s">
        <v>6316</v>
      </c>
      <c r="Q1133" s="57" t="s">
        <v>3167</v>
      </c>
      <c r="R1133" s="25">
        <v>796</v>
      </c>
      <c r="S1133" s="21" t="s">
        <v>6393</v>
      </c>
      <c r="T1133" s="24">
        <v>80</v>
      </c>
      <c r="U1133" s="15">
        <v>3818.32</v>
      </c>
      <c r="V1133" s="58">
        <f t="shared" si="54"/>
        <v>305465.60000000003</v>
      </c>
      <c r="W1133" s="12">
        <f t="shared" si="55"/>
        <v>342121.47200000007</v>
      </c>
      <c r="X1133" s="58"/>
      <c r="Y1133" s="57">
        <v>2017</v>
      </c>
      <c r="Z1133" s="55"/>
      <c r="AA1133" s="54"/>
      <c r="AC1133" s="308"/>
      <c r="AD1133" s="156"/>
    </row>
    <row r="1134" spans="2:30" ht="43.5" customHeight="1" x14ac:dyDescent="0.2">
      <c r="B1134" s="278" t="s">
        <v>6557</v>
      </c>
      <c r="C1134" s="59" t="s">
        <v>2562</v>
      </c>
      <c r="D1134" s="55" t="s">
        <v>6912</v>
      </c>
      <c r="E1134" s="85" t="s">
        <v>4511</v>
      </c>
      <c r="F1134" s="111" t="s">
        <v>5784</v>
      </c>
      <c r="G1134" s="62" t="s">
        <v>5789</v>
      </c>
      <c r="H1134" s="115" t="s">
        <v>994</v>
      </c>
      <c r="I1134" s="55" t="s">
        <v>6957</v>
      </c>
      <c r="J1134" s="71">
        <v>0.6</v>
      </c>
      <c r="K1134" s="60">
        <v>471810000</v>
      </c>
      <c r="L1134" s="57" t="s">
        <v>3103</v>
      </c>
      <c r="M1134" s="57" t="s">
        <v>1736</v>
      </c>
      <c r="N1134" s="56" t="s">
        <v>3166</v>
      </c>
      <c r="O1134" s="57" t="s">
        <v>1737</v>
      </c>
      <c r="P1134" s="57" t="s">
        <v>6316</v>
      </c>
      <c r="Q1134" s="57" t="s">
        <v>3167</v>
      </c>
      <c r="R1134" s="25">
        <v>796</v>
      </c>
      <c r="S1134" s="21" t="s">
        <v>6393</v>
      </c>
      <c r="T1134" s="24">
        <v>1</v>
      </c>
      <c r="U1134" s="15">
        <v>2558</v>
      </c>
      <c r="V1134" s="58">
        <f t="shared" si="54"/>
        <v>2558</v>
      </c>
      <c r="W1134" s="12">
        <f t="shared" si="55"/>
        <v>2864.9600000000005</v>
      </c>
      <c r="X1134" s="58"/>
      <c r="Y1134" s="57">
        <v>2017</v>
      </c>
      <c r="Z1134" s="55"/>
      <c r="AA1134" s="54"/>
      <c r="AC1134" s="308"/>
      <c r="AD1134" s="156"/>
    </row>
    <row r="1135" spans="2:30" ht="43.5" customHeight="1" x14ac:dyDescent="0.2">
      <c r="B1135" s="278" t="s">
        <v>6557</v>
      </c>
      <c r="C1135" s="59" t="s">
        <v>2563</v>
      </c>
      <c r="D1135" s="55" t="s">
        <v>6912</v>
      </c>
      <c r="E1135" s="87" t="s">
        <v>4511</v>
      </c>
      <c r="F1135" s="111" t="s">
        <v>5784</v>
      </c>
      <c r="G1135" s="62" t="s">
        <v>5789</v>
      </c>
      <c r="H1135" s="116" t="s">
        <v>995</v>
      </c>
      <c r="I1135" s="55" t="s">
        <v>6957</v>
      </c>
      <c r="J1135" s="71">
        <v>0.6</v>
      </c>
      <c r="K1135" s="60">
        <v>471810000</v>
      </c>
      <c r="L1135" s="57" t="s">
        <v>3103</v>
      </c>
      <c r="M1135" s="57" t="s">
        <v>1736</v>
      </c>
      <c r="N1135" s="56" t="s">
        <v>3166</v>
      </c>
      <c r="O1135" s="57" t="s">
        <v>1737</v>
      </c>
      <c r="P1135" s="57" t="s">
        <v>6316</v>
      </c>
      <c r="Q1135" s="57" t="s">
        <v>3167</v>
      </c>
      <c r="R1135" s="25">
        <v>796</v>
      </c>
      <c r="S1135" s="21" t="s">
        <v>6393</v>
      </c>
      <c r="T1135" s="24">
        <v>21</v>
      </c>
      <c r="U1135" s="15">
        <v>3647</v>
      </c>
      <c r="V1135" s="58">
        <v>0</v>
      </c>
      <c r="W1135" s="12">
        <f t="shared" si="55"/>
        <v>0</v>
      </c>
      <c r="X1135" s="58"/>
      <c r="Y1135" s="57">
        <v>2017</v>
      </c>
      <c r="Z1135" s="16" t="s">
        <v>6807</v>
      </c>
      <c r="AA1135" s="54"/>
      <c r="AC1135" s="308"/>
      <c r="AD1135" s="156"/>
    </row>
    <row r="1136" spans="2:30" ht="43.5" customHeight="1" x14ac:dyDescent="0.2">
      <c r="B1136" s="278" t="s">
        <v>6557</v>
      </c>
      <c r="C1136" s="59" t="s">
        <v>2564</v>
      </c>
      <c r="D1136" s="55" t="s">
        <v>6912</v>
      </c>
      <c r="E1136" s="88" t="s">
        <v>4512</v>
      </c>
      <c r="F1136" s="111" t="s">
        <v>5784</v>
      </c>
      <c r="G1136" s="62" t="s">
        <v>5790</v>
      </c>
      <c r="H1136" s="116" t="s">
        <v>996</v>
      </c>
      <c r="I1136" s="55" t="s">
        <v>6957</v>
      </c>
      <c r="J1136" s="71">
        <v>0.6</v>
      </c>
      <c r="K1136" s="60">
        <v>471810000</v>
      </c>
      <c r="L1136" s="57" t="s">
        <v>3103</v>
      </c>
      <c r="M1136" s="57" t="s">
        <v>1736</v>
      </c>
      <c r="N1136" s="56" t="s">
        <v>3166</v>
      </c>
      <c r="O1136" s="57" t="s">
        <v>1737</v>
      </c>
      <c r="P1136" s="57" t="s">
        <v>6316</v>
      </c>
      <c r="Q1136" s="57" t="s">
        <v>3167</v>
      </c>
      <c r="R1136" s="25">
        <v>796</v>
      </c>
      <c r="S1136" s="21" t="s">
        <v>6393</v>
      </c>
      <c r="T1136" s="24">
        <v>10</v>
      </c>
      <c r="U1136" s="15">
        <v>3394</v>
      </c>
      <c r="V1136" s="58">
        <v>0</v>
      </c>
      <c r="W1136" s="12">
        <f t="shared" si="55"/>
        <v>0</v>
      </c>
      <c r="X1136" s="58"/>
      <c r="Y1136" s="57">
        <v>2017</v>
      </c>
      <c r="Z1136" s="16" t="s">
        <v>6807</v>
      </c>
      <c r="AA1136" s="54"/>
      <c r="AC1136" s="308"/>
      <c r="AD1136" s="156"/>
    </row>
    <row r="1137" spans="2:30" ht="43.5" customHeight="1" x14ac:dyDescent="0.2">
      <c r="B1137" s="278" t="s">
        <v>6557</v>
      </c>
      <c r="C1137" s="59" t="s">
        <v>2565</v>
      </c>
      <c r="D1137" s="55" t="s">
        <v>6912</v>
      </c>
      <c r="E1137" s="88" t="s">
        <v>4512</v>
      </c>
      <c r="F1137" s="111" t="s">
        <v>5784</v>
      </c>
      <c r="G1137" s="62" t="s">
        <v>5790</v>
      </c>
      <c r="H1137" s="116" t="s">
        <v>997</v>
      </c>
      <c r="I1137" s="55" t="s">
        <v>6957</v>
      </c>
      <c r="J1137" s="71">
        <v>0.6</v>
      </c>
      <c r="K1137" s="60">
        <v>471810000</v>
      </c>
      <c r="L1137" s="57" t="s">
        <v>3103</v>
      </c>
      <c r="M1137" s="57" t="s">
        <v>1736</v>
      </c>
      <c r="N1137" s="56" t="s">
        <v>3166</v>
      </c>
      <c r="O1137" s="57" t="s">
        <v>1737</v>
      </c>
      <c r="P1137" s="57" t="s">
        <v>6316</v>
      </c>
      <c r="Q1137" s="57" t="s">
        <v>3167</v>
      </c>
      <c r="R1137" s="25">
        <v>796</v>
      </c>
      <c r="S1137" s="21" t="s">
        <v>6393</v>
      </c>
      <c r="T1137" s="24">
        <v>2</v>
      </c>
      <c r="U1137" s="15">
        <v>8188.96</v>
      </c>
      <c r="V1137" s="58">
        <v>0</v>
      </c>
      <c r="W1137" s="12">
        <f t="shared" si="55"/>
        <v>0</v>
      </c>
      <c r="X1137" s="58"/>
      <c r="Y1137" s="57">
        <v>2017</v>
      </c>
      <c r="Z1137" s="16" t="s">
        <v>6807</v>
      </c>
      <c r="AA1137" s="54"/>
      <c r="AC1137" s="308"/>
      <c r="AD1137" s="156"/>
    </row>
    <row r="1138" spans="2:30" ht="43.5" customHeight="1" x14ac:dyDescent="0.2">
      <c r="B1138" s="278" t="s">
        <v>6557</v>
      </c>
      <c r="C1138" s="59" t="s">
        <v>2566</v>
      </c>
      <c r="D1138" s="55" t="s">
        <v>6912</v>
      </c>
      <c r="E1138" s="88" t="s">
        <v>4512</v>
      </c>
      <c r="F1138" s="111" t="s">
        <v>5784</v>
      </c>
      <c r="G1138" s="62" t="s">
        <v>5790</v>
      </c>
      <c r="H1138" s="115" t="s">
        <v>998</v>
      </c>
      <c r="I1138" s="55" t="s">
        <v>6957</v>
      </c>
      <c r="J1138" s="71">
        <v>0.6</v>
      </c>
      <c r="K1138" s="60">
        <v>471810000</v>
      </c>
      <c r="L1138" s="57" t="s">
        <v>3103</v>
      </c>
      <c r="M1138" s="57" t="s">
        <v>1736</v>
      </c>
      <c r="N1138" s="56" t="s">
        <v>3166</v>
      </c>
      <c r="O1138" s="57" t="s">
        <v>1737</v>
      </c>
      <c r="P1138" s="57" t="s">
        <v>6316</v>
      </c>
      <c r="Q1138" s="57" t="s">
        <v>3167</v>
      </c>
      <c r="R1138" s="25">
        <v>796</v>
      </c>
      <c r="S1138" s="21" t="s">
        <v>6393</v>
      </c>
      <c r="T1138" s="24">
        <v>2</v>
      </c>
      <c r="U1138" s="15">
        <v>2081.4112799999998</v>
      </c>
      <c r="V1138" s="58">
        <f>T1138*U1138</f>
        <v>4162.8225599999996</v>
      </c>
      <c r="W1138" s="12">
        <f t="shared" si="55"/>
        <v>4662.3612671999999</v>
      </c>
      <c r="X1138" s="58"/>
      <c r="Y1138" s="57">
        <v>2017</v>
      </c>
      <c r="Z1138" s="55"/>
      <c r="AA1138" s="54"/>
      <c r="AC1138" s="308"/>
      <c r="AD1138" s="156"/>
    </row>
    <row r="1139" spans="2:30" ht="43.5" customHeight="1" x14ac:dyDescent="0.2">
      <c r="B1139" s="278" t="s">
        <v>6557</v>
      </c>
      <c r="C1139" s="59" t="s">
        <v>2567</v>
      </c>
      <c r="D1139" s="55" t="s">
        <v>6912</v>
      </c>
      <c r="E1139" s="85" t="s">
        <v>4511</v>
      </c>
      <c r="F1139" s="111" t="s">
        <v>5784</v>
      </c>
      <c r="G1139" s="62" t="s">
        <v>5789</v>
      </c>
      <c r="H1139" s="115" t="s">
        <v>999</v>
      </c>
      <c r="I1139" s="55" t="s">
        <v>6957</v>
      </c>
      <c r="J1139" s="71">
        <v>0.6</v>
      </c>
      <c r="K1139" s="60">
        <v>471810000</v>
      </c>
      <c r="L1139" s="57" t="s">
        <v>3103</v>
      </c>
      <c r="M1139" s="57" t="s">
        <v>1736</v>
      </c>
      <c r="N1139" s="56" t="s">
        <v>3166</v>
      </c>
      <c r="O1139" s="57" t="s">
        <v>1737</v>
      </c>
      <c r="P1139" s="57" t="s">
        <v>6316</v>
      </c>
      <c r="Q1139" s="57" t="s">
        <v>3167</v>
      </c>
      <c r="R1139" s="25">
        <v>796</v>
      </c>
      <c r="S1139" s="21" t="s">
        <v>6393</v>
      </c>
      <c r="T1139" s="24">
        <v>20</v>
      </c>
      <c r="U1139" s="15">
        <v>9560</v>
      </c>
      <c r="V1139" s="58">
        <f>T1139*U1139</f>
        <v>191200</v>
      </c>
      <c r="W1139" s="12">
        <f t="shared" si="55"/>
        <v>214144.00000000003</v>
      </c>
      <c r="X1139" s="58"/>
      <c r="Y1139" s="57">
        <v>2017</v>
      </c>
      <c r="Z1139" s="55"/>
      <c r="AA1139" s="54"/>
      <c r="AC1139" s="308"/>
      <c r="AD1139" s="156"/>
    </row>
    <row r="1140" spans="2:30" ht="43.5" customHeight="1" x14ac:dyDescent="0.2">
      <c r="B1140" s="278" t="s">
        <v>6557</v>
      </c>
      <c r="C1140" s="59" t="s">
        <v>2568</v>
      </c>
      <c r="D1140" s="55" t="s">
        <v>6912</v>
      </c>
      <c r="E1140" s="78" t="s">
        <v>4513</v>
      </c>
      <c r="F1140" s="111" t="s">
        <v>5784</v>
      </c>
      <c r="G1140" s="62" t="s">
        <v>5791</v>
      </c>
      <c r="H1140" s="117" t="s">
        <v>1000</v>
      </c>
      <c r="I1140" s="55" t="s">
        <v>6957</v>
      </c>
      <c r="J1140" s="71">
        <v>0.6</v>
      </c>
      <c r="K1140" s="60">
        <v>471810000</v>
      </c>
      <c r="L1140" s="57" t="s">
        <v>3103</v>
      </c>
      <c r="M1140" s="57" t="s">
        <v>1736</v>
      </c>
      <c r="N1140" s="56" t="s">
        <v>3166</v>
      </c>
      <c r="O1140" s="57" t="s">
        <v>1737</v>
      </c>
      <c r="P1140" s="57" t="s">
        <v>6316</v>
      </c>
      <c r="Q1140" s="57" t="s">
        <v>3167</v>
      </c>
      <c r="R1140" s="25">
        <v>796</v>
      </c>
      <c r="S1140" s="21" t="s">
        <v>6393</v>
      </c>
      <c r="T1140" s="24">
        <v>5</v>
      </c>
      <c r="U1140" s="15">
        <v>37494</v>
      </c>
      <c r="V1140" s="58">
        <f>T1140*U1140</f>
        <v>187470</v>
      </c>
      <c r="W1140" s="12">
        <f t="shared" si="55"/>
        <v>209966.40000000002</v>
      </c>
      <c r="X1140" s="58"/>
      <c r="Y1140" s="57">
        <v>2017</v>
      </c>
      <c r="Z1140" s="55"/>
      <c r="AA1140" s="54"/>
      <c r="AC1140" s="308"/>
      <c r="AD1140" s="156"/>
    </row>
    <row r="1141" spans="2:30" ht="43.5" customHeight="1" x14ac:dyDescent="0.2">
      <c r="B1141" s="278" t="s">
        <v>6557</v>
      </c>
      <c r="C1141" s="59" t="s">
        <v>2569</v>
      </c>
      <c r="D1141" s="55" t="s">
        <v>6912</v>
      </c>
      <c r="E1141" s="85" t="s">
        <v>4512</v>
      </c>
      <c r="F1141" s="111" t="s">
        <v>5784</v>
      </c>
      <c r="G1141" s="62" t="s">
        <v>5790</v>
      </c>
      <c r="H1141" s="131" t="s">
        <v>1001</v>
      </c>
      <c r="I1141" s="55" t="s">
        <v>6957</v>
      </c>
      <c r="J1141" s="71">
        <v>0.6</v>
      </c>
      <c r="K1141" s="60">
        <v>471810000</v>
      </c>
      <c r="L1141" s="57" t="s">
        <v>3103</v>
      </c>
      <c r="M1141" s="57" t="s">
        <v>1736</v>
      </c>
      <c r="N1141" s="56" t="s">
        <v>3166</v>
      </c>
      <c r="O1141" s="57" t="s">
        <v>1737</v>
      </c>
      <c r="P1141" s="57" t="s">
        <v>6316</v>
      </c>
      <c r="Q1141" s="57" t="s">
        <v>3167</v>
      </c>
      <c r="R1141" s="25">
        <v>839</v>
      </c>
      <c r="S1141" s="21" t="s">
        <v>6398</v>
      </c>
      <c r="T1141" s="24">
        <v>50</v>
      </c>
      <c r="U1141" s="15">
        <v>8933.5400000000009</v>
      </c>
      <c r="V1141" s="58">
        <f>T1141*U1141</f>
        <v>446677.00000000006</v>
      </c>
      <c r="W1141" s="12">
        <f t="shared" si="55"/>
        <v>500278.24000000011</v>
      </c>
      <c r="X1141" s="58"/>
      <c r="Y1141" s="57">
        <v>2017</v>
      </c>
      <c r="Z1141" s="55"/>
      <c r="AA1141" s="54"/>
      <c r="AC1141" s="308"/>
      <c r="AD1141" s="156"/>
    </row>
    <row r="1142" spans="2:30" ht="43.5" customHeight="1" x14ac:dyDescent="0.2">
      <c r="B1142" s="278" t="s">
        <v>6557</v>
      </c>
      <c r="C1142" s="59" t="s">
        <v>2570</v>
      </c>
      <c r="D1142" s="55" t="s">
        <v>6912</v>
      </c>
      <c r="E1142" s="87" t="s">
        <v>4512</v>
      </c>
      <c r="F1142" s="111" t="s">
        <v>5784</v>
      </c>
      <c r="G1142" s="62" t="s">
        <v>5790</v>
      </c>
      <c r="H1142" s="121" t="s">
        <v>1002</v>
      </c>
      <c r="I1142" s="55" t="s">
        <v>6957</v>
      </c>
      <c r="J1142" s="71">
        <v>0.6</v>
      </c>
      <c r="K1142" s="60">
        <v>471810000</v>
      </c>
      <c r="L1142" s="57" t="s">
        <v>3103</v>
      </c>
      <c r="M1142" s="57" t="s">
        <v>1736</v>
      </c>
      <c r="N1142" s="56" t="s">
        <v>3166</v>
      </c>
      <c r="O1142" s="57" t="s">
        <v>1737</v>
      </c>
      <c r="P1142" s="57" t="s">
        <v>6316</v>
      </c>
      <c r="Q1142" s="57" t="s">
        <v>3167</v>
      </c>
      <c r="R1142" s="25">
        <v>839</v>
      </c>
      <c r="S1142" s="21" t="s">
        <v>6398</v>
      </c>
      <c r="T1142" s="24">
        <v>6</v>
      </c>
      <c r="U1142" s="15">
        <v>3639.21</v>
      </c>
      <c r="V1142" s="58">
        <v>0</v>
      </c>
      <c r="W1142" s="12">
        <f t="shared" si="55"/>
        <v>0</v>
      </c>
      <c r="X1142" s="58"/>
      <c r="Y1142" s="57">
        <v>2017</v>
      </c>
      <c r="Z1142" s="16" t="s">
        <v>6807</v>
      </c>
      <c r="AA1142" s="54"/>
      <c r="AC1142" s="308"/>
      <c r="AD1142" s="156"/>
    </row>
    <row r="1143" spans="2:30" ht="43.5" customHeight="1" x14ac:dyDescent="0.2">
      <c r="B1143" s="278" t="s">
        <v>6557</v>
      </c>
      <c r="C1143" s="59" t="s">
        <v>2571</v>
      </c>
      <c r="D1143" s="55" t="s">
        <v>6912</v>
      </c>
      <c r="E1143" s="85" t="s">
        <v>4514</v>
      </c>
      <c r="F1143" s="111" t="s">
        <v>5784</v>
      </c>
      <c r="G1143" s="62" t="s">
        <v>5792</v>
      </c>
      <c r="H1143" s="115" t="s">
        <v>1003</v>
      </c>
      <c r="I1143" s="55" t="s">
        <v>6957</v>
      </c>
      <c r="J1143" s="71">
        <v>0.6</v>
      </c>
      <c r="K1143" s="60">
        <v>471810000</v>
      </c>
      <c r="L1143" s="57" t="s">
        <v>3103</v>
      </c>
      <c r="M1143" s="57" t="s">
        <v>1736</v>
      </c>
      <c r="N1143" s="56" t="s">
        <v>3166</v>
      </c>
      <c r="O1143" s="57" t="s">
        <v>1737</v>
      </c>
      <c r="P1143" s="57" t="s">
        <v>6316</v>
      </c>
      <c r="Q1143" s="57" t="s">
        <v>3167</v>
      </c>
      <c r="R1143" s="25">
        <v>796</v>
      </c>
      <c r="S1143" s="21" t="s">
        <v>6393</v>
      </c>
      <c r="T1143" s="24">
        <v>123</v>
      </c>
      <c r="U1143" s="15">
        <v>20400</v>
      </c>
      <c r="V1143" s="58">
        <f>T1143*U1143</f>
        <v>2509200</v>
      </c>
      <c r="W1143" s="12">
        <f t="shared" si="55"/>
        <v>2810304.0000000005</v>
      </c>
      <c r="X1143" s="58"/>
      <c r="Y1143" s="57">
        <v>2017</v>
      </c>
      <c r="Z1143" s="55"/>
      <c r="AA1143" s="54"/>
      <c r="AC1143" s="308"/>
      <c r="AD1143" s="156"/>
    </row>
    <row r="1144" spans="2:30" ht="43.5" customHeight="1" x14ac:dyDescent="0.2">
      <c r="B1144" s="278" t="s">
        <v>6557</v>
      </c>
      <c r="C1144" s="59" t="s">
        <v>2572</v>
      </c>
      <c r="D1144" s="55" t="s">
        <v>6912</v>
      </c>
      <c r="E1144" s="85" t="s">
        <v>4509</v>
      </c>
      <c r="F1144" s="111" t="s">
        <v>5784</v>
      </c>
      <c r="G1144" s="62" t="s">
        <v>5787</v>
      </c>
      <c r="H1144" s="115" t="s">
        <v>1004</v>
      </c>
      <c r="I1144" s="55" t="s">
        <v>6957</v>
      </c>
      <c r="J1144" s="71">
        <v>0.6</v>
      </c>
      <c r="K1144" s="60">
        <v>471810000</v>
      </c>
      <c r="L1144" s="57" t="s">
        <v>3103</v>
      </c>
      <c r="M1144" s="57" t="s">
        <v>1736</v>
      </c>
      <c r="N1144" s="56" t="s">
        <v>3166</v>
      </c>
      <c r="O1144" s="57" t="s">
        <v>1737</v>
      </c>
      <c r="P1144" s="57" t="s">
        <v>6316</v>
      </c>
      <c r="Q1144" s="57" t="s">
        <v>3167</v>
      </c>
      <c r="R1144" s="25">
        <v>796</v>
      </c>
      <c r="S1144" s="21" t="s">
        <v>6393</v>
      </c>
      <c r="T1144" s="24">
        <v>39</v>
      </c>
      <c r="U1144" s="15">
        <v>2500</v>
      </c>
      <c r="V1144" s="58">
        <f>T1144*U1144</f>
        <v>97500</v>
      </c>
      <c r="W1144" s="12">
        <f t="shared" si="55"/>
        <v>109200.00000000001</v>
      </c>
      <c r="X1144" s="58"/>
      <c r="Y1144" s="57">
        <v>2017</v>
      </c>
      <c r="Z1144" s="55"/>
      <c r="AA1144" s="54"/>
      <c r="AC1144" s="308"/>
      <c r="AD1144" s="156"/>
    </row>
    <row r="1145" spans="2:30" ht="43.5" customHeight="1" x14ac:dyDescent="0.2">
      <c r="B1145" s="278" t="s">
        <v>6557</v>
      </c>
      <c r="C1145" s="59" t="s">
        <v>2573</v>
      </c>
      <c r="D1145" s="55" t="s">
        <v>6912</v>
      </c>
      <c r="E1145" s="87" t="s">
        <v>4509</v>
      </c>
      <c r="F1145" s="111" t="s">
        <v>5784</v>
      </c>
      <c r="G1145" s="62" t="s">
        <v>5787</v>
      </c>
      <c r="H1145" s="116" t="s">
        <v>1005</v>
      </c>
      <c r="I1145" s="55" t="s">
        <v>6957</v>
      </c>
      <c r="J1145" s="71">
        <v>0.6</v>
      </c>
      <c r="K1145" s="60">
        <v>471810000</v>
      </c>
      <c r="L1145" s="57" t="s">
        <v>3103</v>
      </c>
      <c r="M1145" s="57" t="s">
        <v>1736</v>
      </c>
      <c r="N1145" s="56" t="s">
        <v>3166</v>
      </c>
      <c r="O1145" s="57" t="s">
        <v>1737</v>
      </c>
      <c r="P1145" s="57" t="s">
        <v>6316</v>
      </c>
      <c r="Q1145" s="57" t="s">
        <v>3167</v>
      </c>
      <c r="R1145" s="25">
        <v>796</v>
      </c>
      <c r="S1145" s="21" t="s">
        <v>6393</v>
      </c>
      <c r="T1145" s="24">
        <v>18</v>
      </c>
      <c r="U1145" s="15">
        <v>96990.64</v>
      </c>
      <c r="V1145" s="58">
        <v>0</v>
      </c>
      <c r="W1145" s="12">
        <f t="shared" si="55"/>
        <v>0</v>
      </c>
      <c r="X1145" s="58"/>
      <c r="Y1145" s="57">
        <v>2017</v>
      </c>
      <c r="Z1145" s="16" t="s">
        <v>6807</v>
      </c>
      <c r="AA1145" s="54"/>
      <c r="AC1145" s="308"/>
      <c r="AD1145" s="156"/>
    </row>
    <row r="1146" spans="2:30" ht="43.5" customHeight="1" x14ac:dyDescent="0.2">
      <c r="B1146" s="278" t="s">
        <v>6557</v>
      </c>
      <c r="C1146" s="59" t="s">
        <v>2574</v>
      </c>
      <c r="D1146" s="55" t="s">
        <v>6912</v>
      </c>
      <c r="E1146" s="85" t="s">
        <v>4515</v>
      </c>
      <c r="F1146" s="111" t="s">
        <v>5793</v>
      </c>
      <c r="G1146" s="62" t="s">
        <v>5794</v>
      </c>
      <c r="H1146" s="115" t="s">
        <v>1006</v>
      </c>
      <c r="I1146" s="55" t="s">
        <v>6957</v>
      </c>
      <c r="J1146" s="71">
        <v>0.6</v>
      </c>
      <c r="K1146" s="60">
        <v>471810000</v>
      </c>
      <c r="L1146" s="57" t="s">
        <v>3103</v>
      </c>
      <c r="M1146" s="57" t="s">
        <v>1736</v>
      </c>
      <c r="N1146" s="56" t="s">
        <v>3166</v>
      </c>
      <c r="O1146" s="57" t="s">
        <v>1737</v>
      </c>
      <c r="P1146" s="57" t="s">
        <v>6316</v>
      </c>
      <c r="Q1146" s="57" t="s">
        <v>3167</v>
      </c>
      <c r="R1146" s="25">
        <v>796</v>
      </c>
      <c r="S1146" s="21" t="s">
        <v>6393</v>
      </c>
      <c r="T1146" s="24">
        <v>5</v>
      </c>
      <c r="U1146" s="15">
        <v>1145</v>
      </c>
      <c r="V1146" s="58">
        <f>T1146*U1146</f>
        <v>5725</v>
      </c>
      <c r="W1146" s="12">
        <f t="shared" si="55"/>
        <v>6412.0000000000009</v>
      </c>
      <c r="X1146" s="58"/>
      <c r="Y1146" s="57">
        <v>2017</v>
      </c>
      <c r="Z1146" s="55"/>
      <c r="AA1146" s="54"/>
      <c r="AC1146" s="308"/>
      <c r="AD1146" s="156"/>
    </row>
    <row r="1147" spans="2:30" ht="43.5" customHeight="1" x14ac:dyDescent="0.2">
      <c r="B1147" s="278" t="s">
        <v>6557</v>
      </c>
      <c r="C1147" s="59" t="s">
        <v>2575</v>
      </c>
      <c r="D1147" s="55" t="s">
        <v>6912</v>
      </c>
      <c r="E1147" s="78" t="s">
        <v>4516</v>
      </c>
      <c r="F1147" s="111" t="s">
        <v>5795</v>
      </c>
      <c r="G1147" s="62" t="s">
        <v>5796</v>
      </c>
      <c r="H1147" s="117" t="s">
        <v>1007</v>
      </c>
      <c r="I1147" s="55" t="s">
        <v>6957</v>
      </c>
      <c r="J1147" s="71">
        <v>0.6</v>
      </c>
      <c r="K1147" s="60">
        <v>471810000</v>
      </c>
      <c r="L1147" s="57" t="s">
        <v>3103</v>
      </c>
      <c r="M1147" s="57" t="s">
        <v>1736</v>
      </c>
      <c r="N1147" s="56" t="s">
        <v>3166</v>
      </c>
      <c r="O1147" s="57" t="s">
        <v>1737</v>
      </c>
      <c r="P1147" s="57" t="s">
        <v>6316</v>
      </c>
      <c r="Q1147" s="57" t="s">
        <v>3167</v>
      </c>
      <c r="R1147" s="25">
        <v>166</v>
      </c>
      <c r="S1147" s="21" t="s">
        <v>6322</v>
      </c>
      <c r="T1147" s="24">
        <v>72</v>
      </c>
      <c r="U1147" s="15">
        <v>1317</v>
      </c>
      <c r="V1147" s="58">
        <f>T1147*U1147</f>
        <v>94824</v>
      </c>
      <c r="W1147" s="12">
        <f t="shared" si="55"/>
        <v>106202.88</v>
      </c>
      <c r="X1147" s="58"/>
      <c r="Y1147" s="57">
        <v>2017</v>
      </c>
      <c r="Z1147" s="55"/>
      <c r="AA1147" s="54"/>
      <c r="AC1147" s="308"/>
      <c r="AD1147" s="156"/>
    </row>
    <row r="1148" spans="2:30" ht="43.5" customHeight="1" x14ac:dyDescent="0.2">
      <c r="B1148" s="278" t="s">
        <v>6557</v>
      </c>
      <c r="C1148" s="59" t="s">
        <v>2576</v>
      </c>
      <c r="D1148" s="55" t="s">
        <v>6912</v>
      </c>
      <c r="E1148" s="87" t="s">
        <v>3373</v>
      </c>
      <c r="F1148" s="111" t="s">
        <v>5797</v>
      </c>
      <c r="G1148" s="62" t="s">
        <v>3647</v>
      </c>
      <c r="H1148" s="116" t="s">
        <v>1008</v>
      </c>
      <c r="I1148" s="55" t="s">
        <v>6957</v>
      </c>
      <c r="J1148" s="71">
        <v>0.6</v>
      </c>
      <c r="K1148" s="60">
        <v>471810000</v>
      </c>
      <c r="L1148" s="57" t="s">
        <v>3103</v>
      </c>
      <c r="M1148" s="57" t="s">
        <v>1736</v>
      </c>
      <c r="N1148" s="56" t="s">
        <v>3166</v>
      </c>
      <c r="O1148" s="57" t="s">
        <v>1737</v>
      </c>
      <c r="P1148" s="57" t="s">
        <v>6316</v>
      </c>
      <c r="Q1148" s="57" t="s">
        <v>3167</v>
      </c>
      <c r="R1148" s="25">
        <v>796</v>
      </c>
      <c r="S1148" s="21" t="s">
        <v>6393</v>
      </c>
      <c r="T1148" s="24">
        <v>190</v>
      </c>
      <c r="U1148" s="15">
        <v>1175</v>
      </c>
      <c r="V1148" s="58">
        <v>0</v>
      </c>
      <c r="W1148" s="12">
        <f t="shared" si="55"/>
        <v>0</v>
      </c>
      <c r="X1148" s="58"/>
      <c r="Y1148" s="57">
        <v>2017</v>
      </c>
      <c r="Z1148" s="16" t="s">
        <v>6807</v>
      </c>
      <c r="AA1148" s="54"/>
      <c r="AC1148" s="308"/>
      <c r="AD1148" s="156"/>
    </row>
    <row r="1149" spans="2:30" ht="43.5" customHeight="1" x14ac:dyDescent="0.2">
      <c r="B1149" s="278" t="s">
        <v>6557</v>
      </c>
      <c r="C1149" s="59" t="s">
        <v>6820</v>
      </c>
      <c r="D1149" s="55" t="s">
        <v>6912</v>
      </c>
      <c r="E1149" s="87" t="s">
        <v>3373</v>
      </c>
      <c r="F1149" s="111" t="s">
        <v>5797</v>
      </c>
      <c r="G1149" s="62" t="s">
        <v>3647</v>
      </c>
      <c r="H1149" s="116" t="s">
        <v>1008</v>
      </c>
      <c r="I1149" s="55" t="s">
        <v>6957</v>
      </c>
      <c r="J1149" s="71">
        <v>0.6</v>
      </c>
      <c r="K1149" s="60">
        <v>471810000</v>
      </c>
      <c r="L1149" s="57" t="s">
        <v>3103</v>
      </c>
      <c r="M1149" s="57" t="s">
        <v>1736</v>
      </c>
      <c r="N1149" s="56" t="s">
        <v>3166</v>
      </c>
      <c r="O1149" s="57" t="s">
        <v>1737</v>
      </c>
      <c r="P1149" s="57" t="s">
        <v>6316</v>
      </c>
      <c r="Q1149" s="57" t="s">
        <v>3167</v>
      </c>
      <c r="R1149" s="25">
        <v>796</v>
      </c>
      <c r="S1149" s="21" t="s">
        <v>6393</v>
      </c>
      <c r="T1149" s="24">
        <v>170</v>
      </c>
      <c r="U1149" s="15">
        <v>1175</v>
      </c>
      <c r="V1149" s="58">
        <f t="shared" ref="V1149:V1155" si="56">T1149*U1149</f>
        <v>199750</v>
      </c>
      <c r="W1149" s="12">
        <f t="shared" si="55"/>
        <v>223720.00000000003</v>
      </c>
      <c r="X1149" s="58"/>
      <c r="Y1149" s="57">
        <v>2017</v>
      </c>
      <c r="Z1149" s="55" t="s">
        <v>6943</v>
      </c>
      <c r="AA1149" s="54"/>
      <c r="AC1149" s="308"/>
      <c r="AD1149" s="156"/>
    </row>
    <row r="1150" spans="2:30" ht="43.5" customHeight="1" x14ac:dyDescent="0.2">
      <c r="B1150" s="278" t="s">
        <v>6557</v>
      </c>
      <c r="C1150" s="59" t="s">
        <v>2577</v>
      </c>
      <c r="D1150" s="55" t="s">
        <v>6912</v>
      </c>
      <c r="E1150" s="206" t="s">
        <v>6554</v>
      </c>
      <c r="F1150" s="87" t="s">
        <v>6555</v>
      </c>
      <c r="G1150" s="74" t="s">
        <v>6556</v>
      </c>
      <c r="H1150" s="116" t="s">
        <v>1009</v>
      </c>
      <c r="I1150" s="55" t="s">
        <v>6957</v>
      </c>
      <c r="J1150" s="71">
        <v>0.6</v>
      </c>
      <c r="K1150" s="60">
        <v>471810000</v>
      </c>
      <c r="L1150" s="57" t="s">
        <v>3103</v>
      </c>
      <c r="M1150" s="57" t="s">
        <v>1736</v>
      </c>
      <c r="N1150" s="56" t="s">
        <v>3166</v>
      </c>
      <c r="O1150" s="57" t="s">
        <v>1737</v>
      </c>
      <c r="P1150" s="57" t="s">
        <v>6316</v>
      </c>
      <c r="Q1150" s="57" t="s">
        <v>3167</v>
      </c>
      <c r="R1150" s="25">
        <v>796</v>
      </c>
      <c r="S1150" s="21" t="s">
        <v>6393</v>
      </c>
      <c r="T1150" s="24">
        <v>1200</v>
      </c>
      <c r="U1150" s="15">
        <v>282.8</v>
      </c>
      <c r="V1150" s="58">
        <f t="shared" si="56"/>
        <v>339360</v>
      </c>
      <c r="W1150" s="12">
        <f t="shared" si="55"/>
        <v>380083.20000000001</v>
      </c>
      <c r="X1150" s="58"/>
      <c r="Y1150" s="57">
        <v>2017</v>
      </c>
      <c r="Z1150" s="55"/>
      <c r="AA1150" s="54"/>
      <c r="AC1150" s="308"/>
      <c r="AD1150" s="156"/>
    </row>
    <row r="1151" spans="2:30" ht="43.5" customHeight="1" x14ac:dyDescent="0.2">
      <c r="B1151" s="278" t="s">
        <v>6557</v>
      </c>
      <c r="C1151" s="59" t="s">
        <v>2578</v>
      </c>
      <c r="D1151" s="55" t="s">
        <v>6912</v>
      </c>
      <c r="E1151" s="85" t="s">
        <v>4517</v>
      </c>
      <c r="F1151" s="85" t="s">
        <v>3143</v>
      </c>
      <c r="G1151" s="72" t="s">
        <v>4518</v>
      </c>
      <c r="H1151" s="116" t="s">
        <v>1010</v>
      </c>
      <c r="I1151" s="55" t="s">
        <v>6957</v>
      </c>
      <c r="J1151" s="71">
        <v>0.6</v>
      </c>
      <c r="K1151" s="60">
        <v>471810000</v>
      </c>
      <c r="L1151" s="57" t="s">
        <v>3103</v>
      </c>
      <c r="M1151" s="57" t="s">
        <v>1736</v>
      </c>
      <c r="N1151" s="56" t="s">
        <v>3166</v>
      </c>
      <c r="O1151" s="57" t="s">
        <v>1737</v>
      </c>
      <c r="P1151" s="57" t="s">
        <v>6316</v>
      </c>
      <c r="Q1151" s="57" t="s">
        <v>3167</v>
      </c>
      <c r="R1151" s="205" t="s">
        <v>6397</v>
      </c>
      <c r="S1151" s="75" t="s">
        <v>6396</v>
      </c>
      <c r="T1151" s="24">
        <v>1081.5999999999999</v>
      </c>
      <c r="U1151" s="15">
        <v>1550</v>
      </c>
      <c r="V1151" s="58">
        <f t="shared" si="56"/>
        <v>1676479.9999999998</v>
      </c>
      <c r="W1151" s="12">
        <f t="shared" si="55"/>
        <v>1877657.5999999999</v>
      </c>
      <c r="X1151" s="58"/>
      <c r="Y1151" s="57">
        <v>2017</v>
      </c>
      <c r="Z1151" s="55"/>
      <c r="AA1151" s="54"/>
      <c r="AC1151" s="308"/>
      <c r="AD1151" s="156"/>
    </row>
    <row r="1152" spans="2:30" ht="43.5" customHeight="1" x14ac:dyDescent="0.2">
      <c r="B1152" s="278" t="s">
        <v>6557</v>
      </c>
      <c r="C1152" s="59" t="s">
        <v>2579</v>
      </c>
      <c r="D1152" s="55" t="s">
        <v>6912</v>
      </c>
      <c r="E1152" s="62" t="s">
        <v>5799</v>
      </c>
      <c r="F1152" s="26" t="s">
        <v>3143</v>
      </c>
      <c r="G1152" s="62" t="s">
        <v>5800</v>
      </c>
      <c r="H1152" s="116" t="s">
        <v>1011</v>
      </c>
      <c r="I1152" s="55" t="s">
        <v>6957</v>
      </c>
      <c r="J1152" s="71">
        <v>0.6</v>
      </c>
      <c r="K1152" s="60">
        <v>471810000</v>
      </c>
      <c r="L1152" s="57" t="s">
        <v>3103</v>
      </c>
      <c r="M1152" s="57" t="s">
        <v>1736</v>
      </c>
      <c r="N1152" s="56" t="s">
        <v>3166</v>
      </c>
      <c r="O1152" s="57" t="s">
        <v>1737</v>
      </c>
      <c r="P1152" s="57" t="s">
        <v>6316</v>
      </c>
      <c r="Q1152" s="57" t="s">
        <v>3167</v>
      </c>
      <c r="R1152" s="205" t="s">
        <v>6397</v>
      </c>
      <c r="S1152" s="75" t="s">
        <v>6396</v>
      </c>
      <c r="T1152" s="24">
        <v>1303.7940000000001</v>
      </c>
      <c r="U1152" s="15">
        <v>681.26</v>
      </c>
      <c r="V1152" s="58">
        <f t="shared" si="56"/>
        <v>888222.70044000004</v>
      </c>
      <c r="W1152" s="12">
        <f t="shared" si="55"/>
        <v>994809.42449280014</v>
      </c>
      <c r="X1152" s="58"/>
      <c r="Y1152" s="57">
        <v>2017</v>
      </c>
      <c r="Z1152" s="55"/>
      <c r="AA1152" s="54"/>
      <c r="AC1152" s="308"/>
      <c r="AD1152" s="156"/>
    </row>
    <row r="1153" spans="2:30" ht="43.5" customHeight="1" x14ac:dyDescent="0.2">
      <c r="B1153" s="278" t="s">
        <v>6557</v>
      </c>
      <c r="C1153" s="59" t="s">
        <v>2580</v>
      </c>
      <c r="D1153" s="55" t="s">
        <v>6912</v>
      </c>
      <c r="E1153" s="85" t="s">
        <v>4517</v>
      </c>
      <c r="F1153" s="85" t="s">
        <v>3143</v>
      </c>
      <c r="G1153" s="72" t="s">
        <v>4518</v>
      </c>
      <c r="H1153" s="27" t="s">
        <v>1012</v>
      </c>
      <c r="I1153" s="55" t="s">
        <v>6957</v>
      </c>
      <c r="J1153" s="71">
        <v>0.6</v>
      </c>
      <c r="K1153" s="60">
        <v>471810000</v>
      </c>
      <c r="L1153" s="57" t="s">
        <v>3103</v>
      </c>
      <c r="M1153" s="57" t="s">
        <v>1736</v>
      </c>
      <c r="N1153" s="56" t="s">
        <v>3166</v>
      </c>
      <c r="O1153" s="57" t="s">
        <v>1737</v>
      </c>
      <c r="P1153" s="57" t="s">
        <v>6316</v>
      </c>
      <c r="Q1153" s="57" t="s">
        <v>3167</v>
      </c>
      <c r="R1153" s="25">
        <v>796</v>
      </c>
      <c r="S1153" s="21" t="s">
        <v>6393</v>
      </c>
      <c r="T1153" s="24">
        <v>1</v>
      </c>
      <c r="U1153" s="15">
        <v>5000</v>
      </c>
      <c r="V1153" s="58">
        <f t="shared" si="56"/>
        <v>5000</v>
      </c>
      <c r="W1153" s="12">
        <f t="shared" si="55"/>
        <v>5600.0000000000009</v>
      </c>
      <c r="X1153" s="58"/>
      <c r="Y1153" s="57">
        <v>2017</v>
      </c>
      <c r="Z1153" s="55"/>
      <c r="AA1153" s="54"/>
      <c r="AC1153" s="308"/>
      <c r="AD1153" s="156"/>
    </row>
    <row r="1154" spans="2:30" ht="43.5" customHeight="1" x14ac:dyDescent="0.2">
      <c r="B1154" s="278" t="s">
        <v>6557</v>
      </c>
      <c r="C1154" s="59" t="s">
        <v>2581</v>
      </c>
      <c r="D1154" s="55" t="s">
        <v>6912</v>
      </c>
      <c r="E1154" s="85" t="s">
        <v>4517</v>
      </c>
      <c r="F1154" s="85" t="s">
        <v>3143</v>
      </c>
      <c r="G1154" s="72" t="s">
        <v>4518</v>
      </c>
      <c r="H1154" s="27" t="s">
        <v>1013</v>
      </c>
      <c r="I1154" s="55" t="s">
        <v>6957</v>
      </c>
      <c r="J1154" s="71">
        <v>0.6</v>
      </c>
      <c r="K1154" s="60">
        <v>471810000</v>
      </c>
      <c r="L1154" s="57" t="s">
        <v>3103</v>
      </c>
      <c r="M1154" s="57" t="s">
        <v>1736</v>
      </c>
      <c r="N1154" s="56" t="s">
        <v>3166</v>
      </c>
      <c r="O1154" s="57" t="s">
        <v>1737</v>
      </c>
      <c r="P1154" s="57" t="s">
        <v>6316</v>
      </c>
      <c r="Q1154" s="57" t="s">
        <v>3167</v>
      </c>
      <c r="R1154" s="25">
        <v>796</v>
      </c>
      <c r="S1154" s="21" t="s">
        <v>6393</v>
      </c>
      <c r="T1154" s="24">
        <v>1</v>
      </c>
      <c r="U1154" s="15">
        <v>5000</v>
      </c>
      <c r="V1154" s="58">
        <f t="shared" si="56"/>
        <v>5000</v>
      </c>
      <c r="W1154" s="12">
        <f t="shared" si="55"/>
        <v>5600.0000000000009</v>
      </c>
      <c r="X1154" s="58"/>
      <c r="Y1154" s="57">
        <v>2017</v>
      </c>
      <c r="Z1154" s="55"/>
      <c r="AA1154" s="54"/>
      <c r="AC1154" s="308"/>
      <c r="AD1154" s="156"/>
    </row>
    <row r="1155" spans="2:30" ht="43.5" customHeight="1" x14ac:dyDescent="0.2">
      <c r="B1155" s="278" t="s">
        <v>6557</v>
      </c>
      <c r="C1155" s="59" t="s">
        <v>2582</v>
      </c>
      <c r="D1155" s="55" t="s">
        <v>6912</v>
      </c>
      <c r="E1155" s="87" t="s">
        <v>4519</v>
      </c>
      <c r="F1155" s="87" t="s">
        <v>3143</v>
      </c>
      <c r="G1155" s="74" t="s">
        <v>4520</v>
      </c>
      <c r="H1155" s="27" t="s">
        <v>1014</v>
      </c>
      <c r="I1155" s="55" t="s">
        <v>6957</v>
      </c>
      <c r="J1155" s="71">
        <v>0.6</v>
      </c>
      <c r="K1155" s="60">
        <v>471810000</v>
      </c>
      <c r="L1155" s="57" t="s">
        <v>3103</v>
      </c>
      <c r="M1155" s="57" t="s">
        <v>1736</v>
      </c>
      <c r="N1155" s="56" t="s">
        <v>3166</v>
      </c>
      <c r="O1155" s="57" t="s">
        <v>1737</v>
      </c>
      <c r="P1155" s="57" t="s">
        <v>6316</v>
      </c>
      <c r="Q1155" s="57" t="s">
        <v>3167</v>
      </c>
      <c r="R1155" s="25">
        <v>796</v>
      </c>
      <c r="S1155" s="21" t="s">
        <v>6393</v>
      </c>
      <c r="T1155" s="24">
        <v>7</v>
      </c>
      <c r="U1155" s="15">
        <v>5000</v>
      </c>
      <c r="V1155" s="58">
        <f t="shared" si="56"/>
        <v>35000</v>
      </c>
      <c r="W1155" s="12">
        <f t="shared" si="55"/>
        <v>39200.000000000007</v>
      </c>
      <c r="X1155" s="58"/>
      <c r="Y1155" s="57">
        <v>2017</v>
      </c>
      <c r="Z1155" s="55"/>
      <c r="AA1155" s="54"/>
      <c r="AC1155" s="308"/>
      <c r="AD1155" s="156"/>
    </row>
    <row r="1156" spans="2:30" ht="43.5" customHeight="1" x14ac:dyDescent="0.2">
      <c r="B1156" s="278" t="s">
        <v>6557</v>
      </c>
      <c r="C1156" s="59" t="s">
        <v>2583</v>
      </c>
      <c r="D1156" s="55" t="s">
        <v>6912</v>
      </c>
      <c r="E1156" s="87" t="s">
        <v>4519</v>
      </c>
      <c r="F1156" s="87" t="s">
        <v>3143</v>
      </c>
      <c r="G1156" s="74" t="s">
        <v>4520</v>
      </c>
      <c r="H1156" s="116" t="s">
        <v>1015</v>
      </c>
      <c r="I1156" s="55" t="s">
        <v>6957</v>
      </c>
      <c r="J1156" s="71">
        <v>0.6</v>
      </c>
      <c r="K1156" s="60">
        <v>471810000</v>
      </c>
      <c r="L1156" s="57" t="s">
        <v>3103</v>
      </c>
      <c r="M1156" s="57" t="s">
        <v>1736</v>
      </c>
      <c r="N1156" s="56" t="s">
        <v>3166</v>
      </c>
      <c r="O1156" s="57" t="s">
        <v>1737</v>
      </c>
      <c r="P1156" s="57" t="s">
        <v>6316</v>
      </c>
      <c r="Q1156" s="57" t="s">
        <v>3167</v>
      </c>
      <c r="R1156" s="25">
        <v>796</v>
      </c>
      <c r="S1156" s="21" t="s">
        <v>6393</v>
      </c>
      <c r="T1156" s="24">
        <v>24</v>
      </c>
      <c r="U1156" s="15">
        <v>5000</v>
      </c>
      <c r="V1156" s="58">
        <v>0</v>
      </c>
      <c r="W1156" s="12">
        <f t="shared" si="55"/>
        <v>0</v>
      </c>
      <c r="X1156" s="58"/>
      <c r="Y1156" s="57">
        <v>2017</v>
      </c>
      <c r="Z1156" s="16" t="s">
        <v>6807</v>
      </c>
      <c r="AA1156" s="54"/>
      <c r="AC1156" s="308"/>
      <c r="AD1156" s="156"/>
    </row>
    <row r="1157" spans="2:30" ht="43.5" customHeight="1" x14ac:dyDescent="0.2">
      <c r="B1157" s="278" t="s">
        <v>6557</v>
      </c>
      <c r="C1157" s="59" t="s">
        <v>2584</v>
      </c>
      <c r="D1157" s="55" t="s">
        <v>6912</v>
      </c>
      <c r="E1157" s="74" t="s">
        <v>4519</v>
      </c>
      <c r="F1157" s="210" t="s">
        <v>3143</v>
      </c>
      <c r="G1157" s="77" t="s">
        <v>4520</v>
      </c>
      <c r="H1157" s="116" t="s">
        <v>1016</v>
      </c>
      <c r="I1157" s="55" t="s">
        <v>6957</v>
      </c>
      <c r="J1157" s="71">
        <v>0.6</v>
      </c>
      <c r="K1157" s="60">
        <v>471810000</v>
      </c>
      <c r="L1157" s="57" t="s">
        <v>3103</v>
      </c>
      <c r="M1157" s="57" t="s">
        <v>1736</v>
      </c>
      <c r="N1157" s="56" t="s">
        <v>3166</v>
      </c>
      <c r="O1157" s="57" t="s">
        <v>1737</v>
      </c>
      <c r="P1157" s="57" t="s">
        <v>6316</v>
      </c>
      <c r="Q1157" s="57" t="s">
        <v>3167</v>
      </c>
      <c r="R1157" s="25">
        <v>796</v>
      </c>
      <c r="S1157" s="21" t="s">
        <v>6393</v>
      </c>
      <c r="T1157" s="24">
        <v>1</v>
      </c>
      <c r="U1157" s="15">
        <v>5000</v>
      </c>
      <c r="V1157" s="58">
        <v>0</v>
      </c>
      <c r="W1157" s="12">
        <f t="shared" si="55"/>
        <v>0</v>
      </c>
      <c r="X1157" s="58"/>
      <c r="Y1157" s="57">
        <v>2017</v>
      </c>
      <c r="Z1157" s="16" t="s">
        <v>6807</v>
      </c>
      <c r="AA1157" s="54"/>
      <c r="AC1157" s="308"/>
      <c r="AD1157" s="156"/>
    </row>
    <row r="1158" spans="2:30" ht="43.5" customHeight="1" x14ac:dyDescent="0.2">
      <c r="B1158" s="278" t="s">
        <v>6557</v>
      </c>
      <c r="C1158" s="59" t="s">
        <v>2585</v>
      </c>
      <c r="D1158" s="55" t="s">
        <v>6912</v>
      </c>
      <c r="E1158" s="87" t="s">
        <v>4521</v>
      </c>
      <c r="F1158" s="111" t="s">
        <v>3143</v>
      </c>
      <c r="G1158" s="62" t="s">
        <v>5801</v>
      </c>
      <c r="H1158" s="115" t="s">
        <v>1017</v>
      </c>
      <c r="I1158" s="55" t="s">
        <v>6957</v>
      </c>
      <c r="J1158" s="71">
        <v>0.6</v>
      </c>
      <c r="K1158" s="60">
        <v>471810000</v>
      </c>
      <c r="L1158" s="57" t="s">
        <v>3103</v>
      </c>
      <c r="M1158" s="57" t="s">
        <v>1736</v>
      </c>
      <c r="N1158" s="56" t="s">
        <v>3166</v>
      </c>
      <c r="O1158" s="57" t="s">
        <v>1737</v>
      </c>
      <c r="P1158" s="57" t="s">
        <v>6316</v>
      </c>
      <c r="Q1158" s="57" t="s">
        <v>3167</v>
      </c>
      <c r="R1158" s="205" t="s">
        <v>6397</v>
      </c>
      <c r="S1158" s="75" t="s">
        <v>6396</v>
      </c>
      <c r="T1158" s="24">
        <v>785</v>
      </c>
      <c r="U1158" s="15">
        <v>277</v>
      </c>
      <c r="V1158" s="58">
        <v>0</v>
      </c>
      <c r="W1158" s="12">
        <f t="shared" si="55"/>
        <v>0</v>
      </c>
      <c r="X1158" s="58"/>
      <c r="Y1158" s="57">
        <v>2017</v>
      </c>
      <c r="Z1158" s="16" t="s">
        <v>6807</v>
      </c>
      <c r="AA1158" s="54"/>
      <c r="AC1158" s="308"/>
      <c r="AD1158" s="156"/>
    </row>
    <row r="1159" spans="2:30" ht="43.5" customHeight="1" x14ac:dyDescent="0.2">
      <c r="B1159" s="278" t="s">
        <v>6557</v>
      </c>
      <c r="C1159" s="59" t="s">
        <v>6822</v>
      </c>
      <c r="D1159" s="55" t="s">
        <v>6912</v>
      </c>
      <c r="E1159" s="87" t="s">
        <v>4521</v>
      </c>
      <c r="F1159" s="111" t="s">
        <v>3143</v>
      </c>
      <c r="G1159" s="62" t="s">
        <v>5801</v>
      </c>
      <c r="H1159" s="115" t="s">
        <v>1017</v>
      </c>
      <c r="I1159" s="55" t="s">
        <v>6957</v>
      </c>
      <c r="J1159" s="71">
        <v>0.6</v>
      </c>
      <c r="K1159" s="60">
        <v>471810000</v>
      </c>
      <c r="L1159" s="57" t="s">
        <v>3103</v>
      </c>
      <c r="M1159" s="57" t="s">
        <v>1736</v>
      </c>
      <c r="N1159" s="56" t="s">
        <v>3166</v>
      </c>
      <c r="O1159" s="57" t="s">
        <v>1737</v>
      </c>
      <c r="P1159" s="57" t="s">
        <v>6316</v>
      </c>
      <c r="Q1159" s="57" t="s">
        <v>3167</v>
      </c>
      <c r="R1159" s="205" t="s">
        <v>6397</v>
      </c>
      <c r="S1159" s="75" t="s">
        <v>6396</v>
      </c>
      <c r="T1159" s="24">
        <v>740</v>
      </c>
      <c r="U1159" s="15">
        <v>277</v>
      </c>
      <c r="V1159" s="58">
        <f t="shared" ref="V1159:V1164" si="57">T1159*U1159</f>
        <v>204980</v>
      </c>
      <c r="W1159" s="12">
        <f t="shared" si="55"/>
        <v>229577.60000000003</v>
      </c>
      <c r="X1159" s="58"/>
      <c r="Y1159" s="57">
        <v>2017</v>
      </c>
      <c r="Z1159" s="55" t="s">
        <v>6943</v>
      </c>
      <c r="AA1159" s="54"/>
      <c r="AC1159" s="308"/>
      <c r="AD1159" s="156"/>
    </row>
    <row r="1160" spans="2:30" ht="43.5" customHeight="1" x14ac:dyDescent="0.2">
      <c r="B1160" s="278" t="s">
        <v>6557</v>
      </c>
      <c r="C1160" s="59" t="s">
        <v>2586</v>
      </c>
      <c r="D1160" s="55" t="s">
        <v>6912</v>
      </c>
      <c r="E1160" s="87" t="s">
        <v>1523</v>
      </c>
      <c r="F1160" s="111" t="s">
        <v>3143</v>
      </c>
      <c r="G1160" s="62" t="s">
        <v>5798</v>
      </c>
      <c r="H1160" s="27" t="s">
        <v>1018</v>
      </c>
      <c r="I1160" s="55" t="s">
        <v>6957</v>
      </c>
      <c r="J1160" s="71">
        <v>0.6</v>
      </c>
      <c r="K1160" s="60">
        <v>471810000</v>
      </c>
      <c r="L1160" s="57" t="s">
        <v>3103</v>
      </c>
      <c r="M1160" s="57" t="s">
        <v>1736</v>
      </c>
      <c r="N1160" s="56" t="s">
        <v>3166</v>
      </c>
      <c r="O1160" s="57" t="s">
        <v>1737</v>
      </c>
      <c r="P1160" s="57" t="s">
        <v>6316</v>
      </c>
      <c r="Q1160" s="57" t="s">
        <v>3167</v>
      </c>
      <c r="R1160" s="205" t="s">
        <v>6397</v>
      </c>
      <c r="S1160" s="75" t="s">
        <v>6396</v>
      </c>
      <c r="T1160" s="24">
        <v>14.18</v>
      </c>
      <c r="U1160" s="15">
        <v>750</v>
      </c>
      <c r="V1160" s="58">
        <f t="shared" si="57"/>
        <v>10635</v>
      </c>
      <c r="W1160" s="12">
        <f t="shared" si="55"/>
        <v>11911.2</v>
      </c>
      <c r="X1160" s="58"/>
      <c r="Y1160" s="57">
        <v>2017</v>
      </c>
      <c r="Z1160" s="55"/>
      <c r="AA1160" s="54"/>
      <c r="AC1160" s="308"/>
      <c r="AD1160" s="156"/>
    </row>
    <row r="1161" spans="2:30" ht="43.5" customHeight="1" x14ac:dyDescent="0.2">
      <c r="B1161" s="278" t="s">
        <v>6557</v>
      </c>
      <c r="C1161" s="59" t="s">
        <v>2587</v>
      </c>
      <c r="D1161" s="55" t="s">
        <v>6912</v>
      </c>
      <c r="E1161" s="85" t="s">
        <v>4522</v>
      </c>
      <c r="F1161" s="85" t="s">
        <v>3143</v>
      </c>
      <c r="G1161" s="72" t="s">
        <v>4523</v>
      </c>
      <c r="H1161" s="27" t="s">
        <v>1019</v>
      </c>
      <c r="I1161" s="55" t="s">
        <v>6957</v>
      </c>
      <c r="J1161" s="71">
        <v>0.6</v>
      </c>
      <c r="K1161" s="60">
        <v>471810000</v>
      </c>
      <c r="L1161" s="57" t="s">
        <v>3103</v>
      </c>
      <c r="M1161" s="57" t="s">
        <v>1736</v>
      </c>
      <c r="N1161" s="56" t="s">
        <v>3166</v>
      </c>
      <c r="O1161" s="57" t="s">
        <v>1737</v>
      </c>
      <c r="P1161" s="57" t="s">
        <v>6316</v>
      </c>
      <c r="Q1161" s="57" t="s">
        <v>3167</v>
      </c>
      <c r="R1161" s="205" t="s">
        <v>6397</v>
      </c>
      <c r="S1161" s="75" t="s">
        <v>6396</v>
      </c>
      <c r="T1161" s="24">
        <v>860</v>
      </c>
      <c r="U1161" s="15">
        <v>415.92</v>
      </c>
      <c r="V1161" s="58">
        <f t="shared" si="57"/>
        <v>357691.2</v>
      </c>
      <c r="W1161" s="12">
        <f t="shared" si="55"/>
        <v>400614.14400000003</v>
      </c>
      <c r="X1161" s="58"/>
      <c r="Y1161" s="57">
        <v>2017</v>
      </c>
      <c r="Z1161" s="55"/>
      <c r="AA1161" s="54"/>
      <c r="AC1161" s="308"/>
      <c r="AD1161" s="156"/>
    </row>
    <row r="1162" spans="2:30" ht="43.5" customHeight="1" x14ac:dyDescent="0.2">
      <c r="B1162" s="278" t="s">
        <v>6557</v>
      </c>
      <c r="C1162" s="59" t="s">
        <v>2588</v>
      </c>
      <c r="D1162" s="55" t="s">
        <v>6912</v>
      </c>
      <c r="E1162" s="229" t="s">
        <v>4524</v>
      </c>
      <c r="F1162" s="111" t="s">
        <v>5343</v>
      </c>
      <c r="G1162" s="62" t="s">
        <v>5802</v>
      </c>
      <c r="H1162" s="115" t="s">
        <v>1020</v>
      </c>
      <c r="I1162" s="55" t="s">
        <v>6957</v>
      </c>
      <c r="J1162" s="71">
        <v>0.6</v>
      </c>
      <c r="K1162" s="60">
        <v>471810000</v>
      </c>
      <c r="L1162" s="57" t="s">
        <v>3103</v>
      </c>
      <c r="M1162" s="57" t="s">
        <v>1736</v>
      </c>
      <c r="N1162" s="56" t="s">
        <v>3166</v>
      </c>
      <c r="O1162" s="57" t="s">
        <v>1737</v>
      </c>
      <c r="P1162" s="57" t="s">
        <v>6316</v>
      </c>
      <c r="Q1162" s="57" t="s">
        <v>3167</v>
      </c>
      <c r="R1162" s="205" t="s">
        <v>6399</v>
      </c>
      <c r="S1162" s="65" t="s">
        <v>6400</v>
      </c>
      <c r="T1162" s="24">
        <v>329</v>
      </c>
      <c r="U1162" s="15">
        <v>52.59</v>
      </c>
      <c r="V1162" s="58">
        <f t="shared" si="57"/>
        <v>17302.11</v>
      </c>
      <c r="W1162" s="12">
        <f t="shared" si="55"/>
        <v>19378.363200000003</v>
      </c>
      <c r="X1162" s="58"/>
      <c r="Y1162" s="57">
        <v>2017</v>
      </c>
      <c r="Z1162" s="55"/>
      <c r="AA1162" s="54"/>
      <c r="AC1162" s="308"/>
      <c r="AD1162" s="156"/>
    </row>
    <row r="1163" spans="2:30" ht="43.5" customHeight="1" x14ac:dyDescent="0.2">
      <c r="B1163" s="278" t="s">
        <v>6557</v>
      </c>
      <c r="C1163" s="59" t="s">
        <v>2589</v>
      </c>
      <c r="D1163" s="55" t="s">
        <v>6912</v>
      </c>
      <c r="E1163" s="87" t="s">
        <v>4525</v>
      </c>
      <c r="F1163" s="111" t="s">
        <v>5343</v>
      </c>
      <c r="G1163" s="62" t="s">
        <v>5803</v>
      </c>
      <c r="H1163" s="116" t="s">
        <v>1021</v>
      </c>
      <c r="I1163" s="55" t="s">
        <v>6957</v>
      </c>
      <c r="J1163" s="71">
        <v>0.6</v>
      </c>
      <c r="K1163" s="60">
        <v>471810000</v>
      </c>
      <c r="L1163" s="57" t="s">
        <v>3103</v>
      </c>
      <c r="M1163" s="57" t="s">
        <v>1736</v>
      </c>
      <c r="N1163" s="56" t="s">
        <v>3166</v>
      </c>
      <c r="O1163" s="57" t="s">
        <v>1737</v>
      </c>
      <c r="P1163" s="57" t="s">
        <v>6316</v>
      </c>
      <c r="Q1163" s="57" t="s">
        <v>3167</v>
      </c>
      <c r="R1163" s="205" t="s">
        <v>6399</v>
      </c>
      <c r="S1163" s="65" t="s">
        <v>6400</v>
      </c>
      <c r="T1163" s="24">
        <v>3200</v>
      </c>
      <c r="U1163" s="15">
        <v>40</v>
      </c>
      <c r="V1163" s="58">
        <f t="shared" si="57"/>
        <v>128000</v>
      </c>
      <c r="W1163" s="12">
        <f t="shared" si="55"/>
        <v>143360</v>
      </c>
      <c r="X1163" s="58"/>
      <c r="Y1163" s="57">
        <v>2017</v>
      </c>
      <c r="Z1163" s="55"/>
      <c r="AA1163" s="54"/>
      <c r="AC1163" s="308"/>
      <c r="AD1163" s="156"/>
    </row>
    <row r="1164" spans="2:30" ht="43.5" customHeight="1" x14ac:dyDescent="0.2">
      <c r="B1164" s="278" t="s">
        <v>6557</v>
      </c>
      <c r="C1164" s="59" t="s">
        <v>2590</v>
      </c>
      <c r="D1164" s="55" t="s">
        <v>6912</v>
      </c>
      <c r="E1164" s="85" t="s">
        <v>4524</v>
      </c>
      <c r="F1164" s="111" t="s">
        <v>5343</v>
      </c>
      <c r="G1164" s="62" t="s">
        <v>5802</v>
      </c>
      <c r="H1164" s="115" t="s">
        <v>1022</v>
      </c>
      <c r="I1164" s="55" t="s">
        <v>6957</v>
      </c>
      <c r="J1164" s="71">
        <v>0.6</v>
      </c>
      <c r="K1164" s="60">
        <v>471810000</v>
      </c>
      <c r="L1164" s="57" t="s">
        <v>3103</v>
      </c>
      <c r="M1164" s="57" t="s">
        <v>1736</v>
      </c>
      <c r="N1164" s="56" t="s">
        <v>3166</v>
      </c>
      <c r="O1164" s="57" t="s">
        <v>1737</v>
      </c>
      <c r="P1164" s="57" t="s">
        <v>6316</v>
      </c>
      <c r="Q1164" s="57" t="s">
        <v>3167</v>
      </c>
      <c r="R1164" s="205" t="s">
        <v>6399</v>
      </c>
      <c r="S1164" s="65" t="s">
        <v>6400</v>
      </c>
      <c r="T1164" s="24">
        <v>80</v>
      </c>
      <c r="U1164" s="15">
        <v>62.946399999999997</v>
      </c>
      <c r="V1164" s="58">
        <f t="shared" si="57"/>
        <v>5035.7119999999995</v>
      </c>
      <c r="W1164" s="12">
        <f t="shared" si="55"/>
        <v>5639.9974400000001</v>
      </c>
      <c r="X1164" s="58"/>
      <c r="Y1164" s="57">
        <v>2017</v>
      </c>
      <c r="Z1164" s="55"/>
      <c r="AA1164" s="54"/>
      <c r="AC1164" s="308"/>
      <c r="AD1164" s="156"/>
    </row>
    <row r="1165" spans="2:30" ht="43.5" customHeight="1" x14ac:dyDescent="0.2">
      <c r="B1165" s="278" t="s">
        <v>6557</v>
      </c>
      <c r="C1165" s="59" t="s">
        <v>2591</v>
      </c>
      <c r="D1165" s="55" t="s">
        <v>6912</v>
      </c>
      <c r="E1165" s="87" t="s">
        <v>4524</v>
      </c>
      <c r="F1165" s="111" t="s">
        <v>5343</v>
      </c>
      <c r="G1165" s="62" t="s">
        <v>5802</v>
      </c>
      <c r="H1165" s="116" t="s">
        <v>1023</v>
      </c>
      <c r="I1165" s="55" t="s">
        <v>6957</v>
      </c>
      <c r="J1165" s="71">
        <v>0.6</v>
      </c>
      <c r="K1165" s="60">
        <v>471810000</v>
      </c>
      <c r="L1165" s="57" t="s">
        <v>3103</v>
      </c>
      <c r="M1165" s="57" t="s">
        <v>1736</v>
      </c>
      <c r="N1165" s="56" t="s">
        <v>3166</v>
      </c>
      <c r="O1165" s="57" t="s">
        <v>1737</v>
      </c>
      <c r="P1165" s="57" t="s">
        <v>6316</v>
      </c>
      <c r="Q1165" s="57" t="s">
        <v>3167</v>
      </c>
      <c r="R1165" s="205" t="s">
        <v>6399</v>
      </c>
      <c r="S1165" s="65" t="s">
        <v>6400</v>
      </c>
      <c r="T1165" s="24">
        <v>225</v>
      </c>
      <c r="U1165" s="15">
        <v>71.599999999999994</v>
      </c>
      <c r="V1165" s="58">
        <v>0</v>
      </c>
      <c r="W1165" s="12">
        <f t="shared" si="55"/>
        <v>0</v>
      </c>
      <c r="X1165" s="58"/>
      <c r="Y1165" s="57">
        <v>2017</v>
      </c>
      <c r="Z1165" s="16" t="s">
        <v>6807</v>
      </c>
      <c r="AA1165" s="54"/>
      <c r="AC1165" s="308"/>
      <c r="AD1165" s="156"/>
    </row>
    <row r="1166" spans="2:30" ht="43.5" customHeight="1" x14ac:dyDescent="0.2">
      <c r="B1166" s="278" t="s">
        <v>6557</v>
      </c>
      <c r="C1166" s="59" t="s">
        <v>2592</v>
      </c>
      <c r="D1166" s="55" t="s">
        <v>6912</v>
      </c>
      <c r="E1166" s="78" t="s">
        <v>4526</v>
      </c>
      <c r="F1166" s="111" t="s">
        <v>5804</v>
      </c>
      <c r="G1166" s="62" t="s">
        <v>5805</v>
      </c>
      <c r="H1166" s="117" t="s">
        <v>1024</v>
      </c>
      <c r="I1166" s="55" t="s">
        <v>6957</v>
      </c>
      <c r="J1166" s="71">
        <v>0.6</v>
      </c>
      <c r="K1166" s="60">
        <v>471810000</v>
      </c>
      <c r="L1166" s="57" t="s">
        <v>3103</v>
      </c>
      <c r="M1166" s="57" t="s">
        <v>1736</v>
      </c>
      <c r="N1166" s="56" t="s">
        <v>3166</v>
      </c>
      <c r="O1166" s="57" t="s">
        <v>1737</v>
      </c>
      <c r="P1166" s="57" t="s">
        <v>6316</v>
      </c>
      <c r="Q1166" s="57" t="s">
        <v>3167</v>
      </c>
      <c r="R1166" s="25">
        <v>796</v>
      </c>
      <c r="S1166" s="21" t="s">
        <v>6393</v>
      </c>
      <c r="T1166" s="24">
        <v>249</v>
      </c>
      <c r="U1166" s="15">
        <v>4662.5</v>
      </c>
      <c r="V1166" s="58">
        <v>0</v>
      </c>
      <c r="W1166" s="12">
        <f t="shared" si="55"/>
        <v>0</v>
      </c>
      <c r="X1166" s="58"/>
      <c r="Y1166" s="57">
        <v>2017</v>
      </c>
      <c r="Z1166" s="16" t="s">
        <v>6807</v>
      </c>
      <c r="AA1166" s="54"/>
      <c r="AC1166" s="308"/>
      <c r="AD1166" s="156"/>
    </row>
    <row r="1167" spans="2:30" ht="43.5" customHeight="1" x14ac:dyDescent="0.2">
      <c r="B1167" s="278" t="s">
        <v>6557</v>
      </c>
      <c r="C1167" s="59" t="s">
        <v>2593</v>
      </c>
      <c r="D1167" s="55" t="s">
        <v>6912</v>
      </c>
      <c r="E1167" s="78" t="s">
        <v>4527</v>
      </c>
      <c r="F1167" s="111" t="s">
        <v>5804</v>
      </c>
      <c r="G1167" s="62" t="s">
        <v>5806</v>
      </c>
      <c r="H1167" s="117" t="s">
        <v>1025</v>
      </c>
      <c r="I1167" s="55" t="s">
        <v>6957</v>
      </c>
      <c r="J1167" s="71">
        <v>0.6</v>
      </c>
      <c r="K1167" s="60">
        <v>471810000</v>
      </c>
      <c r="L1167" s="57" t="s">
        <v>3103</v>
      </c>
      <c r="M1167" s="57" t="s">
        <v>1736</v>
      </c>
      <c r="N1167" s="56" t="s">
        <v>3166</v>
      </c>
      <c r="O1167" s="57" t="s">
        <v>1737</v>
      </c>
      <c r="P1167" s="57" t="s">
        <v>6316</v>
      </c>
      <c r="Q1167" s="57" t="s">
        <v>3167</v>
      </c>
      <c r="R1167" s="25">
        <v>796</v>
      </c>
      <c r="S1167" s="21" t="s">
        <v>6393</v>
      </c>
      <c r="T1167" s="24">
        <v>346</v>
      </c>
      <c r="U1167" s="15">
        <v>4662.5</v>
      </c>
      <c r="V1167" s="58">
        <f>T1167*U1167</f>
        <v>1613225</v>
      </c>
      <c r="W1167" s="12">
        <f t="shared" si="55"/>
        <v>1806812.0000000002</v>
      </c>
      <c r="X1167" s="58"/>
      <c r="Y1167" s="57">
        <v>2017</v>
      </c>
      <c r="Z1167" s="55"/>
      <c r="AA1167" s="54"/>
      <c r="AC1167" s="308"/>
      <c r="AD1167" s="156"/>
    </row>
    <row r="1168" spans="2:30" ht="43.5" customHeight="1" x14ac:dyDescent="0.2">
      <c r="B1168" s="278" t="s">
        <v>6557</v>
      </c>
      <c r="C1168" s="59" t="s">
        <v>2594</v>
      </c>
      <c r="D1168" s="55" t="s">
        <v>6912</v>
      </c>
      <c r="E1168" s="78" t="s">
        <v>4528</v>
      </c>
      <c r="F1168" s="86" t="s">
        <v>4529</v>
      </c>
      <c r="G1168" s="78" t="s">
        <v>4530</v>
      </c>
      <c r="H1168" s="117" t="s">
        <v>1026</v>
      </c>
      <c r="I1168" s="55" t="s">
        <v>6957</v>
      </c>
      <c r="J1168" s="71">
        <v>0.6</v>
      </c>
      <c r="K1168" s="60">
        <v>471810000</v>
      </c>
      <c r="L1168" s="57" t="s">
        <v>3103</v>
      </c>
      <c r="M1168" s="57" t="s">
        <v>1736</v>
      </c>
      <c r="N1168" s="56" t="s">
        <v>3166</v>
      </c>
      <c r="O1168" s="57" t="s">
        <v>1737</v>
      </c>
      <c r="P1168" s="57" t="s">
        <v>6316</v>
      </c>
      <c r="Q1168" s="57" t="s">
        <v>3167</v>
      </c>
      <c r="R1168" s="25">
        <v>796</v>
      </c>
      <c r="S1168" s="21" t="s">
        <v>6393</v>
      </c>
      <c r="T1168" s="24">
        <v>121</v>
      </c>
      <c r="U1168" s="15">
        <v>3286.09</v>
      </c>
      <c r="V1168" s="58">
        <f>T1168*U1168</f>
        <v>397616.89</v>
      </c>
      <c r="W1168" s="12">
        <f t="shared" si="55"/>
        <v>445330.91680000006</v>
      </c>
      <c r="X1168" s="58"/>
      <c r="Y1168" s="57">
        <v>2017</v>
      </c>
      <c r="Z1168" s="55"/>
      <c r="AA1168" s="54"/>
      <c r="AC1168" s="308"/>
      <c r="AD1168" s="156"/>
    </row>
    <row r="1169" spans="2:30" ht="43.5" customHeight="1" x14ac:dyDescent="0.2">
      <c r="B1169" s="278" t="s">
        <v>6557</v>
      </c>
      <c r="C1169" s="59" t="s">
        <v>2595</v>
      </c>
      <c r="D1169" s="55" t="s">
        <v>6912</v>
      </c>
      <c r="E1169" s="87" t="s">
        <v>4531</v>
      </c>
      <c r="F1169" s="111" t="s">
        <v>5807</v>
      </c>
      <c r="G1169" s="62" t="s">
        <v>5808</v>
      </c>
      <c r="H1169" s="116" t="s">
        <v>1027</v>
      </c>
      <c r="I1169" s="55" t="s">
        <v>6957</v>
      </c>
      <c r="J1169" s="71">
        <v>0.6</v>
      </c>
      <c r="K1169" s="60">
        <v>471810000</v>
      </c>
      <c r="L1169" s="57" t="s">
        <v>3103</v>
      </c>
      <c r="M1169" s="57" t="s">
        <v>1736</v>
      </c>
      <c r="N1169" s="56" t="s">
        <v>3166</v>
      </c>
      <c r="O1169" s="57" t="s">
        <v>1737</v>
      </c>
      <c r="P1169" s="57" t="s">
        <v>6316</v>
      </c>
      <c r="Q1169" s="57" t="s">
        <v>3167</v>
      </c>
      <c r="R1169" s="25">
        <v>166</v>
      </c>
      <c r="S1169" s="21" t="s">
        <v>6322</v>
      </c>
      <c r="T1169" s="24">
        <v>2095</v>
      </c>
      <c r="U1169" s="15">
        <v>410</v>
      </c>
      <c r="V1169" s="58">
        <v>0</v>
      </c>
      <c r="W1169" s="12">
        <f t="shared" si="55"/>
        <v>0</v>
      </c>
      <c r="X1169" s="58"/>
      <c r="Y1169" s="57">
        <v>2017</v>
      </c>
      <c r="Z1169" s="16" t="s">
        <v>6807</v>
      </c>
      <c r="AA1169" s="54"/>
      <c r="AC1169" s="308"/>
      <c r="AD1169" s="156"/>
    </row>
    <row r="1170" spans="2:30" ht="43.5" customHeight="1" x14ac:dyDescent="0.2">
      <c r="B1170" s="278" t="s">
        <v>6557</v>
      </c>
      <c r="C1170" s="59" t="s">
        <v>6824</v>
      </c>
      <c r="D1170" s="55" t="s">
        <v>6912</v>
      </c>
      <c r="E1170" s="87" t="s">
        <v>4531</v>
      </c>
      <c r="F1170" s="111" t="s">
        <v>5807</v>
      </c>
      <c r="G1170" s="62" t="s">
        <v>5808</v>
      </c>
      <c r="H1170" s="116" t="s">
        <v>1027</v>
      </c>
      <c r="I1170" s="55" t="s">
        <v>6957</v>
      </c>
      <c r="J1170" s="71">
        <v>0.6</v>
      </c>
      <c r="K1170" s="60">
        <v>471810000</v>
      </c>
      <c r="L1170" s="57" t="s">
        <v>3103</v>
      </c>
      <c r="M1170" s="57" t="s">
        <v>1736</v>
      </c>
      <c r="N1170" s="56" t="s">
        <v>3166</v>
      </c>
      <c r="O1170" s="57" t="s">
        <v>1737</v>
      </c>
      <c r="P1170" s="57" t="s">
        <v>6316</v>
      </c>
      <c r="Q1170" s="57" t="s">
        <v>3167</v>
      </c>
      <c r="R1170" s="25">
        <v>166</v>
      </c>
      <c r="S1170" s="21" t="s">
        <v>6322</v>
      </c>
      <c r="T1170" s="24">
        <v>1940</v>
      </c>
      <c r="U1170" s="15">
        <v>410</v>
      </c>
      <c r="V1170" s="58">
        <f>T1170*U1170</f>
        <v>795400</v>
      </c>
      <c r="W1170" s="12">
        <f t="shared" si="55"/>
        <v>890848.00000000012</v>
      </c>
      <c r="X1170" s="58"/>
      <c r="Y1170" s="57">
        <v>2017</v>
      </c>
      <c r="Z1170" s="55" t="s">
        <v>6943</v>
      </c>
      <c r="AA1170" s="54"/>
      <c r="AC1170" s="308"/>
      <c r="AD1170" s="156"/>
    </row>
    <row r="1171" spans="2:30" ht="43.5" customHeight="1" x14ac:dyDescent="0.2">
      <c r="B1171" s="278" t="s">
        <v>6557</v>
      </c>
      <c r="C1171" s="59" t="s">
        <v>2596</v>
      </c>
      <c r="D1171" s="55" t="s">
        <v>6912</v>
      </c>
      <c r="E1171" s="87" t="s">
        <v>4532</v>
      </c>
      <c r="F1171" s="111" t="s">
        <v>5809</v>
      </c>
      <c r="G1171" s="62" t="s">
        <v>5810</v>
      </c>
      <c r="H1171" s="116" t="s">
        <v>1028</v>
      </c>
      <c r="I1171" s="55" t="s">
        <v>6957</v>
      </c>
      <c r="J1171" s="71">
        <v>0.6</v>
      </c>
      <c r="K1171" s="60">
        <v>471810000</v>
      </c>
      <c r="L1171" s="57" t="s">
        <v>3103</v>
      </c>
      <c r="M1171" s="57" t="s">
        <v>1736</v>
      </c>
      <c r="N1171" s="56" t="s">
        <v>3166</v>
      </c>
      <c r="O1171" s="57" t="s">
        <v>1737</v>
      </c>
      <c r="P1171" s="57" t="s">
        <v>6316</v>
      </c>
      <c r="Q1171" s="57" t="s">
        <v>3167</v>
      </c>
      <c r="R1171" s="25">
        <v>168</v>
      </c>
      <c r="S1171" s="21" t="s">
        <v>5249</v>
      </c>
      <c r="T1171" s="24">
        <v>6.0479999999999999E-2</v>
      </c>
      <c r="U1171" s="15">
        <v>1281121.3161290323</v>
      </c>
      <c r="V1171" s="58">
        <f>T1171*U1171</f>
        <v>77482.217199483872</v>
      </c>
      <c r="W1171" s="12">
        <f t="shared" si="55"/>
        <v>86780.083263421941</v>
      </c>
      <c r="X1171" s="58"/>
      <c r="Y1171" s="57">
        <v>2017</v>
      </c>
      <c r="Z1171" s="55"/>
      <c r="AA1171" s="54"/>
      <c r="AC1171" s="308"/>
      <c r="AD1171" s="156"/>
    </row>
    <row r="1172" spans="2:30" ht="43.5" customHeight="1" x14ac:dyDescent="0.2">
      <c r="B1172" s="278" t="s">
        <v>6557</v>
      </c>
      <c r="C1172" s="59" t="s">
        <v>2597</v>
      </c>
      <c r="D1172" s="55" t="s">
        <v>6912</v>
      </c>
      <c r="E1172" s="229" t="s">
        <v>5811</v>
      </c>
      <c r="F1172" s="111" t="s">
        <v>5812</v>
      </c>
      <c r="G1172" s="62" t="s">
        <v>5485</v>
      </c>
      <c r="H1172" s="115" t="s">
        <v>1029</v>
      </c>
      <c r="I1172" s="55" t="s">
        <v>6957</v>
      </c>
      <c r="J1172" s="71">
        <v>0.6</v>
      </c>
      <c r="K1172" s="60">
        <v>471810000</v>
      </c>
      <c r="L1172" s="57" t="s">
        <v>3103</v>
      </c>
      <c r="M1172" s="57" t="s">
        <v>1736</v>
      </c>
      <c r="N1172" s="56" t="s">
        <v>3166</v>
      </c>
      <c r="O1172" s="57" t="s">
        <v>1737</v>
      </c>
      <c r="P1172" s="57" t="s">
        <v>6316</v>
      </c>
      <c r="Q1172" s="57" t="s">
        <v>3167</v>
      </c>
      <c r="R1172" s="25">
        <v>796</v>
      </c>
      <c r="S1172" s="21" t="s">
        <v>6393</v>
      </c>
      <c r="T1172" s="24">
        <v>8</v>
      </c>
      <c r="U1172" s="15">
        <v>1167</v>
      </c>
      <c r="V1172" s="58">
        <f>T1172*U1172</f>
        <v>9336</v>
      </c>
      <c r="W1172" s="12">
        <f t="shared" si="55"/>
        <v>10456.320000000002</v>
      </c>
      <c r="X1172" s="58"/>
      <c r="Y1172" s="57">
        <v>2017</v>
      </c>
      <c r="Z1172" s="55"/>
      <c r="AA1172" s="54"/>
      <c r="AC1172" s="308"/>
      <c r="AD1172" s="156"/>
    </row>
    <row r="1173" spans="2:30" ht="43.5" customHeight="1" x14ac:dyDescent="0.2">
      <c r="B1173" s="278" t="s">
        <v>6557</v>
      </c>
      <c r="C1173" s="59" t="s">
        <v>2598</v>
      </c>
      <c r="D1173" s="55" t="s">
        <v>6912</v>
      </c>
      <c r="E1173" s="229" t="s">
        <v>5811</v>
      </c>
      <c r="F1173" s="111" t="s">
        <v>5812</v>
      </c>
      <c r="G1173" s="62" t="s">
        <v>5485</v>
      </c>
      <c r="H1173" s="115" t="s">
        <v>1030</v>
      </c>
      <c r="I1173" s="55" t="s">
        <v>6957</v>
      </c>
      <c r="J1173" s="71">
        <v>0.6</v>
      </c>
      <c r="K1173" s="60">
        <v>471810000</v>
      </c>
      <c r="L1173" s="57" t="s">
        <v>3103</v>
      </c>
      <c r="M1173" s="57" t="s">
        <v>1736</v>
      </c>
      <c r="N1173" s="56" t="s">
        <v>3166</v>
      </c>
      <c r="O1173" s="57" t="s">
        <v>1737</v>
      </c>
      <c r="P1173" s="57" t="s">
        <v>6316</v>
      </c>
      <c r="Q1173" s="57" t="s">
        <v>3167</v>
      </c>
      <c r="R1173" s="25">
        <v>796</v>
      </c>
      <c r="S1173" s="21" t="s">
        <v>6393</v>
      </c>
      <c r="T1173" s="24">
        <v>4</v>
      </c>
      <c r="U1173" s="15">
        <v>6250</v>
      </c>
      <c r="V1173" s="58">
        <f>T1173*U1173</f>
        <v>25000</v>
      </c>
      <c r="W1173" s="12">
        <f t="shared" si="55"/>
        <v>28000.000000000004</v>
      </c>
      <c r="X1173" s="58"/>
      <c r="Y1173" s="57">
        <v>2017</v>
      </c>
      <c r="Z1173" s="55"/>
      <c r="AA1173" s="54"/>
      <c r="AC1173" s="308"/>
      <c r="AD1173" s="156"/>
    </row>
    <row r="1174" spans="2:30" ht="43.5" customHeight="1" x14ac:dyDescent="0.2">
      <c r="B1174" s="278" t="s">
        <v>6557</v>
      </c>
      <c r="C1174" s="59" t="s">
        <v>2599</v>
      </c>
      <c r="D1174" s="55" t="s">
        <v>6912</v>
      </c>
      <c r="E1174" s="85" t="s">
        <v>4533</v>
      </c>
      <c r="F1174" s="111" t="s">
        <v>5813</v>
      </c>
      <c r="G1174" s="62" t="s">
        <v>5814</v>
      </c>
      <c r="H1174" s="115" t="s">
        <v>1031</v>
      </c>
      <c r="I1174" s="55" t="s">
        <v>6957</v>
      </c>
      <c r="J1174" s="71">
        <v>0.6</v>
      </c>
      <c r="K1174" s="60">
        <v>471810000</v>
      </c>
      <c r="L1174" s="57" t="s">
        <v>3103</v>
      </c>
      <c r="M1174" s="57" t="s">
        <v>1736</v>
      </c>
      <c r="N1174" s="56" t="s">
        <v>3166</v>
      </c>
      <c r="O1174" s="57" t="s">
        <v>1737</v>
      </c>
      <c r="P1174" s="57" t="s">
        <v>6316</v>
      </c>
      <c r="Q1174" s="57" t="s">
        <v>3167</v>
      </c>
      <c r="R1174" s="25">
        <v>796</v>
      </c>
      <c r="S1174" s="21" t="s">
        <v>6393</v>
      </c>
      <c r="T1174" s="24">
        <v>20</v>
      </c>
      <c r="U1174" s="15">
        <v>1000</v>
      </c>
      <c r="V1174" s="58">
        <f>T1174*U1174</f>
        <v>20000</v>
      </c>
      <c r="W1174" s="12">
        <f t="shared" si="55"/>
        <v>22400.000000000004</v>
      </c>
      <c r="X1174" s="58"/>
      <c r="Y1174" s="57">
        <v>2017</v>
      </c>
      <c r="Z1174" s="55"/>
      <c r="AA1174" s="54"/>
      <c r="AC1174" s="308"/>
      <c r="AD1174" s="156"/>
    </row>
    <row r="1175" spans="2:30" ht="43.5" customHeight="1" x14ac:dyDescent="0.2">
      <c r="B1175" s="278" t="s">
        <v>6557</v>
      </c>
      <c r="C1175" s="59" t="s">
        <v>2600</v>
      </c>
      <c r="D1175" s="55" t="s">
        <v>6912</v>
      </c>
      <c r="E1175" s="87" t="s">
        <v>4534</v>
      </c>
      <c r="F1175" s="111" t="s">
        <v>5815</v>
      </c>
      <c r="G1175" s="62" t="s">
        <v>5816</v>
      </c>
      <c r="H1175" s="116" t="s">
        <v>1032</v>
      </c>
      <c r="I1175" s="55" t="s">
        <v>6957</v>
      </c>
      <c r="J1175" s="71">
        <v>0.6</v>
      </c>
      <c r="K1175" s="60">
        <v>471810000</v>
      </c>
      <c r="L1175" s="57" t="s">
        <v>3103</v>
      </c>
      <c r="M1175" s="57" t="s">
        <v>1736</v>
      </c>
      <c r="N1175" s="56" t="s">
        <v>3166</v>
      </c>
      <c r="O1175" s="57" t="s">
        <v>1737</v>
      </c>
      <c r="P1175" s="57" t="s">
        <v>6316</v>
      </c>
      <c r="Q1175" s="57" t="s">
        <v>3167</v>
      </c>
      <c r="R1175" s="25">
        <v>796</v>
      </c>
      <c r="S1175" s="21" t="s">
        <v>6393</v>
      </c>
      <c r="T1175" s="24">
        <v>6</v>
      </c>
      <c r="U1175" s="15">
        <v>42271.37</v>
      </c>
      <c r="V1175" s="58">
        <v>0</v>
      </c>
      <c r="W1175" s="12">
        <f t="shared" si="55"/>
        <v>0</v>
      </c>
      <c r="X1175" s="58"/>
      <c r="Y1175" s="57">
        <v>2017</v>
      </c>
      <c r="Z1175" s="16" t="s">
        <v>6807</v>
      </c>
      <c r="AA1175" s="54"/>
      <c r="AC1175" s="308"/>
      <c r="AD1175" s="156"/>
    </row>
    <row r="1176" spans="2:30" ht="43.5" customHeight="1" x14ac:dyDescent="0.2">
      <c r="B1176" s="278" t="s">
        <v>6557</v>
      </c>
      <c r="C1176" s="59" t="s">
        <v>6825</v>
      </c>
      <c r="D1176" s="55" t="s">
        <v>6912</v>
      </c>
      <c r="E1176" s="87" t="s">
        <v>4534</v>
      </c>
      <c r="F1176" s="111" t="s">
        <v>5815</v>
      </c>
      <c r="G1176" s="62" t="s">
        <v>5816</v>
      </c>
      <c r="H1176" s="116" t="s">
        <v>1032</v>
      </c>
      <c r="I1176" s="55" t="s">
        <v>6957</v>
      </c>
      <c r="J1176" s="71">
        <v>0.6</v>
      </c>
      <c r="K1176" s="60">
        <v>471810000</v>
      </c>
      <c r="L1176" s="57" t="s">
        <v>3103</v>
      </c>
      <c r="M1176" s="57" t="s">
        <v>1736</v>
      </c>
      <c r="N1176" s="56" t="s">
        <v>3166</v>
      </c>
      <c r="O1176" s="57" t="s">
        <v>1737</v>
      </c>
      <c r="P1176" s="57" t="s">
        <v>6316</v>
      </c>
      <c r="Q1176" s="57" t="s">
        <v>3167</v>
      </c>
      <c r="R1176" s="25">
        <v>796</v>
      </c>
      <c r="S1176" s="21" t="s">
        <v>6393</v>
      </c>
      <c r="T1176" s="24">
        <v>4</v>
      </c>
      <c r="U1176" s="15">
        <v>42271.37</v>
      </c>
      <c r="V1176" s="58">
        <f>T1176*U1176</f>
        <v>169085.48</v>
      </c>
      <c r="W1176" s="12">
        <f t="shared" si="55"/>
        <v>189375.73760000002</v>
      </c>
      <c r="X1176" s="58"/>
      <c r="Y1176" s="57">
        <v>2017</v>
      </c>
      <c r="Z1176" s="55" t="s">
        <v>6943</v>
      </c>
      <c r="AA1176" s="54"/>
      <c r="AC1176" s="308"/>
      <c r="AD1176" s="156"/>
    </row>
    <row r="1177" spans="2:30" ht="43.5" customHeight="1" x14ac:dyDescent="0.2">
      <c r="B1177" s="278" t="s">
        <v>6557</v>
      </c>
      <c r="C1177" s="59" t="s">
        <v>2601</v>
      </c>
      <c r="D1177" s="55" t="s">
        <v>6912</v>
      </c>
      <c r="E1177" s="85" t="s">
        <v>4535</v>
      </c>
      <c r="F1177" s="111" t="s">
        <v>5815</v>
      </c>
      <c r="G1177" s="62" t="s">
        <v>5817</v>
      </c>
      <c r="H1177" s="53" t="s">
        <v>1033</v>
      </c>
      <c r="I1177" s="55" t="s">
        <v>6957</v>
      </c>
      <c r="J1177" s="71">
        <v>0.6</v>
      </c>
      <c r="K1177" s="60">
        <v>471810000</v>
      </c>
      <c r="L1177" s="57" t="s">
        <v>3103</v>
      </c>
      <c r="M1177" s="57" t="s">
        <v>1736</v>
      </c>
      <c r="N1177" s="56" t="s">
        <v>3166</v>
      </c>
      <c r="O1177" s="57" t="s">
        <v>1737</v>
      </c>
      <c r="P1177" s="57" t="s">
        <v>6316</v>
      </c>
      <c r="Q1177" s="57" t="s">
        <v>3167</v>
      </c>
      <c r="R1177" s="25">
        <v>796</v>
      </c>
      <c r="S1177" s="21" t="s">
        <v>6393</v>
      </c>
      <c r="T1177" s="24">
        <v>14</v>
      </c>
      <c r="U1177" s="15">
        <v>12000</v>
      </c>
      <c r="V1177" s="58">
        <f>T1177*U1177</f>
        <v>168000</v>
      </c>
      <c r="W1177" s="12">
        <f t="shared" si="55"/>
        <v>188160.00000000003</v>
      </c>
      <c r="X1177" s="58"/>
      <c r="Y1177" s="57">
        <v>2017</v>
      </c>
      <c r="Z1177" s="55"/>
      <c r="AA1177" s="54"/>
      <c r="AC1177" s="308"/>
      <c r="AD1177" s="156"/>
    </row>
    <row r="1178" spans="2:30" ht="43.5" customHeight="1" x14ac:dyDescent="0.2">
      <c r="B1178" s="278" t="s">
        <v>6557</v>
      </c>
      <c r="C1178" s="59" t="s">
        <v>2602</v>
      </c>
      <c r="D1178" s="55" t="s">
        <v>6912</v>
      </c>
      <c r="E1178" s="85" t="s">
        <v>4535</v>
      </c>
      <c r="F1178" s="111" t="s">
        <v>5815</v>
      </c>
      <c r="G1178" s="62" t="s">
        <v>5817</v>
      </c>
      <c r="H1178" s="115" t="s">
        <v>1034</v>
      </c>
      <c r="I1178" s="55" t="s">
        <v>6957</v>
      </c>
      <c r="J1178" s="71">
        <v>0.6</v>
      </c>
      <c r="K1178" s="60">
        <v>471810000</v>
      </c>
      <c r="L1178" s="57" t="s">
        <v>3103</v>
      </c>
      <c r="M1178" s="57" t="s">
        <v>1736</v>
      </c>
      <c r="N1178" s="56" t="s">
        <v>3166</v>
      </c>
      <c r="O1178" s="57" t="s">
        <v>1737</v>
      </c>
      <c r="P1178" s="57" t="s">
        <v>6316</v>
      </c>
      <c r="Q1178" s="57" t="s">
        <v>3167</v>
      </c>
      <c r="R1178" s="25">
        <v>796</v>
      </c>
      <c r="S1178" s="21" t="s">
        <v>6393</v>
      </c>
      <c r="T1178" s="24">
        <v>4</v>
      </c>
      <c r="U1178" s="15">
        <v>12000</v>
      </c>
      <c r="V1178" s="58">
        <f>T1178*U1178</f>
        <v>48000</v>
      </c>
      <c r="W1178" s="12">
        <f t="shared" si="55"/>
        <v>53760.000000000007</v>
      </c>
      <c r="X1178" s="58"/>
      <c r="Y1178" s="57">
        <v>2017</v>
      </c>
      <c r="Z1178" s="55"/>
      <c r="AA1178" s="54"/>
      <c r="AC1178" s="308"/>
      <c r="AD1178" s="156"/>
    </row>
    <row r="1179" spans="2:30" ht="43.5" customHeight="1" x14ac:dyDescent="0.2">
      <c r="B1179" s="278" t="s">
        <v>6557</v>
      </c>
      <c r="C1179" s="59" t="s">
        <v>2603</v>
      </c>
      <c r="D1179" s="55" t="s">
        <v>6912</v>
      </c>
      <c r="E1179" s="85" t="s">
        <v>4535</v>
      </c>
      <c r="F1179" s="111" t="s">
        <v>5815</v>
      </c>
      <c r="G1179" s="62" t="s">
        <v>5817</v>
      </c>
      <c r="H1179" s="115" t="s">
        <v>1035</v>
      </c>
      <c r="I1179" s="55" t="s">
        <v>6957</v>
      </c>
      <c r="J1179" s="71">
        <v>0.6</v>
      </c>
      <c r="K1179" s="60">
        <v>471810000</v>
      </c>
      <c r="L1179" s="57" t="s">
        <v>3103</v>
      </c>
      <c r="M1179" s="57" t="s">
        <v>1736</v>
      </c>
      <c r="N1179" s="56" t="s">
        <v>3166</v>
      </c>
      <c r="O1179" s="57" t="s">
        <v>1737</v>
      </c>
      <c r="P1179" s="57" t="s">
        <v>6316</v>
      </c>
      <c r="Q1179" s="57" t="s">
        <v>3167</v>
      </c>
      <c r="R1179" s="25">
        <v>796</v>
      </c>
      <c r="S1179" s="21" t="s">
        <v>6393</v>
      </c>
      <c r="T1179" s="24">
        <v>24</v>
      </c>
      <c r="U1179" s="15">
        <v>12000</v>
      </c>
      <c r="V1179" s="58">
        <f>T1179*U1179</f>
        <v>288000</v>
      </c>
      <c r="W1179" s="12">
        <f t="shared" si="55"/>
        <v>322560.00000000006</v>
      </c>
      <c r="X1179" s="58"/>
      <c r="Y1179" s="57">
        <v>2017</v>
      </c>
      <c r="Z1179" s="55"/>
      <c r="AA1179" s="54"/>
      <c r="AC1179" s="308"/>
      <c r="AD1179" s="156"/>
    </row>
    <row r="1180" spans="2:30" ht="43.5" customHeight="1" x14ac:dyDescent="0.2">
      <c r="B1180" s="278" t="s">
        <v>6557</v>
      </c>
      <c r="C1180" s="59" t="s">
        <v>2604</v>
      </c>
      <c r="D1180" s="55" t="s">
        <v>6912</v>
      </c>
      <c r="E1180" s="85" t="s">
        <v>4535</v>
      </c>
      <c r="F1180" s="111" t="s">
        <v>5815</v>
      </c>
      <c r="G1180" s="62" t="s">
        <v>5817</v>
      </c>
      <c r="H1180" s="116" t="s">
        <v>1036</v>
      </c>
      <c r="I1180" s="55" t="s">
        <v>6957</v>
      </c>
      <c r="J1180" s="71">
        <v>0.6</v>
      </c>
      <c r="K1180" s="60">
        <v>471810000</v>
      </c>
      <c r="L1180" s="57" t="s">
        <v>3103</v>
      </c>
      <c r="M1180" s="57" t="s">
        <v>1736</v>
      </c>
      <c r="N1180" s="56" t="s">
        <v>3166</v>
      </c>
      <c r="O1180" s="57" t="s">
        <v>1737</v>
      </c>
      <c r="P1180" s="57" t="s">
        <v>6316</v>
      </c>
      <c r="Q1180" s="57" t="s">
        <v>3167</v>
      </c>
      <c r="R1180" s="25">
        <v>796</v>
      </c>
      <c r="S1180" s="21" t="s">
        <v>6393</v>
      </c>
      <c r="T1180" s="24">
        <v>1</v>
      </c>
      <c r="U1180" s="15">
        <v>8797.52</v>
      </c>
      <c r="V1180" s="58">
        <v>0</v>
      </c>
      <c r="W1180" s="12">
        <f t="shared" si="55"/>
        <v>0</v>
      </c>
      <c r="X1180" s="58"/>
      <c r="Y1180" s="57">
        <v>2017</v>
      </c>
      <c r="Z1180" s="16" t="s">
        <v>6807</v>
      </c>
      <c r="AA1180" s="54"/>
      <c r="AC1180" s="308"/>
      <c r="AD1180" s="156"/>
    </row>
    <row r="1181" spans="2:30" ht="43.5" customHeight="1" x14ac:dyDescent="0.2">
      <c r="B1181" s="278" t="s">
        <v>6557</v>
      </c>
      <c r="C1181" s="59" t="s">
        <v>2605</v>
      </c>
      <c r="D1181" s="55" t="s">
        <v>6912</v>
      </c>
      <c r="E1181" s="85" t="s">
        <v>4535</v>
      </c>
      <c r="F1181" s="111" t="s">
        <v>5815</v>
      </c>
      <c r="G1181" s="62" t="s">
        <v>5817</v>
      </c>
      <c r="H1181" s="53" t="s">
        <v>1037</v>
      </c>
      <c r="I1181" s="55" t="s">
        <v>6957</v>
      </c>
      <c r="J1181" s="71">
        <v>0.6</v>
      </c>
      <c r="K1181" s="60">
        <v>471810000</v>
      </c>
      <c r="L1181" s="57" t="s">
        <v>3103</v>
      </c>
      <c r="M1181" s="57" t="s">
        <v>1736</v>
      </c>
      <c r="N1181" s="56" t="s">
        <v>3166</v>
      </c>
      <c r="O1181" s="57" t="s">
        <v>1737</v>
      </c>
      <c r="P1181" s="57" t="s">
        <v>6316</v>
      </c>
      <c r="Q1181" s="57" t="s">
        <v>3167</v>
      </c>
      <c r="R1181" s="25">
        <v>796</v>
      </c>
      <c r="S1181" s="21" t="s">
        <v>6393</v>
      </c>
      <c r="T1181" s="24">
        <v>2</v>
      </c>
      <c r="U1181" s="15">
        <v>17390</v>
      </c>
      <c r="V1181" s="58">
        <f>T1181*U1181</f>
        <v>34780</v>
      </c>
      <c r="W1181" s="12">
        <f t="shared" si="55"/>
        <v>38953.600000000006</v>
      </c>
      <c r="X1181" s="58"/>
      <c r="Y1181" s="57">
        <v>2017</v>
      </c>
      <c r="Z1181" s="55"/>
      <c r="AA1181" s="54"/>
      <c r="AC1181" s="308"/>
      <c r="AD1181" s="156"/>
    </row>
    <row r="1182" spans="2:30" ht="43.5" customHeight="1" x14ac:dyDescent="0.2">
      <c r="B1182" s="278" t="s">
        <v>6557</v>
      </c>
      <c r="C1182" s="59" t="s">
        <v>2606</v>
      </c>
      <c r="D1182" s="55" t="s">
        <v>6912</v>
      </c>
      <c r="E1182" s="74" t="s">
        <v>4536</v>
      </c>
      <c r="F1182" s="111" t="s">
        <v>3593</v>
      </c>
      <c r="G1182" s="62" t="s">
        <v>5818</v>
      </c>
      <c r="H1182" s="116" t="s">
        <v>1038</v>
      </c>
      <c r="I1182" s="55" t="s">
        <v>6957</v>
      </c>
      <c r="J1182" s="71">
        <v>0.6</v>
      </c>
      <c r="K1182" s="60">
        <v>471810000</v>
      </c>
      <c r="L1182" s="57" t="s">
        <v>3103</v>
      </c>
      <c r="M1182" s="57" t="s">
        <v>1736</v>
      </c>
      <c r="N1182" s="56" t="s">
        <v>3166</v>
      </c>
      <c r="O1182" s="57" t="s">
        <v>1737</v>
      </c>
      <c r="P1182" s="57" t="s">
        <v>6316</v>
      </c>
      <c r="Q1182" s="57" t="s">
        <v>3167</v>
      </c>
      <c r="R1182" s="25">
        <v>796</v>
      </c>
      <c r="S1182" s="21" t="s">
        <v>6393</v>
      </c>
      <c r="T1182" s="24">
        <v>1200</v>
      </c>
      <c r="U1182" s="15">
        <v>384.1</v>
      </c>
      <c r="V1182" s="58">
        <f>T1182*U1182</f>
        <v>460920</v>
      </c>
      <c r="W1182" s="12">
        <f t="shared" si="55"/>
        <v>516230.40000000002</v>
      </c>
      <c r="X1182" s="58"/>
      <c r="Y1182" s="57">
        <v>2017</v>
      </c>
      <c r="Z1182" s="55"/>
      <c r="AA1182" s="54"/>
      <c r="AC1182" s="308"/>
      <c r="AD1182" s="156"/>
    </row>
    <row r="1183" spans="2:30" ht="43.5" customHeight="1" x14ac:dyDescent="0.2">
      <c r="B1183" s="278" t="s">
        <v>6557</v>
      </c>
      <c r="C1183" s="59" t="s">
        <v>2607</v>
      </c>
      <c r="D1183" s="55" t="s">
        <v>6912</v>
      </c>
      <c r="E1183" s="72" t="s">
        <v>4339</v>
      </c>
      <c r="F1183" s="111" t="s">
        <v>5481</v>
      </c>
      <c r="G1183" s="62" t="s">
        <v>5482</v>
      </c>
      <c r="H1183" s="53" t="s">
        <v>1039</v>
      </c>
      <c r="I1183" s="55" t="s">
        <v>6957</v>
      </c>
      <c r="J1183" s="71">
        <v>0.6</v>
      </c>
      <c r="K1183" s="60">
        <v>471810000</v>
      </c>
      <c r="L1183" s="57" t="s">
        <v>3103</v>
      </c>
      <c r="M1183" s="57" t="s">
        <v>1736</v>
      </c>
      <c r="N1183" s="56" t="s">
        <v>3166</v>
      </c>
      <c r="O1183" s="57" t="s">
        <v>1737</v>
      </c>
      <c r="P1183" s="57" t="s">
        <v>6316</v>
      </c>
      <c r="Q1183" s="57" t="s">
        <v>3167</v>
      </c>
      <c r="R1183" s="25">
        <v>796</v>
      </c>
      <c r="S1183" s="21" t="s">
        <v>6393</v>
      </c>
      <c r="T1183" s="24">
        <v>30</v>
      </c>
      <c r="U1183" s="15">
        <v>16400</v>
      </c>
      <c r="V1183" s="58">
        <f>T1183*U1183</f>
        <v>492000</v>
      </c>
      <c r="W1183" s="12">
        <f t="shared" si="55"/>
        <v>551040</v>
      </c>
      <c r="X1183" s="58"/>
      <c r="Y1183" s="57">
        <v>2017</v>
      </c>
      <c r="Z1183" s="55"/>
      <c r="AA1183" s="54"/>
      <c r="AC1183" s="308"/>
      <c r="AD1183" s="156"/>
    </row>
    <row r="1184" spans="2:30" ht="43.5" customHeight="1" x14ac:dyDescent="0.2">
      <c r="B1184" s="278" t="s">
        <v>6557</v>
      </c>
      <c r="C1184" s="59" t="s">
        <v>2608</v>
      </c>
      <c r="D1184" s="55" t="s">
        <v>6912</v>
      </c>
      <c r="E1184" s="72" t="s">
        <v>4537</v>
      </c>
      <c r="F1184" s="85" t="s">
        <v>4541</v>
      </c>
      <c r="G1184" s="72" t="s">
        <v>4542</v>
      </c>
      <c r="H1184" s="27" t="s">
        <v>1040</v>
      </c>
      <c r="I1184" s="260" t="s">
        <v>6956</v>
      </c>
      <c r="J1184" s="71">
        <v>0.6</v>
      </c>
      <c r="K1184" s="60">
        <v>471810000</v>
      </c>
      <c r="L1184" s="57" t="s">
        <v>3103</v>
      </c>
      <c r="M1184" s="57" t="s">
        <v>1736</v>
      </c>
      <c r="N1184" s="56" t="s">
        <v>3166</v>
      </c>
      <c r="O1184" s="57" t="s">
        <v>1737</v>
      </c>
      <c r="P1184" s="57" t="s">
        <v>1736</v>
      </c>
      <c r="Q1184" s="57" t="s">
        <v>3167</v>
      </c>
      <c r="R1184" s="25">
        <v>168</v>
      </c>
      <c r="S1184" s="21" t="s">
        <v>5249</v>
      </c>
      <c r="T1184" s="24">
        <v>360.38</v>
      </c>
      <c r="U1184" s="15">
        <v>15771.887999999999</v>
      </c>
      <c r="V1184" s="58">
        <v>0</v>
      </c>
      <c r="W1184" s="12">
        <f t="shared" si="55"/>
        <v>0</v>
      </c>
      <c r="X1184" s="58"/>
      <c r="Y1184" s="57">
        <v>2017</v>
      </c>
      <c r="Z1184" s="16" t="s">
        <v>6807</v>
      </c>
      <c r="AA1184" s="54"/>
      <c r="AC1184" s="308"/>
      <c r="AD1184" s="156"/>
    </row>
    <row r="1185" spans="2:30" ht="43.5" customHeight="1" x14ac:dyDescent="0.2">
      <c r="B1185" s="278" t="s">
        <v>6557</v>
      </c>
      <c r="C1185" s="59" t="s">
        <v>6607</v>
      </c>
      <c r="D1185" s="55" t="s">
        <v>6912</v>
      </c>
      <c r="E1185" s="72" t="s">
        <v>4537</v>
      </c>
      <c r="F1185" s="85" t="s">
        <v>4541</v>
      </c>
      <c r="G1185" s="72" t="s">
        <v>4542</v>
      </c>
      <c r="H1185" s="27" t="s">
        <v>1040</v>
      </c>
      <c r="I1185" s="260" t="s">
        <v>6956</v>
      </c>
      <c r="J1185" s="71">
        <v>0.6</v>
      </c>
      <c r="K1185" s="60">
        <v>471810000</v>
      </c>
      <c r="L1185" s="57" t="s">
        <v>3103</v>
      </c>
      <c r="M1185" s="57" t="s">
        <v>6316</v>
      </c>
      <c r="N1185" s="56" t="s">
        <v>3166</v>
      </c>
      <c r="O1185" s="57" t="s">
        <v>1737</v>
      </c>
      <c r="P1185" s="57" t="s">
        <v>6317</v>
      </c>
      <c r="Q1185" s="57" t="s">
        <v>3167</v>
      </c>
      <c r="R1185" s="25">
        <v>168</v>
      </c>
      <c r="S1185" s="21" t="s">
        <v>5249</v>
      </c>
      <c r="T1185" s="24">
        <v>240.25333333333333</v>
      </c>
      <c r="U1185" s="15">
        <v>15771.887999999999</v>
      </c>
      <c r="V1185" s="58">
        <f>T1185*U1185</f>
        <v>3789248.6649599997</v>
      </c>
      <c r="W1185" s="12">
        <f t="shared" si="55"/>
        <v>4243958.5047551999</v>
      </c>
      <c r="X1185" s="58"/>
      <c r="Y1185" s="57">
        <v>2017</v>
      </c>
      <c r="Z1185" s="55" t="s">
        <v>6943</v>
      </c>
      <c r="AA1185" s="54"/>
      <c r="AC1185" s="308"/>
      <c r="AD1185" s="156"/>
    </row>
    <row r="1186" spans="2:30" ht="43.5" customHeight="1" x14ac:dyDescent="0.2">
      <c r="B1186" s="278" t="s">
        <v>6557</v>
      </c>
      <c r="C1186" s="59" t="s">
        <v>2609</v>
      </c>
      <c r="D1186" s="55" t="s">
        <v>6912</v>
      </c>
      <c r="E1186" s="72" t="s">
        <v>4538</v>
      </c>
      <c r="F1186" s="85" t="s">
        <v>4082</v>
      </c>
      <c r="G1186" s="72" t="s">
        <v>4543</v>
      </c>
      <c r="H1186" s="27" t="s">
        <v>1041</v>
      </c>
      <c r="I1186" s="55" t="s">
        <v>6957</v>
      </c>
      <c r="J1186" s="71">
        <v>0.6</v>
      </c>
      <c r="K1186" s="60">
        <v>471810000</v>
      </c>
      <c r="L1186" s="57" t="s">
        <v>3103</v>
      </c>
      <c r="M1186" s="57" t="s">
        <v>1736</v>
      </c>
      <c r="N1186" s="56" t="s">
        <v>3166</v>
      </c>
      <c r="O1186" s="57" t="s">
        <v>1737</v>
      </c>
      <c r="P1186" s="57" t="s">
        <v>6316</v>
      </c>
      <c r="Q1186" s="57" t="s">
        <v>3167</v>
      </c>
      <c r="R1186" s="25">
        <v>796</v>
      </c>
      <c r="S1186" s="21" t="s">
        <v>6393</v>
      </c>
      <c r="T1186" s="24">
        <v>20</v>
      </c>
      <c r="U1186" s="15">
        <v>11000</v>
      </c>
      <c r="V1186" s="58">
        <f>T1186*U1186</f>
        <v>220000</v>
      </c>
      <c r="W1186" s="12">
        <f t="shared" si="55"/>
        <v>246400.00000000003</v>
      </c>
      <c r="X1186" s="58"/>
      <c r="Y1186" s="57">
        <v>2017</v>
      </c>
      <c r="Z1186" s="55"/>
      <c r="AA1186" s="54"/>
      <c r="AC1186" s="308"/>
      <c r="AD1186" s="156"/>
    </row>
    <row r="1187" spans="2:30" ht="43.5" customHeight="1" x14ac:dyDescent="0.2">
      <c r="B1187" s="278" t="s">
        <v>6557</v>
      </c>
      <c r="C1187" s="59" t="s">
        <v>2610</v>
      </c>
      <c r="D1187" s="55" t="s">
        <v>6912</v>
      </c>
      <c r="E1187" s="72" t="s">
        <v>4539</v>
      </c>
      <c r="F1187" s="85" t="s">
        <v>4082</v>
      </c>
      <c r="G1187" s="72" t="s">
        <v>4544</v>
      </c>
      <c r="H1187" s="27" t="s">
        <v>1042</v>
      </c>
      <c r="I1187" s="55" t="s">
        <v>6957</v>
      </c>
      <c r="J1187" s="71">
        <v>0.6</v>
      </c>
      <c r="K1187" s="60">
        <v>471810000</v>
      </c>
      <c r="L1187" s="57" t="s">
        <v>3103</v>
      </c>
      <c r="M1187" s="57" t="s">
        <v>1736</v>
      </c>
      <c r="N1187" s="56" t="s">
        <v>3166</v>
      </c>
      <c r="O1187" s="57" t="s">
        <v>1737</v>
      </c>
      <c r="P1187" s="57" t="s">
        <v>6316</v>
      </c>
      <c r="Q1187" s="57" t="s">
        <v>3167</v>
      </c>
      <c r="R1187" s="25">
        <v>796</v>
      </c>
      <c r="S1187" s="21" t="s">
        <v>6393</v>
      </c>
      <c r="T1187" s="24">
        <v>23</v>
      </c>
      <c r="U1187" s="15">
        <v>4475</v>
      </c>
      <c r="V1187" s="58">
        <f>T1187*U1187</f>
        <v>102925</v>
      </c>
      <c r="W1187" s="12">
        <f t="shared" si="55"/>
        <v>115276.00000000001</v>
      </c>
      <c r="X1187" s="58"/>
      <c r="Y1187" s="57">
        <v>2017</v>
      </c>
      <c r="Z1187" s="55"/>
      <c r="AA1187" s="54"/>
      <c r="AC1187" s="308"/>
      <c r="AD1187" s="156"/>
    </row>
    <row r="1188" spans="2:30" ht="43.5" customHeight="1" x14ac:dyDescent="0.2">
      <c r="B1188" s="278" t="s">
        <v>6557</v>
      </c>
      <c r="C1188" s="59" t="s">
        <v>2611</v>
      </c>
      <c r="D1188" s="55" t="s">
        <v>6912</v>
      </c>
      <c r="E1188" s="74" t="s">
        <v>4540</v>
      </c>
      <c r="F1188" s="87" t="s">
        <v>4082</v>
      </c>
      <c r="G1188" s="74" t="s">
        <v>4545</v>
      </c>
      <c r="H1188" s="116" t="s">
        <v>1043</v>
      </c>
      <c r="I1188" s="55" t="s">
        <v>6957</v>
      </c>
      <c r="J1188" s="71">
        <v>0.6</v>
      </c>
      <c r="K1188" s="60">
        <v>471810000</v>
      </c>
      <c r="L1188" s="57" t="s">
        <v>3103</v>
      </c>
      <c r="M1188" s="57" t="s">
        <v>1736</v>
      </c>
      <c r="N1188" s="56" t="s">
        <v>3166</v>
      </c>
      <c r="O1188" s="57" t="s">
        <v>1737</v>
      </c>
      <c r="P1188" s="57" t="s">
        <v>6316</v>
      </c>
      <c r="Q1188" s="57" t="s">
        <v>3167</v>
      </c>
      <c r="R1188" s="25">
        <v>796</v>
      </c>
      <c r="S1188" s="21" t="s">
        <v>6393</v>
      </c>
      <c r="T1188" s="24">
        <v>2</v>
      </c>
      <c r="U1188" s="15">
        <v>4475</v>
      </c>
      <c r="V1188" s="58">
        <v>0</v>
      </c>
      <c r="W1188" s="12">
        <f t="shared" si="55"/>
        <v>0</v>
      </c>
      <c r="X1188" s="58"/>
      <c r="Y1188" s="57">
        <v>2017</v>
      </c>
      <c r="Z1188" s="16" t="s">
        <v>6807</v>
      </c>
      <c r="AA1188" s="54"/>
      <c r="AC1188" s="308"/>
      <c r="AD1188" s="156"/>
    </row>
    <row r="1189" spans="2:30" ht="43.5" customHeight="1" x14ac:dyDescent="0.2">
      <c r="B1189" s="278" t="s">
        <v>6557</v>
      </c>
      <c r="C1189" s="59" t="s">
        <v>2612</v>
      </c>
      <c r="D1189" s="55" t="s">
        <v>6912</v>
      </c>
      <c r="E1189" s="78" t="s">
        <v>4537</v>
      </c>
      <c r="F1189" s="86" t="s">
        <v>4541</v>
      </c>
      <c r="G1189" s="78" t="s">
        <v>4542</v>
      </c>
      <c r="H1189" s="117" t="s">
        <v>1044</v>
      </c>
      <c r="I1189" s="260" t="s">
        <v>6956</v>
      </c>
      <c r="J1189" s="71">
        <v>0.6</v>
      </c>
      <c r="K1189" s="60">
        <v>471810000</v>
      </c>
      <c r="L1189" s="57" t="s">
        <v>3103</v>
      </c>
      <c r="M1189" s="57" t="s">
        <v>1736</v>
      </c>
      <c r="N1189" s="56" t="s">
        <v>3166</v>
      </c>
      <c r="O1189" s="57" t="s">
        <v>1737</v>
      </c>
      <c r="P1189" s="57" t="s">
        <v>1736</v>
      </c>
      <c r="Q1189" s="57" t="s">
        <v>3167</v>
      </c>
      <c r="R1189" s="25">
        <v>168</v>
      </c>
      <c r="S1189" s="21" t="s">
        <v>5249</v>
      </c>
      <c r="T1189" s="24">
        <v>482</v>
      </c>
      <c r="U1189" s="15">
        <v>22738</v>
      </c>
      <c r="V1189" s="58">
        <v>0</v>
      </c>
      <c r="W1189" s="12">
        <f t="shared" si="55"/>
        <v>0</v>
      </c>
      <c r="X1189" s="58"/>
      <c r="Y1189" s="57">
        <v>2017</v>
      </c>
      <c r="Z1189" s="16" t="s">
        <v>6807</v>
      </c>
      <c r="AA1189" s="54"/>
      <c r="AC1189" s="308"/>
      <c r="AD1189" s="156"/>
    </row>
    <row r="1190" spans="2:30" ht="43.5" customHeight="1" x14ac:dyDescent="0.2">
      <c r="B1190" s="278" t="s">
        <v>6557</v>
      </c>
      <c r="C1190" s="59" t="s">
        <v>6608</v>
      </c>
      <c r="D1190" s="55" t="s">
        <v>6912</v>
      </c>
      <c r="E1190" s="78" t="s">
        <v>4537</v>
      </c>
      <c r="F1190" s="86" t="s">
        <v>4541</v>
      </c>
      <c r="G1190" s="78" t="s">
        <v>4542</v>
      </c>
      <c r="H1190" s="117" t="s">
        <v>1044</v>
      </c>
      <c r="I1190" s="260" t="s">
        <v>6956</v>
      </c>
      <c r="J1190" s="71">
        <v>0.6</v>
      </c>
      <c r="K1190" s="60">
        <v>471810000</v>
      </c>
      <c r="L1190" s="57" t="s">
        <v>3103</v>
      </c>
      <c r="M1190" s="57" t="s">
        <v>6316</v>
      </c>
      <c r="N1190" s="56" t="s">
        <v>3166</v>
      </c>
      <c r="O1190" s="57" t="s">
        <v>1737</v>
      </c>
      <c r="P1190" s="57" t="s">
        <v>6317</v>
      </c>
      <c r="Q1190" s="57" t="s">
        <v>3167</v>
      </c>
      <c r="R1190" s="25">
        <v>168</v>
      </c>
      <c r="S1190" s="21" t="s">
        <v>5249</v>
      </c>
      <c r="T1190" s="24">
        <v>321.33333333333337</v>
      </c>
      <c r="U1190" s="15">
        <v>22738</v>
      </c>
      <c r="V1190" s="58">
        <f>T1190*U1190</f>
        <v>7306477.333333334</v>
      </c>
      <c r="W1190" s="12">
        <f t="shared" si="55"/>
        <v>8183254.6133333351</v>
      </c>
      <c r="X1190" s="58"/>
      <c r="Y1190" s="57">
        <v>2017</v>
      </c>
      <c r="Z1190" s="55" t="s">
        <v>6943</v>
      </c>
      <c r="AA1190" s="54"/>
      <c r="AC1190" s="308"/>
      <c r="AD1190" s="156"/>
    </row>
    <row r="1191" spans="2:30" ht="43.5" customHeight="1" x14ac:dyDescent="0.2">
      <c r="B1191" s="278" t="s">
        <v>6557</v>
      </c>
      <c r="C1191" s="59" t="s">
        <v>2613</v>
      </c>
      <c r="D1191" s="55" t="s">
        <v>6912</v>
      </c>
      <c r="E1191" s="72" t="s">
        <v>4546</v>
      </c>
      <c r="F1191" s="212" t="s">
        <v>4547</v>
      </c>
      <c r="G1191" s="80" t="s">
        <v>4548</v>
      </c>
      <c r="H1191" s="115" t="s">
        <v>1045</v>
      </c>
      <c r="I1191" s="55" t="s">
        <v>6957</v>
      </c>
      <c r="J1191" s="71">
        <v>0.6</v>
      </c>
      <c r="K1191" s="60">
        <v>471810000</v>
      </c>
      <c r="L1191" s="57" t="s">
        <v>3103</v>
      </c>
      <c r="M1191" s="57" t="s">
        <v>1736</v>
      </c>
      <c r="N1191" s="56" t="s">
        <v>3166</v>
      </c>
      <c r="O1191" s="57" t="s">
        <v>1737</v>
      </c>
      <c r="P1191" s="57" t="s">
        <v>6316</v>
      </c>
      <c r="Q1191" s="57" t="s">
        <v>3167</v>
      </c>
      <c r="R1191" s="25">
        <v>796</v>
      </c>
      <c r="S1191" s="21" t="s">
        <v>6393</v>
      </c>
      <c r="T1191" s="24">
        <v>161</v>
      </c>
      <c r="U1191" s="15">
        <v>150</v>
      </c>
      <c r="V1191" s="58">
        <f>T1191*U1191</f>
        <v>24150</v>
      </c>
      <c r="W1191" s="12">
        <f t="shared" si="55"/>
        <v>27048.000000000004</v>
      </c>
      <c r="X1191" s="58"/>
      <c r="Y1191" s="57">
        <v>2017</v>
      </c>
      <c r="Z1191" s="55"/>
      <c r="AA1191" s="54"/>
      <c r="AC1191" s="308"/>
      <c r="AD1191" s="156"/>
    </row>
    <row r="1192" spans="2:30" ht="43.5" customHeight="1" x14ac:dyDescent="0.2">
      <c r="B1192" s="278" t="s">
        <v>6557</v>
      </c>
      <c r="C1192" s="59" t="s">
        <v>2614</v>
      </c>
      <c r="D1192" s="55" t="s">
        <v>6912</v>
      </c>
      <c r="E1192" s="72" t="s">
        <v>4549</v>
      </c>
      <c r="F1192" s="212" t="s">
        <v>4547</v>
      </c>
      <c r="G1192" s="80" t="s">
        <v>4550</v>
      </c>
      <c r="H1192" s="115" t="s">
        <v>1046</v>
      </c>
      <c r="I1192" s="55" t="s">
        <v>6957</v>
      </c>
      <c r="J1192" s="71">
        <v>0.6</v>
      </c>
      <c r="K1192" s="60">
        <v>471810000</v>
      </c>
      <c r="L1192" s="57" t="s">
        <v>3103</v>
      </c>
      <c r="M1192" s="57" t="s">
        <v>1736</v>
      </c>
      <c r="N1192" s="56" t="s">
        <v>3166</v>
      </c>
      <c r="O1192" s="57" t="s">
        <v>1737</v>
      </c>
      <c r="P1192" s="57" t="s">
        <v>6316</v>
      </c>
      <c r="Q1192" s="57" t="s">
        <v>3167</v>
      </c>
      <c r="R1192" s="25">
        <v>796</v>
      </c>
      <c r="S1192" s="21" t="s">
        <v>6393</v>
      </c>
      <c r="T1192" s="24">
        <v>5605</v>
      </c>
      <c r="U1192" s="15">
        <v>113.19</v>
      </c>
      <c r="V1192" s="58">
        <v>0</v>
      </c>
      <c r="W1192" s="12">
        <f t="shared" si="55"/>
        <v>0</v>
      </c>
      <c r="X1192" s="58"/>
      <c r="Y1192" s="57">
        <v>2017</v>
      </c>
      <c r="Z1192" s="16" t="s">
        <v>6807</v>
      </c>
      <c r="AA1192" s="54"/>
      <c r="AC1192" s="308"/>
      <c r="AD1192" s="156"/>
    </row>
    <row r="1193" spans="2:30" ht="43.5" customHeight="1" x14ac:dyDescent="0.2">
      <c r="B1193" s="278" t="s">
        <v>6557</v>
      </c>
      <c r="C1193" s="59" t="s">
        <v>6826</v>
      </c>
      <c r="D1193" s="55" t="s">
        <v>6912</v>
      </c>
      <c r="E1193" s="72" t="s">
        <v>4549</v>
      </c>
      <c r="F1193" s="212" t="s">
        <v>4547</v>
      </c>
      <c r="G1193" s="80" t="s">
        <v>4550</v>
      </c>
      <c r="H1193" s="115" t="s">
        <v>1046</v>
      </c>
      <c r="I1193" s="55" t="s">
        <v>6957</v>
      </c>
      <c r="J1193" s="71">
        <v>0.6</v>
      </c>
      <c r="K1193" s="60">
        <v>471810000</v>
      </c>
      <c r="L1193" s="57" t="s">
        <v>3103</v>
      </c>
      <c r="M1193" s="57" t="s">
        <v>1736</v>
      </c>
      <c r="N1193" s="56" t="s">
        <v>3166</v>
      </c>
      <c r="O1193" s="57" t="s">
        <v>1737</v>
      </c>
      <c r="P1193" s="57" t="s">
        <v>6316</v>
      </c>
      <c r="Q1193" s="57" t="s">
        <v>3167</v>
      </c>
      <c r="R1193" s="25">
        <v>796</v>
      </c>
      <c r="S1193" s="21" t="s">
        <v>6393</v>
      </c>
      <c r="T1193" s="24">
        <v>5200</v>
      </c>
      <c r="U1193" s="15">
        <v>113.19</v>
      </c>
      <c r="V1193" s="58">
        <f>T1193*U1193</f>
        <v>588588</v>
      </c>
      <c r="W1193" s="12">
        <f t="shared" si="55"/>
        <v>659218.56000000006</v>
      </c>
      <c r="X1193" s="58"/>
      <c r="Y1193" s="57">
        <v>2017</v>
      </c>
      <c r="Z1193" s="55" t="s">
        <v>6943</v>
      </c>
      <c r="AA1193" s="54"/>
      <c r="AC1193" s="308"/>
      <c r="AD1193" s="156"/>
    </row>
    <row r="1194" spans="2:30" ht="43.5" customHeight="1" x14ac:dyDescent="0.2">
      <c r="B1194" s="278" t="s">
        <v>6557</v>
      </c>
      <c r="C1194" s="59" t="s">
        <v>2615</v>
      </c>
      <c r="D1194" s="55" t="s">
        <v>6912</v>
      </c>
      <c r="E1194" s="74" t="s">
        <v>4551</v>
      </c>
      <c r="F1194" s="87" t="s">
        <v>1743</v>
      </c>
      <c r="G1194" s="74" t="s">
        <v>4552</v>
      </c>
      <c r="H1194" s="116" t="s">
        <v>1047</v>
      </c>
      <c r="I1194" s="55" t="s">
        <v>6957</v>
      </c>
      <c r="J1194" s="71">
        <v>0.6</v>
      </c>
      <c r="K1194" s="60">
        <v>471810000</v>
      </c>
      <c r="L1194" s="57" t="s">
        <v>3103</v>
      </c>
      <c r="M1194" s="57" t="s">
        <v>1736</v>
      </c>
      <c r="N1194" s="56" t="s">
        <v>3166</v>
      </c>
      <c r="O1194" s="57" t="s">
        <v>1737</v>
      </c>
      <c r="P1194" s="57" t="s">
        <v>6316</v>
      </c>
      <c r="Q1194" s="57" t="s">
        <v>3167</v>
      </c>
      <c r="R1194" s="205" t="s">
        <v>6399</v>
      </c>
      <c r="S1194" s="65" t="s">
        <v>6400</v>
      </c>
      <c r="T1194" s="24">
        <v>93</v>
      </c>
      <c r="U1194" s="15">
        <v>123</v>
      </c>
      <c r="V1194" s="58">
        <v>0</v>
      </c>
      <c r="W1194" s="12">
        <f t="shared" si="55"/>
        <v>0</v>
      </c>
      <c r="X1194" s="58"/>
      <c r="Y1194" s="57">
        <v>2017</v>
      </c>
      <c r="Z1194" s="16" t="s">
        <v>6807</v>
      </c>
      <c r="AA1194" s="54"/>
      <c r="AC1194" s="308"/>
      <c r="AD1194" s="156"/>
    </row>
    <row r="1195" spans="2:30" ht="43.5" customHeight="1" x14ac:dyDescent="0.2">
      <c r="B1195" s="278" t="s">
        <v>6557</v>
      </c>
      <c r="C1195" s="59" t="s">
        <v>2616</v>
      </c>
      <c r="D1195" s="55" t="s">
        <v>6912</v>
      </c>
      <c r="E1195" s="78" t="s">
        <v>4553</v>
      </c>
      <c r="F1195" s="86" t="s">
        <v>1048</v>
      </c>
      <c r="G1195" s="78" t="s">
        <v>4554</v>
      </c>
      <c r="H1195" s="117" t="s">
        <v>1048</v>
      </c>
      <c r="I1195" s="55" t="s">
        <v>6957</v>
      </c>
      <c r="J1195" s="71">
        <v>0.6</v>
      </c>
      <c r="K1195" s="60">
        <v>471810000</v>
      </c>
      <c r="L1195" s="57" t="s">
        <v>3103</v>
      </c>
      <c r="M1195" s="57" t="s">
        <v>1736</v>
      </c>
      <c r="N1195" s="56" t="s">
        <v>3166</v>
      </c>
      <c r="O1195" s="57" t="s">
        <v>1737</v>
      </c>
      <c r="P1195" s="57" t="s">
        <v>6316</v>
      </c>
      <c r="Q1195" s="57" t="s">
        <v>3167</v>
      </c>
      <c r="R1195" s="25">
        <v>168</v>
      </c>
      <c r="S1195" s="21" t="s">
        <v>5249</v>
      </c>
      <c r="T1195" s="24">
        <v>173</v>
      </c>
      <c r="U1195" s="15">
        <v>10400</v>
      </c>
      <c r="V1195" s="58">
        <f>T1195*U1195</f>
        <v>1799200</v>
      </c>
      <c r="W1195" s="12">
        <f t="shared" si="55"/>
        <v>2015104.0000000002</v>
      </c>
      <c r="X1195" s="58"/>
      <c r="Y1195" s="57">
        <v>2017</v>
      </c>
      <c r="Z1195" s="55"/>
      <c r="AA1195" s="54"/>
      <c r="AC1195" s="308"/>
      <c r="AD1195" s="156"/>
    </row>
    <row r="1196" spans="2:30" ht="43.5" customHeight="1" x14ac:dyDescent="0.2">
      <c r="B1196" s="278" t="s">
        <v>6557</v>
      </c>
      <c r="C1196" s="59" t="s">
        <v>2617</v>
      </c>
      <c r="D1196" s="55" t="s">
        <v>6912</v>
      </c>
      <c r="E1196" s="72" t="s">
        <v>4555</v>
      </c>
      <c r="F1196" s="85" t="s">
        <v>4556</v>
      </c>
      <c r="G1196" s="72" t="s">
        <v>4557</v>
      </c>
      <c r="H1196" s="115" t="s">
        <v>1049</v>
      </c>
      <c r="I1196" s="55" t="s">
        <v>6957</v>
      </c>
      <c r="J1196" s="71">
        <v>0.6</v>
      </c>
      <c r="K1196" s="60">
        <v>471810000</v>
      </c>
      <c r="L1196" s="57" t="s">
        <v>3103</v>
      </c>
      <c r="M1196" s="57" t="s">
        <v>1736</v>
      </c>
      <c r="N1196" s="56" t="s">
        <v>3166</v>
      </c>
      <c r="O1196" s="57" t="s">
        <v>1737</v>
      </c>
      <c r="P1196" s="57" t="s">
        <v>6316</v>
      </c>
      <c r="Q1196" s="57" t="s">
        <v>3167</v>
      </c>
      <c r="R1196" s="205" t="s">
        <v>6397</v>
      </c>
      <c r="S1196" s="75" t="s">
        <v>6396</v>
      </c>
      <c r="T1196" s="24">
        <v>16.2</v>
      </c>
      <c r="U1196" s="15">
        <v>2500</v>
      </c>
      <c r="V1196" s="58">
        <f>T1196*U1196</f>
        <v>40500</v>
      </c>
      <c r="W1196" s="12">
        <f t="shared" ref="W1196:W1236" si="58">V1196*1.12</f>
        <v>45360.000000000007</v>
      </c>
      <c r="X1196" s="58"/>
      <c r="Y1196" s="57">
        <v>2017</v>
      </c>
      <c r="Z1196" s="55"/>
      <c r="AA1196" s="54"/>
      <c r="AC1196" s="308"/>
      <c r="AD1196" s="156"/>
    </row>
    <row r="1197" spans="2:30" ht="43.5" customHeight="1" x14ac:dyDescent="0.2">
      <c r="B1197" s="278" t="s">
        <v>6557</v>
      </c>
      <c r="C1197" s="59" t="s">
        <v>2618</v>
      </c>
      <c r="D1197" s="55" t="s">
        <v>6912</v>
      </c>
      <c r="E1197" s="72" t="s">
        <v>4558</v>
      </c>
      <c r="F1197" s="85" t="s">
        <v>4556</v>
      </c>
      <c r="G1197" s="72" t="s">
        <v>4559</v>
      </c>
      <c r="H1197" s="115" t="s">
        <v>1050</v>
      </c>
      <c r="I1197" s="55" t="s">
        <v>6957</v>
      </c>
      <c r="J1197" s="71">
        <v>0.6</v>
      </c>
      <c r="K1197" s="60">
        <v>471810000</v>
      </c>
      <c r="L1197" s="57" t="s">
        <v>3103</v>
      </c>
      <c r="M1197" s="57" t="s">
        <v>1736</v>
      </c>
      <c r="N1197" s="56" t="s">
        <v>3166</v>
      </c>
      <c r="O1197" s="57" t="s">
        <v>1737</v>
      </c>
      <c r="P1197" s="57" t="s">
        <v>6316</v>
      </c>
      <c r="Q1197" s="57" t="s">
        <v>3167</v>
      </c>
      <c r="R1197" s="205" t="s">
        <v>6397</v>
      </c>
      <c r="S1197" s="75" t="s">
        <v>6396</v>
      </c>
      <c r="T1197" s="24">
        <v>18</v>
      </c>
      <c r="U1197" s="15">
        <v>2150</v>
      </c>
      <c r="V1197" s="58">
        <f>T1197*U1197</f>
        <v>38700</v>
      </c>
      <c r="W1197" s="12">
        <f t="shared" si="58"/>
        <v>43344.000000000007</v>
      </c>
      <c r="X1197" s="58"/>
      <c r="Y1197" s="57">
        <v>2017</v>
      </c>
      <c r="Z1197" s="55"/>
      <c r="AA1197" s="54"/>
      <c r="AC1197" s="308"/>
      <c r="AD1197" s="156"/>
    </row>
    <row r="1198" spans="2:30" ht="43.5" customHeight="1" x14ac:dyDescent="0.2">
      <c r="B1198" s="278" t="s">
        <v>6557</v>
      </c>
      <c r="C1198" s="59" t="s">
        <v>2619</v>
      </c>
      <c r="D1198" s="55" t="s">
        <v>6912</v>
      </c>
      <c r="E1198" s="74" t="s">
        <v>4560</v>
      </c>
      <c r="F1198" s="87" t="s">
        <v>4034</v>
      </c>
      <c r="G1198" s="74" t="s">
        <v>4561</v>
      </c>
      <c r="H1198" s="27" t="s">
        <v>1051</v>
      </c>
      <c r="I1198" s="55" t="s">
        <v>6957</v>
      </c>
      <c r="J1198" s="71">
        <v>0.6</v>
      </c>
      <c r="K1198" s="60">
        <v>471810000</v>
      </c>
      <c r="L1198" s="57" t="s">
        <v>3103</v>
      </c>
      <c r="M1198" s="57" t="s">
        <v>1736</v>
      </c>
      <c r="N1198" s="56" t="s">
        <v>3166</v>
      </c>
      <c r="O1198" s="57" t="s">
        <v>1737</v>
      </c>
      <c r="P1198" s="57" t="s">
        <v>6316</v>
      </c>
      <c r="Q1198" s="57" t="s">
        <v>3167</v>
      </c>
      <c r="R1198" s="205" t="s">
        <v>6399</v>
      </c>
      <c r="S1198" s="65" t="s">
        <v>6400</v>
      </c>
      <c r="T1198" s="24">
        <v>12415</v>
      </c>
      <c r="U1198" s="15">
        <v>58.5</v>
      </c>
      <c r="V1198" s="58">
        <v>0</v>
      </c>
      <c r="W1198" s="12">
        <f t="shared" si="58"/>
        <v>0</v>
      </c>
      <c r="X1198" s="58"/>
      <c r="Y1198" s="57">
        <v>2017</v>
      </c>
      <c r="Z1198" s="16" t="s">
        <v>6807</v>
      </c>
      <c r="AA1198" s="54"/>
      <c r="AC1198" s="308"/>
      <c r="AD1198" s="156"/>
    </row>
    <row r="1199" spans="2:30" ht="43.5" customHeight="1" x14ac:dyDescent="0.2">
      <c r="B1199" s="278" t="s">
        <v>6557</v>
      </c>
      <c r="C1199" s="59" t="s">
        <v>6827</v>
      </c>
      <c r="D1199" s="55" t="s">
        <v>6912</v>
      </c>
      <c r="E1199" s="74" t="s">
        <v>4560</v>
      </c>
      <c r="F1199" s="87" t="s">
        <v>4034</v>
      </c>
      <c r="G1199" s="74" t="s">
        <v>4561</v>
      </c>
      <c r="H1199" s="27" t="s">
        <v>1051</v>
      </c>
      <c r="I1199" s="55" t="s">
        <v>6957</v>
      </c>
      <c r="J1199" s="71">
        <v>0.6</v>
      </c>
      <c r="K1199" s="60">
        <v>471810000</v>
      </c>
      <c r="L1199" s="57" t="s">
        <v>3103</v>
      </c>
      <c r="M1199" s="57" t="s">
        <v>1736</v>
      </c>
      <c r="N1199" s="56" t="s">
        <v>3166</v>
      </c>
      <c r="O1199" s="57" t="s">
        <v>1737</v>
      </c>
      <c r="P1199" s="57" t="s">
        <v>6316</v>
      </c>
      <c r="Q1199" s="57" t="s">
        <v>3167</v>
      </c>
      <c r="R1199" s="205" t="s">
        <v>6399</v>
      </c>
      <c r="S1199" s="65" t="s">
        <v>6400</v>
      </c>
      <c r="T1199" s="24">
        <v>11090</v>
      </c>
      <c r="U1199" s="15">
        <v>58.5</v>
      </c>
      <c r="V1199" s="58">
        <f>T1199*U1199</f>
        <v>648765</v>
      </c>
      <c r="W1199" s="12">
        <f t="shared" si="58"/>
        <v>726616.8</v>
      </c>
      <c r="X1199" s="58"/>
      <c r="Y1199" s="57">
        <v>2017</v>
      </c>
      <c r="Z1199" s="55" t="s">
        <v>6943</v>
      </c>
      <c r="AA1199" s="54"/>
      <c r="AC1199" s="308"/>
      <c r="AD1199" s="156"/>
    </row>
    <row r="1200" spans="2:30" ht="43.5" customHeight="1" x14ac:dyDescent="0.2">
      <c r="B1200" s="278" t="s">
        <v>6557</v>
      </c>
      <c r="C1200" s="59" t="s">
        <v>2620</v>
      </c>
      <c r="D1200" s="55" t="s">
        <v>6912</v>
      </c>
      <c r="E1200" s="74" t="s">
        <v>4562</v>
      </c>
      <c r="F1200" s="87" t="s">
        <v>4563</v>
      </c>
      <c r="G1200" s="74" t="s">
        <v>4564</v>
      </c>
      <c r="H1200" s="116" t="s">
        <v>1052</v>
      </c>
      <c r="I1200" s="55" t="s">
        <v>6957</v>
      </c>
      <c r="J1200" s="71">
        <v>0.6</v>
      </c>
      <c r="K1200" s="60">
        <v>471810000</v>
      </c>
      <c r="L1200" s="57" t="s">
        <v>3103</v>
      </c>
      <c r="M1200" s="57" t="s">
        <v>1736</v>
      </c>
      <c r="N1200" s="56" t="s">
        <v>3166</v>
      </c>
      <c r="O1200" s="57" t="s">
        <v>1737</v>
      </c>
      <c r="P1200" s="57" t="s">
        <v>6316</v>
      </c>
      <c r="Q1200" s="57" t="s">
        <v>3167</v>
      </c>
      <c r="R1200" s="25">
        <v>796</v>
      </c>
      <c r="S1200" s="21" t="s">
        <v>6393</v>
      </c>
      <c r="T1200" s="24">
        <v>2089</v>
      </c>
      <c r="U1200" s="15">
        <v>367.4</v>
      </c>
      <c r="V1200" s="58">
        <v>0</v>
      </c>
      <c r="W1200" s="12">
        <f t="shared" si="58"/>
        <v>0</v>
      </c>
      <c r="X1200" s="58"/>
      <c r="Y1200" s="57">
        <v>2017</v>
      </c>
      <c r="Z1200" s="16" t="s">
        <v>6807</v>
      </c>
      <c r="AA1200" s="54"/>
      <c r="AC1200" s="308"/>
      <c r="AD1200" s="156"/>
    </row>
    <row r="1201" spans="2:32" ht="43.5" customHeight="1" x14ac:dyDescent="0.2">
      <c r="B1201" s="278" t="s">
        <v>6557</v>
      </c>
      <c r="C1201" s="59" t="s">
        <v>6828</v>
      </c>
      <c r="D1201" s="55" t="s">
        <v>6912</v>
      </c>
      <c r="E1201" s="74" t="s">
        <v>4562</v>
      </c>
      <c r="F1201" s="87" t="s">
        <v>4563</v>
      </c>
      <c r="G1201" s="74" t="s">
        <v>4564</v>
      </c>
      <c r="H1201" s="116" t="s">
        <v>1052</v>
      </c>
      <c r="I1201" s="55" t="s">
        <v>6957</v>
      </c>
      <c r="J1201" s="71">
        <v>0.6</v>
      </c>
      <c r="K1201" s="60">
        <v>471810000</v>
      </c>
      <c r="L1201" s="57" t="s">
        <v>3103</v>
      </c>
      <c r="M1201" s="57" t="s">
        <v>1736</v>
      </c>
      <c r="N1201" s="56" t="s">
        <v>3166</v>
      </c>
      <c r="O1201" s="57" t="s">
        <v>1737</v>
      </c>
      <c r="P1201" s="57" t="s">
        <v>6316</v>
      </c>
      <c r="Q1201" s="57" t="s">
        <v>3167</v>
      </c>
      <c r="R1201" s="25">
        <v>796</v>
      </c>
      <c r="S1201" s="21" t="s">
        <v>6393</v>
      </c>
      <c r="T1201" s="24">
        <v>2080</v>
      </c>
      <c r="U1201" s="15">
        <v>367.4</v>
      </c>
      <c r="V1201" s="58">
        <f>T1201*U1201</f>
        <v>764192</v>
      </c>
      <c r="W1201" s="12">
        <f t="shared" si="58"/>
        <v>855895.04000000004</v>
      </c>
      <c r="X1201" s="58"/>
      <c r="Y1201" s="57">
        <v>2017</v>
      </c>
      <c r="Z1201" s="55" t="s">
        <v>6943</v>
      </c>
      <c r="AA1201" s="54"/>
      <c r="AC1201" s="308"/>
      <c r="AD1201" s="156"/>
    </row>
    <row r="1202" spans="2:32" ht="43.5" customHeight="1" x14ac:dyDescent="0.2">
      <c r="B1202" s="278" t="s">
        <v>6557</v>
      </c>
      <c r="C1202" s="59" t="s">
        <v>2621</v>
      </c>
      <c r="D1202" s="55" t="s">
        <v>6912</v>
      </c>
      <c r="E1202" s="72" t="s">
        <v>4565</v>
      </c>
      <c r="F1202" s="85" t="s">
        <v>4566</v>
      </c>
      <c r="G1202" s="72" t="s">
        <v>4567</v>
      </c>
      <c r="H1202" s="27" t="s">
        <v>1053</v>
      </c>
      <c r="I1202" s="55" t="s">
        <v>6957</v>
      </c>
      <c r="J1202" s="71">
        <v>0.6</v>
      </c>
      <c r="K1202" s="60">
        <v>471810000</v>
      </c>
      <c r="L1202" s="57" t="s">
        <v>3103</v>
      </c>
      <c r="M1202" s="57" t="s">
        <v>1736</v>
      </c>
      <c r="N1202" s="56" t="s">
        <v>3166</v>
      </c>
      <c r="O1202" s="57" t="s">
        <v>1737</v>
      </c>
      <c r="P1202" s="57" t="s">
        <v>6316</v>
      </c>
      <c r="Q1202" s="57" t="s">
        <v>3167</v>
      </c>
      <c r="R1202" s="25">
        <v>796</v>
      </c>
      <c r="S1202" s="21" t="s">
        <v>6393</v>
      </c>
      <c r="T1202" s="24">
        <v>9</v>
      </c>
      <c r="U1202" s="15">
        <v>80222</v>
      </c>
      <c r="V1202" s="58">
        <f>T1202*U1202</f>
        <v>721998</v>
      </c>
      <c r="W1202" s="12">
        <f t="shared" si="58"/>
        <v>808637.76000000013</v>
      </c>
      <c r="X1202" s="58"/>
      <c r="Y1202" s="57">
        <v>2017</v>
      </c>
      <c r="Z1202" s="55"/>
      <c r="AA1202" s="54"/>
      <c r="AC1202" s="308"/>
      <c r="AD1202" s="156"/>
    </row>
    <row r="1203" spans="2:32" ht="43.5" customHeight="1" x14ac:dyDescent="0.2">
      <c r="B1203" s="278" t="s">
        <v>6557</v>
      </c>
      <c r="C1203" s="59" t="s">
        <v>2622</v>
      </c>
      <c r="D1203" s="55" t="s">
        <v>6912</v>
      </c>
      <c r="E1203" s="74" t="s">
        <v>4568</v>
      </c>
      <c r="F1203" s="87" t="s">
        <v>1745</v>
      </c>
      <c r="G1203" s="74" t="s">
        <v>4569</v>
      </c>
      <c r="H1203" s="116" t="s">
        <v>1054</v>
      </c>
      <c r="I1203" s="55" t="s">
        <v>6957</v>
      </c>
      <c r="J1203" s="71">
        <v>0.6</v>
      </c>
      <c r="K1203" s="60">
        <v>471810000</v>
      </c>
      <c r="L1203" s="57" t="s">
        <v>3103</v>
      </c>
      <c r="M1203" s="57" t="s">
        <v>1736</v>
      </c>
      <c r="N1203" s="56" t="s">
        <v>3166</v>
      </c>
      <c r="O1203" s="57" t="s">
        <v>1737</v>
      </c>
      <c r="P1203" s="57" t="s">
        <v>6316</v>
      </c>
      <c r="Q1203" s="57" t="s">
        <v>3167</v>
      </c>
      <c r="R1203" s="25">
        <v>168</v>
      </c>
      <c r="S1203" s="21" t="s">
        <v>5249</v>
      </c>
      <c r="T1203" s="24">
        <v>0.5</v>
      </c>
      <c r="U1203" s="15">
        <v>112000</v>
      </c>
      <c r="V1203" s="58">
        <v>0</v>
      </c>
      <c r="W1203" s="12">
        <f t="shared" si="58"/>
        <v>0</v>
      </c>
      <c r="X1203" s="58"/>
      <c r="Y1203" s="57">
        <v>2017</v>
      </c>
      <c r="Z1203" s="16" t="s">
        <v>6807</v>
      </c>
      <c r="AA1203" s="54"/>
      <c r="AC1203" s="308"/>
      <c r="AD1203" s="156"/>
    </row>
    <row r="1204" spans="2:32" ht="43.5" customHeight="1" x14ac:dyDescent="0.2">
      <c r="B1204" s="278" t="s">
        <v>6557</v>
      </c>
      <c r="C1204" s="59" t="s">
        <v>2623</v>
      </c>
      <c r="D1204" s="55" t="s">
        <v>6912</v>
      </c>
      <c r="E1204" s="72" t="s">
        <v>1507</v>
      </c>
      <c r="F1204" s="85" t="s">
        <v>3812</v>
      </c>
      <c r="G1204" s="72" t="s">
        <v>4570</v>
      </c>
      <c r="H1204" s="53" t="s">
        <v>1055</v>
      </c>
      <c r="I1204" s="55" t="s">
        <v>6957</v>
      </c>
      <c r="J1204" s="71">
        <v>0.6</v>
      </c>
      <c r="K1204" s="60">
        <v>471810000</v>
      </c>
      <c r="L1204" s="57" t="s">
        <v>3103</v>
      </c>
      <c r="M1204" s="57" t="s">
        <v>1736</v>
      </c>
      <c r="N1204" s="56" t="s">
        <v>3166</v>
      </c>
      <c r="O1204" s="57" t="s">
        <v>1737</v>
      </c>
      <c r="P1204" s="57" t="s">
        <v>6316</v>
      </c>
      <c r="Q1204" s="57" t="s">
        <v>3167</v>
      </c>
      <c r="R1204" s="205" t="s">
        <v>6397</v>
      </c>
      <c r="S1204" s="75" t="s">
        <v>6396</v>
      </c>
      <c r="T1204" s="24">
        <v>2</v>
      </c>
      <c r="U1204" s="15">
        <v>7497.38</v>
      </c>
      <c r="V1204" s="58">
        <f>T1204*U1204</f>
        <v>14994.76</v>
      </c>
      <c r="W1204" s="12">
        <f t="shared" si="58"/>
        <v>16794.131200000003</v>
      </c>
      <c r="X1204" s="58"/>
      <c r="Y1204" s="57">
        <v>2017</v>
      </c>
      <c r="Z1204" s="55"/>
      <c r="AA1204" s="54"/>
      <c r="AC1204" s="308"/>
      <c r="AD1204" s="156"/>
    </row>
    <row r="1205" spans="2:32" ht="43.5" customHeight="1" x14ac:dyDescent="0.2">
      <c r="B1205" s="278" t="s">
        <v>6557</v>
      </c>
      <c r="C1205" s="59" t="s">
        <v>2624</v>
      </c>
      <c r="D1205" s="55" t="s">
        <v>6912</v>
      </c>
      <c r="E1205" s="72" t="s">
        <v>4571</v>
      </c>
      <c r="F1205" s="85" t="s">
        <v>4572</v>
      </c>
      <c r="G1205" s="72" t="s">
        <v>4573</v>
      </c>
      <c r="H1205" s="115" t="s">
        <v>1056</v>
      </c>
      <c r="I1205" s="55" t="s">
        <v>6957</v>
      </c>
      <c r="J1205" s="71">
        <v>0.6</v>
      </c>
      <c r="K1205" s="60">
        <v>471810000</v>
      </c>
      <c r="L1205" s="57" t="s">
        <v>3103</v>
      </c>
      <c r="M1205" s="57" t="s">
        <v>1736</v>
      </c>
      <c r="N1205" s="56" t="s">
        <v>3166</v>
      </c>
      <c r="O1205" s="57" t="s">
        <v>1737</v>
      </c>
      <c r="P1205" s="57" t="s">
        <v>6316</v>
      </c>
      <c r="Q1205" s="57" t="s">
        <v>3167</v>
      </c>
      <c r="R1205" s="205" t="s">
        <v>6397</v>
      </c>
      <c r="S1205" s="75" t="s">
        <v>6396</v>
      </c>
      <c r="T1205" s="24">
        <v>7</v>
      </c>
      <c r="U1205" s="15">
        <v>10372</v>
      </c>
      <c r="V1205" s="58">
        <f>T1205*U1205</f>
        <v>72604</v>
      </c>
      <c r="W1205" s="12">
        <f t="shared" si="58"/>
        <v>81316.48000000001</v>
      </c>
      <c r="X1205" s="58"/>
      <c r="Y1205" s="57">
        <v>2017</v>
      </c>
      <c r="Z1205" s="55"/>
      <c r="AA1205" s="54"/>
      <c r="AC1205" s="308"/>
      <c r="AD1205" s="156"/>
    </row>
    <row r="1206" spans="2:32" ht="43.5" customHeight="1" x14ac:dyDescent="0.2">
      <c r="B1206" s="278" t="s">
        <v>6557</v>
      </c>
      <c r="C1206" s="59" t="s">
        <v>2625</v>
      </c>
      <c r="D1206" s="55" t="s">
        <v>6912</v>
      </c>
      <c r="E1206" s="72" t="s">
        <v>4574</v>
      </c>
      <c r="F1206" s="85" t="s">
        <v>3812</v>
      </c>
      <c r="G1206" s="72" t="s">
        <v>4575</v>
      </c>
      <c r="H1206" s="115" t="s">
        <v>1057</v>
      </c>
      <c r="I1206" s="55" t="s">
        <v>6957</v>
      </c>
      <c r="J1206" s="71">
        <v>0.6</v>
      </c>
      <c r="K1206" s="60">
        <v>471810000</v>
      </c>
      <c r="L1206" s="57" t="s">
        <v>3103</v>
      </c>
      <c r="M1206" s="57" t="s">
        <v>1736</v>
      </c>
      <c r="N1206" s="56" t="s">
        <v>3166</v>
      </c>
      <c r="O1206" s="57" t="s">
        <v>1737</v>
      </c>
      <c r="P1206" s="57" t="s">
        <v>6316</v>
      </c>
      <c r="Q1206" s="57" t="s">
        <v>3167</v>
      </c>
      <c r="R1206" s="25">
        <v>168</v>
      </c>
      <c r="S1206" s="21" t="s">
        <v>5249</v>
      </c>
      <c r="T1206" s="24">
        <v>2.6239999999999999E-2</v>
      </c>
      <c r="U1206" s="15">
        <v>102995.208</v>
      </c>
      <c r="V1206" s="58">
        <f>T1206*U1206</f>
        <v>2702.59425792</v>
      </c>
      <c r="W1206" s="12">
        <f t="shared" si="58"/>
        <v>3026.9055688704002</v>
      </c>
      <c r="X1206" s="58"/>
      <c r="Y1206" s="57">
        <v>2017</v>
      </c>
      <c r="Z1206" s="55"/>
      <c r="AA1206" s="54"/>
      <c r="AC1206" s="308"/>
      <c r="AD1206" s="156"/>
    </row>
    <row r="1207" spans="2:32" ht="43.5" customHeight="1" x14ac:dyDescent="0.2">
      <c r="B1207" s="278" t="s">
        <v>6557</v>
      </c>
      <c r="C1207" s="59" t="s">
        <v>2626</v>
      </c>
      <c r="D1207" s="55" t="s">
        <v>6912</v>
      </c>
      <c r="E1207" s="72" t="s">
        <v>1507</v>
      </c>
      <c r="F1207" s="85" t="s">
        <v>3812</v>
      </c>
      <c r="G1207" s="72" t="s">
        <v>4570</v>
      </c>
      <c r="H1207" s="53" t="s">
        <v>1058</v>
      </c>
      <c r="I1207" s="55" t="s">
        <v>6957</v>
      </c>
      <c r="J1207" s="71">
        <v>0.6</v>
      </c>
      <c r="K1207" s="60">
        <v>471810000</v>
      </c>
      <c r="L1207" s="57" t="s">
        <v>3103</v>
      </c>
      <c r="M1207" s="57" t="s">
        <v>1736</v>
      </c>
      <c r="N1207" s="56" t="s">
        <v>3166</v>
      </c>
      <c r="O1207" s="57" t="s">
        <v>1737</v>
      </c>
      <c r="P1207" s="57" t="s">
        <v>6316</v>
      </c>
      <c r="Q1207" s="57" t="s">
        <v>3167</v>
      </c>
      <c r="R1207" s="205" t="s">
        <v>6397</v>
      </c>
      <c r="S1207" s="75" t="s">
        <v>6396</v>
      </c>
      <c r="T1207" s="24">
        <v>2</v>
      </c>
      <c r="U1207" s="15">
        <v>14993</v>
      </c>
      <c r="V1207" s="58">
        <f>T1207*U1207</f>
        <v>29986</v>
      </c>
      <c r="W1207" s="12">
        <f t="shared" si="58"/>
        <v>33584.32</v>
      </c>
      <c r="X1207" s="58"/>
      <c r="Y1207" s="57">
        <v>2017</v>
      </c>
      <c r="Z1207" s="55"/>
      <c r="AA1207" s="54"/>
      <c r="AC1207" s="308"/>
      <c r="AD1207" s="156"/>
    </row>
    <row r="1208" spans="2:32" ht="43.5" customHeight="1" x14ac:dyDescent="0.2">
      <c r="B1208" s="278" t="s">
        <v>6557</v>
      </c>
      <c r="C1208" s="59" t="s">
        <v>2627</v>
      </c>
      <c r="D1208" s="55" t="s">
        <v>6912</v>
      </c>
      <c r="E1208" s="72" t="s">
        <v>4576</v>
      </c>
      <c r="F1208" s="85" t="s">
        <v>3812</v>
      </c>
      <c r="G1208" s="72" t="s">
        <v>4577</v>
      </c>
      <c r="H1208" s="115" t="s">
        <v>1059</v>
      </c>
      <c r="I1208" s="55" t="s">
        <v>6957</v>
      </c>
      <c r="J1208" s="71">
        <v>0.6</v>
      </c>
      <c r="K1208" s="60">
        <v>471810000</v>
      </c>
      <c r="L1208" s="57" t="s">
        <v>3103</v>
      </c>
      <c r="M1208" s="57" t="s">
        <v>1736</v>
      </c>
      <c r="N1208" s="56" t="s">
        <v>3166</v>
      </c>
      <c r="O1208" s="57" t="s">
        <v>1737</v>
      </c>
      <c r="P1208" s="57" t="s">
        <v>6316</v>
      </c>
      <c r="Q1208" s="57" t="s">
        <v>3167</v>
      </c>
      <c r="R1208" s="205" t="s">
        <v>6397</v>
      </c>
      <c r="S1208" s="75" t="s">
        <v>6396</v>
      </c>
      <c r="T1208" s="24">
        <v>180</v>
      </c>
      <c r="U1208" s="15">
        <v>1392</v>
      </c>
      <c r="V1208" s="58">
        <f>T1208*U1208</f>
        <v>250560</v>
      </c>
      <c r="W1208" s="12">
        <f t="shared" si="58"/>
        <v>280627.20000000001</v>
      </c>
      <c r="X1208" s="58"/>
      <c r="Y1208" s="57">
        <v>2017</v>
      </c>
      <c r="Z1208" s="55"/>
      <c r="AA1208" s="54"/>
      <c r="AC1208" s="308"/>
      <c r="AD1208" s="156"/>
    </row>
    <row r="1209" spans="2:32" ht="43.5" customHeight="1" x14ac:dyDescent="0.2">
      <c r="B1209" s="278" t="s">
        <v>6557</v>
      </c>
      <c r="C1209" s="59" t="s">
        <v>2628</v>
      </c>
      <c r="D1209" s="55" t="s">
        <v>6912</v>
      </c>
      <c r="E1209" s="74" t="s">
        <v>4578</v>
      </c>
      <c r="F1209" s="87" t="s">
        <v>4034</v>
      </c>
      <c r="G1209" s="74" t="s">
        <v>4579</v>
      </c>
      <c r="H1209" s="116" t="s">
        <v>1060</v>
      </c>
      <c r="I1209" s="55" t="s">
        <v>6957</v>
      </c>
      <c r="J1209" s="71">
        <v>0.6</v>
      </c>
      <c r="K1209" s="60">
        <v>471810000</v>
      </c>
      <c r="L1209" s="57" t="s">
        <v>3103</v>
      </c>
      <c r="M1209" s="57" t="s">
        <v>1736</v>
      </c>
      <c r="N1209" s="56" t="s">
        <v>3166</v>
      </c>
      <c r="O1209" s="57" t="s">
        <v>1737</v>
      </c>
      <c r="P1209" s="57" t="s">
        <v>6316</v>
      </c>
      <c r="Q1209" s="57" t="s">
        <v>3167</v>
      </c>
      <c r="R1209" s="205" t="s">
        <v>6397</v>
      </c>
      <c r="S1209" s="75" t="s">
        <v>6396</v>
      </c>
      <c r="T1209" s="24">
        <v>156.25</v>
      </c>
      <c r="U1209" s="15">
        <v>740</v>
      </c>
      <c r="V1209" s="58">
        <v>0</v>
      </c>
      <c r="W1209" s="12">
        <f t="shared" si="58"/>
        <v>0</v>
      </c>
      <c r="X1209" s="58"/>
      <c r="Y1209" s="57">
        <v>2017</v>
      </c>
      <c r="Z1209" s="16" t="s">
        <v>6807</v>
      </c>
      <c r="AA1209" s="54"/>
      <c r="AC1209" s="308"/>
      <c r="AD1209" s="156"/>
    </row>
    <row r="1210" spans="2:32" ht="43.5" customHeight="1" x14ac:dyDescent="0.2">
      <c r="B1210" s="278" t="s">
        <v>6557</v>
      </c>
      <c r="C1210" s="59" t="s">
        <v>2629</v>
      </c>
      <c r="D1210" s="55" t="s">
        <v>6912</v>
      </c>
      <c r="E1210" s="72" t="s">
        <v>4576</v>
      </c>
      <c r="F1210" s="85" t="s">
        <v>3812</v>
      </c>
      <c r="G1210" s="72" t="s">
        <v>4577</v>
      </c>
      <c r="H1210" s="115" t="s">
        <v>1061</v>
      </c>
      <c r="I1210" s="55" t="s">
        <v>6957</v>
      </c>
      <c r="J1210" s="71">
        <v>0.6</v>
      </c>
      <c r="K1210" s="60">
        <v>471810000</v>
      </c>
      <c r="L1210" s="57" t="s">
        <v>3103</v>
      </c>
      <c r="M1210" s="57" t="s">
        <v>1736</v>
      </c>
      <c r="N1210" s="56" t="s">
        <v>3166</v>
      </c>
      <c r="O1210" s="57" t="s">
        <v>1737</v>
      </c>
      <c r="P1210" s="57" t="s">
        <v>6316</v>
      </c>
      <c r="Q1210" s="57" t="s">
        <v>3167</v>
      </c>
      <c r="R1210" s="205" t="s">
        <v>6397</v>
      </c>
      <c r="S1210" s="75" t="s">
        <v>6396</v>
      </c>
      <c r="T1210" s="24">
        <v>42</v>
      </c>
      <c r="U1210" s="15">
        <v>3200</v>
      </c>
      <c r="V1210" s="58">
        <f>T1210*U1210</f>
        <v>134400</v>
      </c>
      <c r="W1210" s="12">
        <f t="shared" si="58"/>
        <v>150528</v>
      </c>
      <c r="X1210" s="58"/>
      <c r="Y1210" s="57">
        <v>2017</v>
      </c>
      <c r="Z1210" s="55"/>
      <c r="AA1210" s="54"/>
      <c r="AC1210" s="308"/>
      <c r="AD1210" s="156"/>
    </row>
    <row r="1211" spans="2:32" ht="43.5" customHeight="1" x14ac:dyDescent="0.2">
      <c r="B1211" s="278" t="s">
        <v>6557</v>
      </c>
      <c r="C1211" s="59" t="s">
        <v>2630</v>
      </c>
      <c r="D1211" s="55" t="s">
        <v>6912</v>
      </c>
      <c r="E1211" s="74" t="s">
        <v>4578</v>
      </c>
      <c r="F1211" s="87" t="s">
        <v>4034</v>
      </c>
      <c r="G1211" s="74" t="s">
        <v>4579</v>
      </c>
      <c r="H1211" s="116" t="s">
        <v>1062</v>
      </c>
      <c r="I1211" s="55" t="s">
        <v>6957</v>
      </c>
      <c r="J1211" s="71">
        <v>0.6</v>
      </c>
      <c r="K1211" s="60">
        <v>471810000</v>
      </c>
      <c r="L1211" s="57" t="s">
        <v>3103</v>
      </c>
      <c r="M1211" s="57" t="s">
        <v>1736</v>
      </c>
      <c r="N1211" s="56" t="s">
        <v>3166</v>
      </c>
      <c r="O1211" s="57" t="s">
        <v>1737</v>
      </c>
      <c r="P1211" s="57" t="s">
        <v>6316</v>
      </c>
      <c r="Q1211" s="57" t="s">
        <v>3167</v>
      </c>
      <c r="R1211" s="205" t="s">
        <v>6397</v>
      </c>
      <c r="S1211" s="75" t="s">
        <v>6396</v>
      </c>
      <c r="T1211" s="24">
        <v>100.5</v>
      </c>
      <c r="U1211" s="15">
        <v>3200</v>
      </c>
      <c r="V1211" s="58">
        <v>0</v>
      </c>
      <c r="W1211" s="12">
        <f t="shared" si="58"/>
        <v>0</v>
      </c>
      <c r="X1211" s="58"/>
      <c r="Y1211" s="57">
        <v>2017</v>
      </c>
      <c r="Z1211" s="16" t="s">
        <v>6807</v>
      </c>
      <c r="AA1211" s="54"/>
      <c r="AC1211" s="308"/>
      <c r="AD1211" s="156"/>
    </row>
    <row r="1212" spans="2:32" ht="43.5" customHeight="1" x14ac:dyDescent="0.2">
      <c r="B1212" s="278" t="s">
        <v>6557</v>
      </c>
      <c r="C1212" s="59" t="s">
        <v>6838</v>
      </c>
      <c r="D1212" s="55" t="s">
        <v>6912</v>
      </c>
      <c r="E1212" s="74" t="s">
        <v>4578</v>
      </c>
      <c r="F1212" s="87" t="s">
        <v>4034</v>
      </c>
      <c r="G1212" s="74" t="s">
        <v>4579</v>
      </c>
      <c r="H1212" s="116" t="s">
        <v>1062</v>
      </c>
      <c r="I1212" s="55" t="s">
        <v>6957</v>
      </c>
      <c r="J1212" s="71">
        <v>0.6</v>
      </c>
      <c r="K1212" s="60">
        <v>471810000</v>
      </c>
      <c r="L1212" s="57" t="s">
        <v>3103</v>
      </c>
      <c r="M1212" s="57" t="s">
        <v>1736</v>
      </c>
      <c r="N1212" s="56" t="s">
        <v>3166</v>
      </c>
      <c r="O1212" s="57" t="s">
        <v>1737</v>
      </c>
      <c r="P1212" s="57" t="s">
        <v>6316</v>
      </c>
      <c r="Q1212" s="57" t="s">
        <v>3167</v>
      </c>
      <c r="R1212" s="205" t="s">
        <v>6397</v>
      </c>
      <c r="S1212" s="75" t="s">
        <v>6396</v>
      </c>
      <c r="T1212" s="24">
        <v>38</v>
      </c>
      <c r="U1212" s="15">
        <v>3200</v>
      </c>
      <c r="V1212" s="58">
        <f>T1212*U1212</f>
        <v>121600</v>
      </c>
      <c r="W1212" s="12">
        <f t="shared" si="58"/>
        <v>136192</v>
      </c>
      <c r="X1212" s="58"/>
      <c r="Y1212" s="57">
        <v>2017</v>
      </c>
      <c r="Z1212" s="55" t="s">
        <v>6943</v>
      </c>
      <c r="AA1212" s="54"/>
      <c r="AC1212" s="308"/>
      <c r="AD1212" s="156"/>
    </row>
    <row r="1213" spans="2:32" ht="43.5" customHeight="1" x14ac:dyDescent="0.2">
      <c r="B1213" s="278" t="s">
        <v>6557</v>
      </c>
      <c r="C1213" s="59" t="s">
        <v>2631</v>
      </c>
      <c r="D1213" s="55" t="s">
        <v>6912</v>
      </c>
      <c r="E1213" s="74" t="s">
        <v>4580</v>
      </c>
      <c r="F1213" s="87" t="s">
        <v>4581</v>
      </c>
      <c r="G1213" s="74" t="s">
        <v>4582</v>
      </c>
      <c r="H1213" s="116" t="s">
        <v>5561</v>
      </c>
      <c r="I1213" s="55" t="s">
        <v>6957</v>
      </c>
      <c r="J1213" s="71">
        <v>0.6</v>
      </c>
      <c r="K1213" s="60">
        <v>471810000</v>
      </c>
      <c r="L1213" s="57" t="s">
        <v>3103</v>
      </c>
      <c r="M1213" s="57" t="s">
        <v>1736</v>
      </c>
      <c r="N1213" s="56" t="s">
        <v>3166</v>
      </c>
      <c r="O1213" s="57" t="s">
        <v>1737</v>
      </c>
      <c r="P1213" s="57" t="s">
        <v>6316</v>
      </c>
      <c r="Q1213" s="57" t="s">
        <v>3167</v>
      </c>
      <c r="R1213" s="205" t="s">
        <v>6399</v>
      </c>
      <c r="S1213" s="65" t="s">
        <v>6400</v>
      </c>
      <c r="T1213" s="24">
        <v>332</v>
      </c>
      <c r="U1213" s="15">
        <v>197.72</v>
      </c>
      <c r="V1213" s="58">
        <v>0</v>
      </c>
      <c r="W1213" s="12">
        <f t="shared" si="58"/>
        <v>0</v>
      </c>
      <c r="X1213" s="58"/>
      <c r="Y1213" s="57">
        <v>2017</v>
      </c>
      <c r="Z1213" s="16" t="s">
        <v>6807</v>
      </c>
      <c r="AA1213" s="54"/>
      <c r="AC1213" s="308"/>
      <c r="AD1213" s="156"/>
    </row>
    <row r="1214" spans="2:32" ht="43.5" customHeight="1" x14ac:dyDescent="0.2">
      <c r="B1214" s="278" t="s">
        <v>6557</v>
      </c>
      <c r="C1214" s="59" t="s">
        <v>6839</v>
      </c>
      <c r="D1214" s="55" t="s">
        <v>6912</v>
      </c>
      <c r="E1214" s="74" t="s">
        <v>4580</v>
      </c>
      <c r="F1214" s="87" t="s">
        <v>4581</v>
      </c>
      <c r="G1214" s="74" t="s">
        <v>4582</v>
      </c>
      <c r="H1214" s="116" t="s">
        <v>5561</v>
      </c>
      <c r="I1214" s="55" t="s">
        <v>6957</v>
      </c>
      <c r="J1214" s="71">
        <v>0.6</v>
      </c>
      <c r="K1214" s="60">
        <v>471810000</v>
      </c>
      <c r="L1214" s="57" t="s">
        <v>3103</v>
      </c>
      <c r="M1214" s="57" t="s">
        <v>1736</v>
      </c>
      <c r="N1214" s="56" t="s">
        <v>3166</v>
      </c>
      <c r="O1214" s="57" t="s">
        <v>1737</v>
      </c>
      <c r="P1214" s="57" t="s">
        <v>6316</v>
      </c>
      <c r="Q1214" s="57" t="s">
        <v>3167</v>
      </c>
      <c r="R1214" s="205" t="s">
        <v>6399</v>
      </c>
      <c r="S1214" s="65" t="s">
        <v>6400</v>
      </c>
      <c r="T1214" s="24">
        <v>220</v>
      </c>
      <c r="U1214" s="15">
        <v>197.72</v>
      </c>
      <c r="V1214" s="58">
        <f>T1214*U1214</f>
        <v>43498.400000000001</v>
      </c>
      <c r="W1214" s="12">
        <f t="shared" si="58"/>
        <v>48718.208000000006</v>
      </c>
      <c r="X1214" s="58"/>
      <c r="Y1214" s="57">
        <v>2017</v>
      </c>
      <c r="Z1214" s="55" t="s">
        <v>6943</v>
      </c>
      <c r="AA1214" s="54"/>
      <c r="AC1214" s="308"/>
      <c r="AD1214" s="156"/>
    </row>
    <row r="1215" spans="2:32" ht="43.5" customHeight="1" x14ac:dyDescent="0.2">
      <c r="B1215" s="278" t="s">
        <v>6557</v>
      </c>
      <c r="C1215" s="59" t="s">
        <v>2632</v>
      </c>
      <c r="D1215" s="55" t="s">
        <v>6912</v>
      </c>
      <c r="E1215" s="72" t="s">
        <v>4583</v>
      </c>
      <c r="F1215" s="85" t="s">
        <v>4581</v>
      </c>
      <c r="G1215" s="72" t="s">
        <v>4584</v>
      </c>
      <c r="H1215" s="115" t="s">
        <v>1063</v>
      </c>
      <c r="I1215" s="55" t="s">
        <v>6957</v>
      </c>
      <c r="J1215" s="71">
        <v>0.6</v>
      </c>
      <c r="K1215" s="60">
        <v>471810000</v>
      </c>
      <c r="L1215" s="57" t="s">
        <v>3103</v>
      </c>
      <c r="M1215" s="57" t="s">
        <v>1736</v>
      </c>
      <c r="N1215" s="56" t="s">
        <v>3166</v>
      </c>
      <c r="O1215" s="57" t="s">
        <v>1737</v>
      </c>
      <c r="P1215" s="57" t="s">
        <v>6316</v>
      </c>
      <c r="Q1215" s="57" t="s">
        <v>3167</v>
      </c>
      <c r="R1215" s="205" t="s">
        <v>6399</v>
      </c>
      <c r="S1215" s="65" t="s">
        <v>6400</v>
      </c>
      <c r="T1215" s="24">
        <v>65</v>
      </c>
      <c r="U1215" s="15">
        <v>168</v>
      </c>
      <c r="V1215" s="58">
        <f>T1215*U1215</f>
        <v>10920</v>
      </c>
      <c r="W1215" s="12">
        <f t="shared" si="58"/>
        <v>12230.400000000001</v>
      </c>
      <c r="X1215" s="58"/>
      <c r="Y1215" s="57">
        <v>2017</v>
      </c>
      <c r="Z1215" s="55"/>
      <c r="AA1215" s="54"/>
      <c r="AC1215" s="308"/>
      <c r="AD1215" s="156"/>
    </row>
    <row r="1216" spans="2:32" ht="43.5" customHeight="1" x14ac:dyDescent="0.2">
      <c r="B1216" s="278" t="s">
        <v>6557</v>
      </c>
      <c r="C1216" s="59" t="s">
        <v>2633</v>
      </c>
      <c r="D1216" s="55" t="s">
        <v>6912</v>
      </c>
      <c r="E1216" s="74" t="s">
        <v>4585</v>
      </c>
      <c r="F1216" s="87" t="s">
        <v>4586</v>
      </c>
      <c r="G1216" s="74" t="s">
        <v>4587</v>
      </c>
      <c r="H1216" s="326" t="s">
        <v>1064</v>
      </c>
      <c r="I1216" s="260" t="s">
        <v>6956</v>
      </c>
      <c r="J1216" s="71">
        <v>0.6</v>
      </c>
      <c r="K1216" s="60">
        <v>471810000</v>
      </c>
      <c r="L1216" s="57" t="s">
        <v>3103</v>
      </c>
      <c r="M1216" s="57" t="s">
        <v>1736</v>
      </c>
      <c r="N1216" s="56" t="s">
        <v>3166</v>
      </c>
      <c r="O1216" s="57" t="s">
        <v>1737</v>
      </c>
      <c r="P1216" s="57" t="s">
        <v>1736</v>
      </c>
      <c r="Q1216" s="57" t="s">
        <v>3167</v>
      </c>
      <c r="R1216" s="205" t="s">
        <v>6397</v>
      </c>
      <c r="S1216" s="75" t="s">
        <v>6396</v>
      </c>
      <c r="T1216" s="24">
        <v>3237.7657499999996</v>
      </c>
      <c r="U1216" s="24">
        <v>3777.08</v>
      </c>
      <c r="V1216" s="58">
        <v>0</v>
      </c>
      <c r="W1216" s="12">
        <f t="shared" si="58"/>
        <v>0</v>
      </c>
      <c r="X1216" s="58"/>
      <c r="Y1216" s="57">
        <v>2017</v>
      </c>
      <c r="Z1216" s="16" t="s">
        <v>6807</v>
      </c>
      <c r="AA1216" s="54"/>
      <c r="AC1216" s="308"/>
      <c r="AD1216" s="156"/>
      <c r="AF1216" s="48"/>
    </row>
    <row r="1217" spans="2:32" ht="43.5" customHeight="1" x14ac:dyDescent="0.2">
      <c r="B1217" s="278" t="s">
        <v>6557</v>
      </c>
      <c r="C1217" s="59" t="s">
        <v>6609</v>
      </c>
      <c r="D1217" s="55" t="s">
        <v>6912</v>
      </c>
      <c r="E1217" s="74" t="s">
        <v>4585</v>
      </c>
      <c r="F1217" s="87" t="s">
        <v>4586</v>
      </c>
      <c r="G1217" s="74" t="s">
        <v>4587</v>
      </c>
      <c r="H1217" s="326" t="s">
        <v>1064</v>
      </c>
      <c r="I1217" s="260" t="s">
        <v>6956</v>
      </c>
      <c r="J1217" s="71">
        <v>0.6</v>
      </c>
      <c r="K1217" s="60">
        <v>471810000</v>
      </c>
      <c r="L1217" s="57" t="s">
        <v>3103</v>
      </c>
      <c r="M1217" s="57" t="s">
        <v>6316</v>
      </c>
      <c r="N1217" s="56" t="s">
        <v>3166</v>
      </c>
      <c r="O1217" s="57" t="s">
        <v>1737</v>
      </c>
      <c r="P1217" s="57" t="s">
        <v>6317</v>
      </c>
      <c r="Q1217" s="57" t="s">
        <v>3167</v>
      </c>
      <c r="R1217" s="205" t="s">
        <v>6397</v>
      </c>
      <c r="S1217" s="75" t="s">
        <v>6396</v>
      </c>
      <c r="T1217" s="24">
        <v>2158.5104999999999</v>
      </c>
      <c r="U1217" s="24">
        <v>3777.08</v>
      </c>
      <c r="V1217" s="58">
        <f t="shared" ref="V1217:V1222" si="59">T1217*U1217</f>
        <v>8152866.8393399995</v>
      </c>
      <c r="W1217" s="12">
        <f t="shared" si="58"/>
        <v>9131210.8600607999</v>
      </c>
      <c r="X1217" s="58"/>
      <c r="Y1217" s="57">
        <v>2017</v>
      </c>
      <c r="Z1217" s="55" t="s">
        <v>6943</v>
      </c>
      <c r="AA1217" s="54"/>
      <c r="AC1217" s="308"/>
      <c r="AD1217" s="156"/>
      <c r="AF1217" s="48"/>
    </row>
    <row r="1218" spans="2:32" ht="43.5" customHeight="1" x14ac:dyDescent="0.2">
      <c r="B1218" s="278" t="s">
        <v>6557</v>
      </c>
      <c r="C1218" s="59" t="s">
        <v>2634</v>
      </c>
      <c r="D1218" s="55" t="s">
        <v>6912</v>
      </c>
      <c r="E1218" s="74" t="s">
        <v>6552</v>
      </c>
      <c r="F1218" s="87" t="s">
        <v>4586</v>
      </c>
      <c r="G1218" s="74" t="s">
        <v>6553</v>
      </c>
      <c r="H1218" s="116" t="s">
        <v>1065</v>
      </c>
      <c r="I1218" s="55" t="s">
        <v>6957</v>
      </c>
      <c r="J1218" s="71">
        <v>0.6</v>
      </c>
      <c r="K1218" s="60">
        <v>471810000</v>
      </c>
      <c r="L1218" s="57" t="s">
        <v>3103</v>
      </c>
      <c r="M1218" s="57" t="s">
        <v>1736</v>
      </c>
      <c r="N1218" s="56" t="s">
        <v>3166</v>
      </c>
      <c r="O1218" s="57" t="s">
        <v>1737</v>
      </c>
      <c r="P1218" s="57" t="s">
        <v>6316</v>
      </c>
      <c r="Q1218" s="57" t="s">
        <v>3167</v>
      </c>
      <c r="R1218" s="205" t="s">
        <v>6397</v>
      </c>
      <c r="S1218" s="75" t="s">
        <v>6396</v>
      </c>
      <c r="T1218" s="24">
        <v>238.4</v>
      </c>
      <c r="U1218" s="15">
        <v>3280</v>
      </c>
      <c r="V1218" s="58">
        <f t="shared" si="59"/>
        <v>781952</v>
      </c>
      <c r="W1218" s="12">
        <f t="shared" si="58"/>
        <v>875786.24000000011</v>
      </c>
      <c r="X1218" s="58"/>
      <c r="Y1218" s="57">
        <v>2017</v>
      </c>
      <c r="Z1218" s="55"/>
      <c r="AA1218" s="54"/>
      <c r="AC1218" s="308"/>
      <c r="AD1218" s="156"/>
      <c r="AF1218" s="48"/>
    </row>
    <row r="1219" spans="2:32" ht="43.5" customHeight="1" x14ac:dyDescent="0.2">
      <c r="B1219" s="278" t="s">
        <v>6557</v>
      </c>
      <c r="C1219" s="59" t="s">
        <v>2635</v>
      </c>
      <c r="D1219" s="55" t="s">
        <v>6912</v>
      </c>
      <c r="E1219" s="74" t="s">
        <v>4588</v>
      </c>
      <c r="F1219" s="87" t="s">
        <v>4034</v>
      </c>
      <c r="G1219" s="74" t="s">
        <v>4579</v>
      </c>
      <c r="H1219" s="116" t="s">
        <v>1066</v>
      </c>
      <c r="I1219" s="55" t="s">
        <v>6957</v>
      </c>
      <c r="J1219" s="71">
        <v>0.6</v>
      </c>
      <c r="K1219" s="60">
        <v>471810000</v>
      </c>
      <c r="L1219" s="57" t="s">
        <v>3103</v>
      </c>
      <c r="M1219" s="57" t="s">
        <v>1736</v>
      </c>
      <c r="N1219" s="56" t="s">
        <v>3166</v>
      </c>
      <c r="O1219" s="57" t="s">
        <v>1737</v>
      </c>
      <c r="P1219" s="57" t="s">
        <v>6316</v>
      </c>
      <c r="Q1219" s="57" t="s">
        <v>3167</v>
      </c>
      <c r="R1219" s="205" t="s">
        <v>6397</v>
      </c>
      <c r="S1219" s="75" t="s">
        <v>6396</v>
      </c>
      <c r="T1219" s="24">
        <v>20</v>
      </c>
      <c r="U1219" s="15">
        <v>581</v>
      </c>
      <c r="V1219" s="58">
        <f t="shared" si="59"/>
        <v>11620</v>
      </c>
      <c r="W1219" s="12">
        <f t="shared" si="58"/>
        <v>13014.400000000001</v>
      </c>
      <c r="X1219" s="58"/>
      <c r="Y1219" s="57">
        <v>2017</v>
      </c>
      <c r="Z1219" s="55"/>
      <c r="AA1219" s="54"/>
      <c r="AC1219" s="308"/>
      <c r="AD1219" s="156"/>
      <c r="AF1219" s="48"/>
    </row>
    <row r="1220" spans="2:32" ht="43.5" customHeight="1" x14ac:dyDescent="0.2">
      <c r="B1220" s="278" t="s">
        <v>6557</v>
      </c>
      <c r="C1220" s="59" t="s">
        <v>2636</v>
      </c>
      <c r="D1220" s="55" t="s">
        <v>6912</v>
      </c>
      <c r="E1220" s="74" t="s">
        <v>4588</v>
      </c>
      <c r="F1220" s="87" t="s">
        <v>4034</v>
      </c>
      <c r="G1220" s="74" t="s">
        <v>4579</v>
      </c>
      <c r="H1220" s="116" t="s">
        <v>1067</v>
      </c>
      <c r="I1220" s="55" t="s">
        <v>6957</v>
      </c>
      <c r="J1220" s="71">
        <v>0.6</v>
      </c>
      <c r="K1220" s="60">
        <v>471810000</v>
      </c>
      <c r="L1220" s="57" t="s">
        <v>3103</v>
      </c>
      <c r="M1220" s="57" t="s">
        <v>1736</v>
      </c>
      <c r="N1220" s="56" t="s">
        <v>3166</v>
      </c>
      <c r="O1220" s="57" t="s">
        <v>1737</v>
      </c>
      <c r="P1220" s="57" t="s">
        <v>6316</v>
      </c>
      <c r="Q1220" s="57" t="s">
        <v>3167</v>
      </c>
      <c r="R1220" s="205" t="s">
        <v>6397</v>
      </c>
      <c r="S1220" s="75" t="s">
        <v>6396</v>
      </c>
      <c r="T1220" s="24">
        <v>620</v>
      </c>
      <c r="U1220" s="15">
        <v>880</v>
      </c>
      <c r="V1220" s="58">
        <f t="shared" si="59"/>
        <v>545600</v>
      </c>
      <c r="W1220" s="12">
        <f t="shared" si="58"/>
        <v>611072</v>
      </c>
      <c r="X1220" s="58"/>
      <c r="Y1220" s="57">
        <v>2017</v>
      </c>
      <c r="Z1220" s="55"/>
      <c r="AA1220" s="54"/>
      <c r="AC1220" s="308"/>
      <c r="AD1220" s="156"/>
      <c r="AF1220" s="48"/>
    </row>
    <row r="1221" spans="2:32" ht="43.5" customHeight="1" x14ac:dyDescent="0.2">
      <c r="B1221" s="278" t="s">
        <v>6557</v>
      </c>
      <c r="C1221" s="59" t="s">
        <v>2637</v>
      </c>
      <c r="D1221" s="55" t="s">
        <v>6912</v>
      </c>
      <c r="E1221" s="74" t="s">
        <v>4588</v>
      </c>
      <c r="F1221" s="87" t="s">
        <v>4034</v>
      </c>
      <c r="G1221" s="74" t="s">
        <v>4579</v>
      </c>
      <c r="H1221" s="116" t="s">
        <v>1068</v>
      </c>
      <c r="I1221" s="55" t="s">
        <v>6957</v>
      </c>
      <c r="J1221" s="71">
        <v>0.6</v>
      </c>
      <c r="K1221" s="60">
        <v>471810000</v>
      </c>
      <c r="L1221" s="57" t="s">
        <v>3103</v>
      </c>
      <c r="M1221" s="57" t="s">
        <v>1736</v>
      </c>
      <c r="N1221" s="56" t="s">
        <v>3166</v>
      </c>
      <c r="O1221" s="57" t="s">
        <v>1737</v>
      </c>
      <c r="P1221" s="57" t="s">
        <v>6316</v>
      </c>
      <c r="Q1221" s="57" t="s">
        <v>3167</v>
      </c>
      <c r="R1221" s="205" t="s">
        <v>6397</v>
      </c>
      <c r="S1221" s="75" t="s">
        <v>6396</v>
      </c>
      <c r="T1221" s="24">
        <v>1618.6</v>
      </c>
      <c r="U1221" s="15">
        <v>1400</v>
      </c>
      <c r="V1221" s="58">
        <f t="shared" si="59"/>
        <v>2266040</v>
      </c>
      <c r="W1221" s="12">
        <f t="shared" si="58"/>
        <v>2537964.8000000003</v>
      </c>
      <c r="X1221" s="58"/>
      <c r="Y1221" s="57">
        <v>2017</v>
      </c>
      <c r="Z1221" s="55"/>
      <c r="AA1221" s="54"/>
      <c r="AC1221" s="308"/>
      <c r="AD1221" s="156"/>
      <c r="AF1221" s="48"/>
    </row>
    <row r="1222" spans="2:32" ht="43.5" customHeight="1" x14ac:dyDescent="0.2">
      <c r="B1222" s="278" t="s">
        <v>6557</v>
      </c>
      <c r="C1222" s="59" t="s">
        <v>2638</v>
      </c>
      <c r="D1222" s="55" t="s">
        <v>6912</v>
      </c>
      <c r="E1222" s="78" t="s">
        <v>4589</v>
      </c>
      <c r="F1222" s="86" t="s">
        <v>4590</v>
      </c>
      <c r="G1222" s="78" t="s">
        <v>4591</v>
      </c>
      <c r="H1222" s="53" t="s">
        <v>1069</v>
      </c>
      <c r="I1222" s="55" t="s">
        <v>6957</v>
      </c>
      <c r="J1222" s="71">
        <v>0.6</v>
      </c>
      <c r="K1222" s="60">
        <v>471810000</v>
      </c>
      <c r="L1222" s="57" t="s">
        <v>3103</v>
      </c>
      <c r="M1222" s="57" t="s">
        <v>1736</v>
      </c>
      <c r="N1222" s="56" t="s">
        <v>3166</v>
      </c>
      <c r="O1222" s="57" t="s">
        <v>1737</v>
      </c>
      <c r="P1222" s="57" t="s">
        <v>6316</v>
      </c>
      <c r="Q1222" s="57" t="s">
        <v>3167</v>
      </c>
      <c r="R1222" s="205" t="s">
        <v>6399</v>
      </c>
      <c r="S1222" s="65" t="s">
        <v>6400</v>
      </c>
      <c r="T1222" s="24">
        <v>36</v>
      </c>
      <c r="U1222" s="15">
        <v>626</v>
      </c>
      <c r="V1222" s="58">
        <f t="shared" si="59"/>
        <v>22536</v>
      </c>
      <c r="W1222" s="12">
        <f t="shared" si="58"/>
        <v>25240.320000000003</v>
      </c>
      <c r="X1222" s="58"/>
      <c r="Y1222" s="57">
        <v>2017</v>
      </c>
      <c r="Z1222" s="55"/>
      <c r="AA1222" s="54"/>
      <c r="AC1222" s="308"/>
      <c r="AD1222" s="156"/>
      <c r="AF1222" s="48"/>
    </row>
    <row r="1223" spans="2:32" ht="43.5" customHeight="1" x14ac:dyDescent="0.2">
      <c r="B1223" s="278" t="s">
        <v>6557</v>
      </c>
      <c r="C1223" s="59" t="s">
        <v>2639</v>
      </c>
      <c r="D1223" s="55" t="s">
        <v>6912</v>
      </c>
      <c r="E1223" s="78" t="s">
        <v>4592</v>
      </c>
      <c r="F1223" s="86" t="s">
        <v>4593</v>
      </c>
      <c r="G1223" s="78" t="s">
        <v>4594</v>
      </c>
      <c r="H1223" s="53" t="s">
        <v>1070</v>
      </c>
      <c r="I1223" s="55" t="s">
        <v>6957</v>
      </c>
      <c r="J1223" s="71">
        <v>0.6</v>
      </c>
      <c r="K1223" s="60">
        <v>471810000</v>
      </c>
      <c r="L1223" s="57" t="s">
        <v>3103</v>
      </c>
      <c r="M1223" s="57" t="s">
        <v>1736</v>
      </c>
      <c r="N1223" s="56" t="s">
        <v>3166</v>
      </c>
      <c r="O1223" s="57" t="s">
        <v>1737</v>
      </c>
      <c r="P1223" s="57" t="s">
        <v>6316</v>
      </c>
      <c r="Q1223" s="57" t="s">
        <v>3167</v>
      </c>
      <c r="R1223" s="25">
        <v>168</v>
      </c>
      <c r="S1223" s="21" t="s">
        <v>5249</v>
      </c>
      <c r="T1223" s="24">
        <v>0.11</v>
      </c>
      <c r="U1223" s="15">
        <v>147100</v>
      </c>
      <c r="V1223" s="58">
        <v>0</v>
      </c>
      <c r="W1223" s="12">
        <f t="shared" si="58"/>
        <v>0</v>
      </c>
      <c r="X1223" s="58"/>
      <c r="Y1223" s="57">
        <v>2017</v>
      </c>
      <c r="Z1223" s="16" t="s">
        <v>6807</v>
      </c>
      <c r="AA1223" s="54"/>
      <c r="AC1223" s="308"/>
      <c r="AD1223" s="156"/>
      <c r="AF1223" s="48"/>
    </row>
    <row r="1224" spans="2:32" ht="43.5" customHeight="1" x14ac:dyDescent="0.2">
      <c r="B1224" s="278" t="s">
        <v>6557</v>
      </c>
      <c r="C1224" s="59" t="s">
        <v>2640</v>
      </c>
      <c r="D1224" s="55" t="s">
        <v>6912</v>
      </c>
      <c r="E1224" s="78" t="s">
        <v>4580</v>
      </c>
      <c r="F1224" s="86" t="s">
        <v>4590</v>
      </c>
      <c r="G1224" s="78" t="s">
        <v>4582</v>
      </c>
      <c r="H1224" s="53" t="s">
        <v>1071</v>
      </c>
      <c r="I1224" s="55" t="s">
        <v>6957</v>
      </c>
      <c r="J1224" s="71">
        <v>0.6</v>
      </c>
      <c r="K1224" s="60">
        <v>471810000</v>
      </c>
      <c r="L1224" s="57" t="s">
        <v>3103</v>
      </c>
      <c r="M1224" s="57" t="s">
        <v>1736</v>
      </c>
      <c r="N1224" s="56" t="s">
        <v>3166</v>
      </c>
      <c r="O1224" s="57" t="s">
        <v>1737</v>
      </c>
      <c r="P1224" s="57" t="s">
        <v>6316</v>
      </c>
      <c r="Q1224" s="57" t="s">
        <v>3167</v>
      </c>
      <c r="R1224" s="205" t="s">
        <v>6399</v>
      </c>
      <c r="S1224" s="65" t="s">
        <v>6400</v>
      </c>
      <c r="T1224" s="24">
        <v>79.2</v>
      </c>
      <c r="U1224" s="15">
        <v>908.63</v>
      </c>
      <c r="V1224" s="58">
        <f>T1224*U1224</f>
        <v>71963.495999999999</v>
      </c>
      <c r="W1224" s="12">
        <f t="shared" si="58"/>
        <v>80599.115520000007</v>
      </c>
      <c r="X1224" s="58"/>
      <c r="Y1224" s="57">
        <v>2017</v>
      </c>
      <c r="Z1224" s="55"/>
      <c r="AA1224" s="54"/>
      <c r="AC1224" s="308"/>
      <c r="AD1224" s="156"/>
      <c r="AF1224" s="48"/>
    </row>
    <row r="1225" spans="2:32" ht="43.5" customHeight="1" x14ac:dyDescent="0.2">
      <c r="B1225" s="278" t="s">
        <v>6557</v>
      </c>
      <c r="C1225" s="59" t="s">
        <v>2641</v>
      </c>
      <c r="D1225" s="55" t="s">
        <v>6912</v>
      </c>
      <c r="E1225" s="74" t="s">
        <v>4595</v>
      </c>
      <c r="F1225" s="87" t="s">
        <v>4590</v>
      </c>
      <c r="G1225" s="74" t="s">
        <v>4594</v>
      </c>
      <c r="H1225" s="116" t="s">
        <v>1072</v>
      </c>
      <c r="I1225" s="55" t="s">
        <v>6957</v>
      </c>
      <c r="J1225" s="71">
        <v>0.6</v>
      </c>
      <c r="K1225" s="60">
        <v>471810000</v>
      </c>
      <c r="L1225" s="57" t="s">
        <v>3103</v>
      </c>
      <c r="M1225" s="57" t="s">
        <v>1736</v>
      </c>
      <c r="N1225" s="56" t="s">
        <v>3166</v>
      </c>
      <c r="O1225" s="57" t="s">
        <v>1737</v>
      </c>
      <c r="P1225" s="57" t="s">
        <v>6316</v>
      </c>
      <c r="Q1225" s="57" t="s">
        <v>3167</v>
      </c>
      <c r="R1225" s="205" t="s">
        <v>6399</v>
      </c>
      <c r="S1225" s="65" t="s">
        <v>6400</v>
      </c>
      <c r="T1225" s="24">
        <v>1651.2</v>
      </c>
      <c r="U1225" s="15">
        <v>834</v>
      </c>
      <c r="V1225" s="58">
        <f>T1225*U1225</f>
        <v>1377100.8</v>
      </c>
      <c r="W1225" s="12">
        <f t="shared" si="58"/>
        <v>1542352.8960000002</v>
      </c>
      <c r="X1225" s="58"/>
      <c r="Y1225" s="57">
        <v>2017</v>
      </c>
      <c r="Z1225" s="55"/>
      <c r="AA1225" s="54"/>
      <c r="AC1225" s="308"/>
      <c r="AD1225" s="156"/>
      <c r="AF1225" s="48"/>
    </row>
    <row r="1226" spans="2:32" ht="43.5" customHeight="1" x14ac:dyDescent="0.2">
      <c r="B1226" s="278" t="s">
        <v>6557</v>
      </c>
      <c r="C1226" s="59" t="s">
        <v>2642</v>
      </c>
      <c r="D1226" s="55" t="s">
        <v>6912</v>
      </c>
      <c r="E1226" s="74" t="s">
        <v>4596</v>
      </c>
      <c r="F1226" s="87" t="s">
        <v>4590</v>
      </c>
      <c r="G1226" s="74" t="s">
        <v>4582</v>
      </c>
      <c r="H1226" s="116" t="s">
        <v>1073</v>
      </c>
      <c r="I1226" s="55" t="s">
        <v>6957</v>
      </c>
      <c r="J1226" s="71">
        <v>0.6</v>
      </c>
      <c r="K1226" s="60">
        <v>471810000</v>
      </c>
      <c r="L1226" s="57" t="s">
        <v>3103</v>
      </c>
      <c r="M1226" s="57" t="s">
        <v>1736</v>
      </c>
      <c r="N1226" s="56" t="s">
        <v>3166</v>
      </c>
      <c r="O1226" s="57" t="s">
        <v>1737</v>
      </c>
      <c r="P1226" s="57" t="s">
        <v>6316</v>
      </c>
      <c r="Q1226" s="57" t="s">
        <v>3167</v>
      </c>
      <c r="R1226" s="205" t="s">
        <v>6399</v>
      </c>
      <c r="S1226" s="65" t="s">
        <v>6400</v>
      </c>
      <c r="T1226" s="24">
        <v>3528</v>
      </c>
      <c r="U1226" s="15">
        <v>167</v>
      </c>
      <c r="V1226" s="58">
        <f>T1226*U1226</f>
        <v>589176</v>
      </c>
      <c r="W1226" s="12">
        <f t="shared" si="58"/>
        <v>659877.12000000011</v>
      </c>
      <c r="X1226" s="58"/>
      <c r="Y1226" s="57">
        <v>2017</v>
      </c>
      <c r="Z1226" s="55"/>
      <c r="AA1226" s="54"/>
      <c r="AC1226" s="308"/>
      <c r="AD1226" s="156"/>
      <c r="AF1226" s="48"/>
    </row>
    <row r="1227" spans="2:32" ht="43.5" customHeight="1" x14ac:dyDescent="0.2">
      <c r="B1227" s="278" t="s">
        <v>6557</v>
      </c>
      <c r="C1227" s="59" t="s">
        <v>2643</v>
      </c>
      <c r="D1227" s="55" t="s">
        <v>6912</v>
      </c>
      <c r="E1227" s="74" t="s">
        <v>4597</v>
      </c>
      <c r="F1227" s="87" t="s">
        <v>4590</v>
      </c>
      <c r="G1227" s="74" t="s">
        <v>4598</v>
      </c>
      <c r="H1227" s="116" t="s">
        <v>1074</v>
      </c>
      <c r="I1227" s="55" t="s">
        <v>6957</v>
      </c>
      <c r="J1227" s="71">
        <v>0.6</v>
      </c>
      <c r="K1227" s="60">
        <v>471810000</v>
      </c>
      <c r="L1227" s="57" t="s">
        <v>3103</v>
      </c>
      <c r="M1227" s="57" t="s">
        <v>1736</v>
      </c>
      <c r="N1227" s="56" t="s">
        <v>3166</v>
      </c>
      <c r="O1227" s="57" t="s">
        <v>1737</v>
      </c>
      <c r="P1227" s="57" t="s">
        <v>6316</v>
      </c>
      <c r="Q1227" s="57" t="s">
        <v>3167</v>
      </c>
      <c r="R1227" s="205" t="s">
        <v>6399</v>
      </c>
      <c r="S1227" s="65" t="s">
        <v>6400</v>
      </c>
      <c r="T1227" s="24">
        <v>1820.6222222222218</v>
      </c>
      <c r="U1227" s="15">
        <v>299</v>
      </c>
      <c r="V1227" s="58">
        <f>T1227*U1227</f>
        <v>544366.04444444436</v>
      </c>
      <c r="W1227" s="12">
        <f t="shared" si="58"/>
        <v>609689.96977777779</v>
      </c>
      <c r="X1227" s="58"/>
      <c r="Y1227" s="57">
        <v>2017</v>
      </c>
      <c r="Z1227" s="55"/>
      <c r="AA1227" s="54"/>
      <c r="AC1227" s="308"/>
      <c r="AD1227" s="156"/>
      <c r="AF1227" s="48"/>
    </row>
    <row r="1228" spans="2:32" ht="43.5" customHeight="1" x14ac:dyDescent="0.2">
      <c r="B1228" s="278" t="s">
        <v>6557</v>
      </c>
      <c r="C1228" s="59" t="s">
        <v>2644</v>
      </c>
      <c r="D1228" s="55" t="s">
        <v>6912</v>
      </c>
      <c r="E1228" s="74" t="s">
        <v>4599</v>
      </c>
      <c r="F1228" s="87" t="s">
        <v>4590</v>
      </c>
      <c r="G1228" s="74" t="s">
        <v>4600</v>
      </c>
      <c r="H1228" s="116" t="s">
        <v>1075</v>
      </c>
      <c r="I1228" s="55" t="s">
        <v>6957</v>
      </c>
      <c r="J1228" s="71">
        <v>0.6</v>
      </c>
      <c r="K1228" s="60">
        <v>471810000</v>
      </c>
      <c r="L1228" s="57" t="s">
        <v>3103</v>
      </c>
      <c r="M1228" s="57" t="s">
        <v>1736</v>
      </c>
      <c r="N1228" s="56" t="s">
        <v>3166</v>
      </c>
      <c r="O1228" s="57" t="s">
        <v>1737</v>
      </c>
      <c r="P1228" s="57" t="s">
        <v>6316</v>
      </c>
      <c r="Q1228" s="57" t="s">
        <v>3167</v>
      </c>
      <c r="R1228" s="205" t="s">
        <v>6399</v>
      </c>
      <c r="S1228" s="65" t="s">
        <v>6400</v>
      </c>
      <c r="T1228" s="24">
        <v>96</v>
      </c>
      <c r="U1228" s="15">
        <v>908.63</v>
      </c>
      <c r="V1228" s="58">
        <f>T1228*U1228</f>
        <v>87228.479999999996</v>
      </c>
      <c r="W1228" s="12">
        <f t="shared" si="58"/>
        <v>97695.897600000011</v>
      </c>
      <c r="X1228" s="58"/>
      <c r="Y1228" s="57">
        <v>2017</v>
      </c>
      <c r="Z1228" s="55"/>
      <c r="AA1228" s="54"/>
      <c r="AC1228" s="308"/>
      <c r="AD1228" s="156"/>
      <c r="AF1228" s="48"/>
    </row>
    <row r="1229" spans="2:32" ht="43.5" customHeight="1" x14ac:dyDescent="0.2">
      <c r="B1229" s="278" t="s">
        <v>6557</v>
      </c>
      <c r="C1229" s="59" t="s">
        <v>2645</v>
      </c>
      <c r="D1229" s="55" t="s">
        <v>6912</v>
      </c>
      <c r="E1229" s="74" t="s">
        <v>4601</v>
      </c>
      <c r="F1229" s="87" t="s">
        <v>3812</v>
      </c>
      <c r="G1229" s="74" t="s">
        <v>4602</v>
      </c>
      <c r="H1229" s="116" t="s">
        <v>1076</v>
      </c>
      <c r="I1229" s="55" t="s">
        <v>6957</v>
      </c>
      <c r="J1229" s="71">
        <v>0.6</v>
      </c>
      <c r="K1229" s="60">
        <v>471810000</v>
      </c>
      <c r="L1229" s="57" t="s">
        <v>3103</v>
      </c>
      <c r="M1229" s="57" t="s">
        <v>1736</v>
      </c>
      <c r="N1229" s="56" t="s">
        <v>3166</v>
      </c>
      <c r="O1229" s="57" t="s">
        <v>1737</v>
      </c>
      <c r="P1229" s="57" t="s">
        <v>6316</v>
      </c>
      <c r="Q1229" s="57" t="s">
        <v>3167</v>
      </c>
      <c r="R1229" s="205" t="s">
        <v>6397</v>
      </c>
      <c r="S1229" s="75" t="s">
        <v>6396</v>
      </c>
      <c r="T1229" s="24">
        <v>45.5929</v>
      </c>
      <c r="U1229" s="15">
        <v>12080.005000000001</v>
      </c>
      <c r="V1229" s="58">
        <v>0</v>
      </c>
      <c r="W1229" s="12">
        <f t="shared" si="58"/>
        <v>0</v>
      </c>
      <c r="X1229" s="58"/>
      <c r="Y1229" s="57">
        <v>2017</v>
      </c>
      <c r="Z1229" s="16" t="s">
        <v>6807</v>
      </c>
      <c r="AA1229" s="54"/>
      <c r="AC1229" s="308"/>
      <c r="AD1229" s="156"/>
      <c r="AF1229" s="48"/>
    </row>
    <row r="1230" spans="2:32" ht="43.5" customHeight="1" x14ac:dyDescent="0.2">
      <c r="B1230" s="278" t="s">
        <v>6557</v>
      </c>
      <c r="C1230" s="59" t="s">
        <v>6829</v>
      </c>
      <c r="D1230" s="55" t="s">
        <v>6912</v>
      </c>
      <c r="E1230" s="74" t="s">
        <v>4601</v>
      </c>
      <c r="F1230" s="87" t="s">
        <v>3812</v>
      </c>
      <c r="G1230" s="74" t="s">
        <v>4602</v>
      </c>
      <c r="H1230" s="116" t="s">
        <v>1076</v>
      </c>
      <c r="I1230" s="55" t="s">
        <v>6957</v>
      </c>
      <c r="J1230" s="71">
        <v>0.6</v>
      </c>
      <c r="K1230" s="60">
        <v>471810000</v>
      </c>
      <c r="L1230" s="57" t="s">
        <v>3103</v>
      </c>
      <c r="M1230" s="57" t="s">
        <v>1736</v>
      </c>
      <c r="N1230" s="56" t="s">
        <v>3166</v>
      </c>
      <c r="O1230" s="57" t="s">
        <v>1737</v>
      </c>
      <c r="P1230" s="57" t="s">
        <v>6316</v>
      </c>
      <c r="Q1230" s="57" t="s">
        <v>3167</v>
      </c>
      <c r="R1230" s="205" t="s">
        <v>6397</v>
      </c>
      <c r="S1230" s="75" t="s">
        <v>6396</v>
      </c>
      <c r="T1230" s="24">
        <v>44.61</v>
      </c>
      <c r="U1230" s="15">
        <v>12080.005000000001</v>
      </c>
      <c r="V1230" s="58">
        <f>T1230*U1230</f>
        <v>538889.02305000008</v>
      </c>
      <c r="W1230" s="12">
        <f t="shared" si="58"/>
        <v>603555.70581600012</v>
      </c>
      <c r="X1230" s="58"/>
      <c r="Y1230" s="57">
        <v>2017</v>
      </c>
      <c r="Z1230" s="55" t="s">
        <v>6943</v>
      </c>
      <c r="AA1230" s="54"/>
      <c r="AC1230" s="308"/>
      <c r="AD1230" s="156"/>
      <c r="AF1230" s="48"/>
    </row>
    <row r="1231" spans="2:32" ht="43.5" customHeight="1" x14ac:dyDescent="0.2">
      <c r="B1231" s="278" t="s">
        <v>6557</v>
      </c>
      <c r="C1231" s="59" t="s">
        <v>2646</v>
      </c>
      <c r="D1231" s="55" t="s">
        <v>6912</v>
      </c>
      <c r="E1231" s="74" t="s">
        <v>1507</v>
      </c>
      <c r="F1231" s="87" t="s">
        <v>3812</v>
      </c>
      <c r="G1231" s="74" t="s">
        <v>4570</v>
      </c>
      <c r="H1231" s="116" t="s">
        <v>1077</v>
      </c>
      <c r="I1231" s="55" t="s">
        <v>6957</v>
      </c>
      <c r="J1231" s="71">
        <v>0.6</v>
      </c>
      <c r="K1231" s="60">
        <v>471810000</v>
      </c>
      <c r="L1231" s="57" t="s">
        <v>3103</v>
      </c>
      <c r="M1231" s="57" t="s">
        <v>1736</v>
      </c>
      <c r="N1231" s="56" t="s">
        <v>3166</v>
      </c>
      <c r="O1231" s="57" t="s">
        <v>1737</v>
      </c>
      <c r="P1231" s="57" t="s">
        <v>6316</v>
      </c>
      <c r="Q1231" s="57" t="s">
        <v>3167</v>
      </c>
      <c r="R1231" s="205" t="s">
        <v>6397</v>
      </c>
      <c r="S1231" s="75" t="s">
        <v>6396</v>
      </c>
      <c r="T1231" s="24">
        <v>24.036000000000001</v>
      </c>
      <c r="U1231" s="15">
        <v>15806.41</v>
      </c>
      <c r="V1231" s="58">
        <f>T1231*U1231</f>
        <v>379922.87076000002</v>
      </c>
      <c r="W1231" s="12">
        <f t="shared" si="58"/>
        <v>425513.61525120004</v>
      </c>
      <c r="X1231" s="58"/>
      <c r="Y1231" s="57">
        <v>2017</v>
      </c>
      <c r="Z1231" s="55"/>
      <c r="AA1231" s="54"/>
      <c r="AC1231" s="308"/>
      <c r="AD1231" s="156"/>
      <c r="AF1231" s="48"/>
    </row>
    <row r="1232" spans="2:32" ht="43.5" customHeight="1" x14ac:dyDescent="0.2">
      <c r="B1232" s="278" t="s">
        <v>6557</v>
      </c>
      <c r="C1232" s="59" t="s">
        <v>2647</v>
      </c>
      <c r="D1232" s="55" t="s">
        <v>6912</v>
      </c>
      <c r="E1232" s="74" t="s">
        <v>4603</v>
      </c>
      <c r="F1232" s="87" t="s">
        <v>3812</v>
      </c>
      <c r="G1232" s="74" t="s">
        <v>4604</v>
      </c>
      <c r="H1232" s="116" t="s">
        <v>1078</v>
      </c>
      <c r="I1232" s="260" t="s">
        <v>6956</v>
      </c>
      <c r="J1232" s="71">
        <v>0.6</v>
      </c>
      <c r="K1232" s="60">
        <v>471810000</v>
      </c>
      <c r="L1232" s="57" t="s">
        <v>3103</v>
      </c>
      <c r="M1232" s="57" t="s">
        <v>1736</v>
      </c>
      <c r="N1232" s="56" t="s">
        <v>3166</v>
      </c>
      <c r="O1232" s="57" t="s">
        <v>1737</v>
      </c>
      <c r="P1232" s="57" t="s">
        <v>1736</v>
      </c>
      <c r="Q1232" s="57" t="s">
        <v>3167</v>
      </c>
      <c r="R1232" s="205" t="s">
        <v>6397</v>
      </c>
      <c r="S1232" s="75" t="s">
        <v>6396</v>
      </c>
      <c r="T1232" s="24">
        <v>218.827</v>
      </c>
      <c r="U1232" s="15">
        <v>21018.02</v>
      </c>
      <c r="V1232" s="58">
        <v>0</v>
      </c>
      <c r="W1232" s="12">
        <f t="shared" si="58"/>
        <v>0</v>
      </c>
      <c r="X1232" s="58"/>
      <c r="Y1232" s="57">
        <v>2017</v>
      </c>
      <c r="Z1232" s="16" t="s">
        <v>6807</v>
      </c>
      <c r="AA1232" s="54"/>
      <c r="AC1232" s="308"/>
      <c r="AD1232" s="156"/>
      <c r="AF1232" s="48"/>
    </row>
    <row r="1233" spans="1:32" ht="43.5" customHeight="1" x14ac:dyDescent="0.2">
      <c r="B1233" s="278" t="s">
        <v>6557</v>
      </c>
      <c r="C1233" s="59" t="s">
        <v>6610</v>
      </c>
      <c r="D1233" s="55" t="s">
        <v>6912</v>
      </c>
      <c r="E1233" s="74" t="s">
        <v>4603</v>
      </c>
      <c r="F1233" s="87" t="s">
        <v>3812</v>
      </c>
      <c r="G1233" s="74" t="s">
        <v>4604</v>
      </c>
      <c r="H1233" s="116" t="s">
        <v>1078</v>
      </c>
      <c r="I1233" s="260" t="s">
        <v>6956</v>
      </c>
      <c r="J1233" s="71">
        <v>0.6</v>
      </c>
      <c r="K1233" s="60">
        <v>471810000</v>
      </c>
      <c r="L1233" s="57" t="s">
        <v>3103</v>
      </c>
      <c r="M1233" s="57" t="s">
        <v>6316</v>
      </c>
      <c r="N1233" s="56" t="s">
        <v>3166</v>
      </c>
      <c r="O1233" s="57" t="s">
        <v>1737</v>
      </c>
      <c r="P1233" s="57" t="s">
        <v>6317</v>
      </c>
      <c r="Q1233" s="57" t="s">
        <v>3167</v>
      </c>
      <c r="R1233" s="205" t="s">
        <v>6397</v>
      </c>
      <c r="S1233" s="75" t="s">
        <v>6396</v>
      </c>
      <c r="T1233" s="24">
        <v>211.26</v>
      </c>
      <c r="U1233" s="15">
        <v>21018.02</v>
      </c>
      <c r="V1233" s="58">
        <f>T1233*U1233</f>
        <v>4440266.9051999999</v>
      </c>
      <c r="W1233" s="12">
        <f t="shared" si="58"/>
        <v>4973098.9338239999</v>
      </c>
      <c r="X1233" s="58"/>
      <c r="Y1233" s="57">
        <v>2017</v>
      </c>
      <c r="Z1233" s="55" t="s">
        <v>6943</v>
      </c>
      <c r="AA1233" s="54"/>
      <c r="AC1233" s="308"/>
      <c r="AD1233" s="156"/>
      <c r="AF1233" s="48"/>
    </row>
    <row r="1234" spans="1:32" ht="43.5" customHeight="1" x14ac:dyDescent="0.2">
      <c r="B1234" s="278" t="s">
        <v>6557</v>
      </c>
      <c r="C1234" s="59" t="s">
        <v>2648</v>
      </c>
      <c r="D1234" s="55" t="s">
        <v>6912</v>
      </c>
      <c r="E1234" s="74" t="s">
        <v>1507</v>
      </c>
      <c r="F1234" s="87" t="s">
        <v>3812</v>
      </c>
      <c r="G1234" s="74" t="s">
        <v>4570</v>
      </c>
      <c r="H1234" s="116" t="s">
        <v>1079</v>
      </c>
      <c r="I1234" s="55" t="s">
        <v>6957</v>
      </c>
      <c r="J1234" s="71">
        <v>0.6</v>
      </c>
      <c r="K1234" s="60">
        <v>471810000</v>
      </c>
      <c r="L1234" s="57" t="s">
        <v>3103</v>
      </c>
      <c r="M1234" s="57" t="s">
        <v>1736</v>
      </c>
      <c r="N1234" s="56" t="s">
        <v>3166</v>
      </c>
      <c r="O1234" s="57" t="s">
        <v>1737</v>
      </c>
      <c r="P1234" s="57" t="s">
        <v>6316</v>
      </c>
      <c r="Q1234" s="57" t="s">
        <v>3167</v>
      </c>
      <c r="R1234" s="205" t="s">
        <v>6397</v>
      </c>
      <c r="S1234" s="75" t="s">
        <v>6396</v>
      </c>
      <c r="T1234" s="24">
        <v>50.71</v>
      </c>
      <c r="U1234" s="15">
        <v>26272.53</v>
      </c>
      <c r="V1234" s="58">
        <v>0</v>
      </c>
      <c r="W1234" s="12">
        <f t="shared" si="58"/>
        <v>0</v>
      </c>
      <c r="X1234" s="58"/>
      <c r="Y1234" s="57">
        <v>2017</v>
      </c>
      <c r="Z1234" s="16" t="s">
        <v>6807</v>
      </c>
      <c r="AA1234" s="54"/>
      <c r="AC1234" s="308"/>
      <c r="AD1234" s="156"/>
      <c r="AF1234" s="48"/>
    </row>
    <row r="1235" spans="1:32" ht="43.5" customHeight="1" x14ac:dyDescent="0.2">
      <c r="B1235" s="278" t="s">
        <v>6557</v>
      </c>
      <c r="C1235" s="59" t="s">
        <v>6830</v>
      </c>
      <c r="D1235" s="55" t="s">
        <v>6912</v>
      </c>
      <c r="E1235" s="74" t="s">
        <v>1507</v>
      </c>
      <c r="F1235" s="87" t="s">
        <v>3812</v>
      </c>
      <c r="G1235" s="74" t="s">
        <v>4570</v>
      </c>
      <c r="H1235" s="116" t="s">
        <v>1079</v>
      </c>
      <c r="I1235" s="55" t="s">
        <v>6957</v>
      </c>
      <c r="J1235" s="71">
        <v>0.6</v>
      </c>
      <c r="K1235" s="60">
        <v>471810000</v>
      </c>
      <c r="L1235" s="57" t="s">
        <v>3103</v>
      </c>
      <c r="M1235" s="57" t="s">
        <v>1736</v>
      </c>
      <c r="N1235" s="56" t="s">
        <v>3166</v>
      </c>
      <c r="O1235" s="57" t="s">
        <v>1737</v>
      </c>
      <c r="P1235" s="57" t="s">
        <v>6316</v>
      </c>
      <c r="Q1235" s="57" t="s">
        <v>3167</v>
      </c>
      <c r="R1235" s="205" t="s">
        <v>6397</v>
      </c>
      <c r="S1235" s="75" t="s">
        <v>6396</v>
      </c>
      <c r="T1235" s="24">
        <v>49.76</v>
      </c>
      <c r="U1235" s="15">
        <v>26272.53</v>
      </c>
      <c r="V1235" s="58">
        <f>T1235*U1235</f>
        <v>1307321.0928</v>
      </c>
      <c r="W1235" s="12">
        <f t="shared" si="58"/>
        <v>1464199.623936</v>
      </c>
      <c r="X1235" s="58"/>
      <c r="Y1235" s="57">
        <v>2017</v>
      </c>
      <c r="Z1235" s="55" t="s">
        <v>6943</v>
      </c>
      <c r="AA1235" s="54"/>
      <c r="AC1235" s="308"/>
      <c r="AD1235" s="156"/>
      <c r="AF1235" s="48"/>
    </row>
    <row r="1236" spans="1:32" ht="43.5" customHeight="1" x14ac:dyDescent="0.2">
      <c r="A1236" s="1"/>
      <c r="B1236" s="299" t="s">
        <v>6557</v>
      </c>
      <c r="C1236" s="59" t="s">
        <v>2649</v>
      </c>
      <c r="D1236" s="55" t="s">
        <v>6912</v>
      </c>
      <c r="E1236" s="83" t="s">
        <v>4605</v>
      </c>
      <c r="F1236" s="129" t="s">
        <v>3812</v>
      </c>
      <c r="G1236" s="83" t="s">
        <v>4606</v>
      </c>
      <c r="H1236" s="124" t="s">
        <v>1080</v>
      </c>
      <c r="I1236" s="55" t="s">
        <v>6957</v>
      </c>
      <c r="J1236" s="180">
        <v>0.6</v>
      </c>
      <c r="K1236" s="290">
        <v>471810000</v>
      </c>
      <c r="L1236" s="161" t="s">
        <v>3103</v>
      </c>
      <c r="M1236" s="161" t="s">
        <v>1736</v>
      </c>
      <c r="N1236" s="291" t="s">
        <v>3166</v>
      </c>
      <c r="O1236" s="161" t="s">
        <v>1737</v>
      </c>
      <c r="P1236" s="161" t="s">
        <v>6316</v>
      </c>
      <c r="Q1236" s="161" t="s">
        <v>3167</v>
      </c>
      <c r="R1236" s="292" t="s">
        <v>6397</v>
      </c>
      <c r="S1236" s="293" t="s">
        <v>6396</v>
      </c>
      <c r="T1236" s="294">
        <v>18.5</v>
      </c>
      <c r="U1236" s="183">
        <v>2864.19</v>
      </c>
      <c r="V1236" s="164">
        <f>T1236*U1236</f>
        <v>52987.514999999999</v>
      </c>
      <c r="W1236" s="163">
        <f t="shared" si="58"/>
        <v>59346.016800000005</v>
      </c>
      <c r="X1236" s="164"/>
      <c r="Y1236" s="161">
        <v>2017</v>
      </c>
      <c r="Z1236" s="55"/>
      <c r="AC1236" s="308"/>
      <c r="AD1236" s="156"/>
      <c r="AF1236" s="48"/>
    </row>
    <row r="1237" spans="1:32" s="39" customFormat="1" ht="43.5" customHeight="1" x14ac:dyDescent="0.2">
      <c r="A1237" s="1"/>
      <c r="B1237" s="299" t="s">
        <v>6557</v>
      </c>
      <c r="C1237" s="59" t="s">
        <v>2650</v>
      </c>
      <c r="D1237" s="55" t="s">
        <v>6912</v>
      </c>
      <c r="E1237" s="74" t="s">
        <v>4607</v>
      </c>
      <c r="F1237" s="87" t="s">
        <v>3812</v>
      </c>
      <c r="G1237" s="74" t="s">
        <v>4608</v>
      </c>
      <c r="H1237" s="116" t="s">
        <v>1081</v>
      </c>
      <c r="I1237" s="55" t="s">
        <v>6957</v>
      </c>
      <c r="J1237" s="71">
        <v>0.6</v>
      </c>
      <c r="K1237" s="60">
        <v>471810000</v>
      </c>
      <c r="L1237" s="57" t="s">
        <v>3103</v>
      </c>
      <c r="M1237" s="57" t="s">
        <v>1736</v>
      </c>
      <c r="N1237" s="56" t="s">
        <v>3166</v>
      </c>
      <c r="O1237" s="57" t="s">
        <v>1737</v>
      </c>
      <c r="P1237" s="57" t="s">
        <v>6316</v>
      </c>
      <c r="Q1237" s="57" t="s">
        <v>3167</v>
      </c>
      <c r="R1237" s="205" t="s">
        <v>6397</v>
      </c>
      <c r="S1237" s="75" t="s">
        <v>6396</v>
      </c>
      <c r="T1237" s="24">
        <v>787.23232829999995</v>
      </c>
      <c r="U1237" s="15">
        <v>4088</v>
      </c>
      <c r="V1237" s="58">
        <v>0</v>
      </c>
      <c r="W1237" s="12">
        <v>0</v>
      </c>
      <c r="X1237" s="58"/>
      <c r="Y1237" s="57">
        <v>2017</v>
      </c>
      <c r="Z1237" s="16" t="s">
        <v>6807</v>
      </c>
      <c r="AA1237" s="1"/>
      <c r="AB1237" s="47"/>
      <c r="AC1237" s="308"/>
      <c r="AD1237" s="156"/>
      <c r="AF1237" s="41"/>
    </row>
    <row r="1238" spans="1:32" s="39" customFormat="1" ht="43.5" customHeight="1" x14ac:dyDescent="0.2">
      <c r="A1238" s="1"/>
      <c r="B1238" s="299" t="s">
        <v>6557</v>
      </c>
      <c r="C1238" s="59" t="s">
        <v>6831</v>
      </c>
      <c r="D1238" s="55" t="s">
        <v>6912</v>
      </c>
      <c r="E1238" s="74" t="s">
        <v>4607</v>
      </c>
      <c r="F1238" s="87" t="s">
        <v>3812</v>
      </c>
      <c r="G1238" s="74" t="s">
        <v>4608</v>
      </c>
      <c r="H1238" s="116" t="s">
        <v>1081</v>
      </c>
      <c r="I1238" s="55" t="s">
        <v>6957</v>
      </c>
      <c r="J1238" s="71">
        <v>0.6</v>
      </c>
      <c r="K1238" s="60">
        <v>471810000</v>
      </c>
      <c r="L1238" s="57" t="s">
        <v>3103</v>
      </c>
      <c r="M1238" s="57" t="s">
        <v>1736</v>
      </c>
      <c r="N1238" s="56" t="s">
        <v>3166</v>
      </c>
      <c r="O1238" s="57" t="s">
        <v>1737</v>
      </c>
      <c r="P1238" s="57" t="s">
        <v>6316</v>
      </c>
      <c r="Q1238" s="57" t="s">
        <v>3167</v>
      </c>
      <c r="R1238" s="205" t="s">
        <v>6397</v>
      </c>
      <c r="S1238" s="75" t="s">
        <v>6396</v>
      </c>
      <c r="T1238" s="24">
        <v>737.23</v>
      </c>
      <c r="U1238" s="15">
        <v>4088</v>
      </c>
      <c r="V1238" s="58">
        <f>T1238*U1238</f>
        <v>3013796.24</v>
      </c>
      <c r="W1238" s="12">
        <f t="shared" ref="W1238:W1282" si="60">V1238*1.12</f>
        <v>3375451.7888000007</v>
      </c>
      <c r="X1238" s="58"/>
      <c r="Y1238" s="57">
        <v>2017</v>
      </c>
      <c r="Z1238" s="55" t="s">
        <v>6943</v>
      </c>
      <c r="AA1238" s="1"/>
      <c r="AB1238" s="47"/>
      <c r="AC1238" s="308"/>
      <c r="AD1238" s="156"/>
      <c r="AF1238" s="41"/>
    </row>
    <row r="1239" spans="1:32" ht="43.5" customHeight="1" x14ac:dyDescent="0.2">
      <c r="A1239" s="1"/>
      <c r="B1239" s="299" t="s">
        <v>6557</v>
      </c>
      <c r="C1239" s="59" t="s">
        <v>2651</v>
      </c>
      <c r="D1239" s="55" t="s">
        <v>6912</v>
      </c>
      <c r="E1239" s="82" t="s">
        <v>4609</v>
      </c>
      <c r="F1239" s="88" t="s">
        <v>3812</v>
      </c>
      <c r="G1239" s="82" t="s">
        <v>4610</v>
      </c>
      <c r="H1239" s="121" t="s">
        <v>1082</v>
      </c>
      <c r="I1239" s="55" t="s">
        <v>6957</v>
      </c>
      <c r="J1239" s="187">
        <v>0.6</v>
      </c>
      <c r="K1239" s="152">
        <v>471810000</v>
      </c>
      <c r="L1239" s="151" t="s">
        <v>3103</v>
      </c>
      <c r="M1239" s="151" t="s">
        <v>1736</v>
      </c>
      <c r="N1239" s="295" t="s">
        <v>3166</v>
      </c>
      <c r="O1239" s="151" t="s">
        <v>1737</v>
      </c>
      <c r="P1239" s="151" t="s">
        <v>6316</v>
      </c>
      <c r="Q1239" s="151" t="s">
        <v>3167</v>
      </c>
      <c r="R1239" s="296" t="s">
        <v>6397</v>
      </c>
      <c r="S1239" s="297" t="s">
        <v>6396</v>
      </c>
      <c r="T1239" s="298">
        <v>65.652000000000001</v>
      </c>
      <c r="U1239" s="189">
        <v>5440.38</v>
      </c>
      <c r="V1239" s="153">
        <f>T1239*U1239</f>
        <v>357171.82776000001</v>
      </c>
      <c r="W1239" s="195">
        <f t="shared" si="60"/>
        <v>400032.44709120004</v>
      </c>
      <c r="X1239" s="153"/>
      <c r="Y1239" s="151">
        <v>2017</v>
      </c>
      <c r="Z1239" s="55"/>
      <c r="AC1239" s="308"/>
      <c r="AD1239" s="156"/>
      <c r="AF1239" s="48"/>
    </row>
    <row r="1240" spans="1:32" ht="43.5" customHeight="1" x14ac:dyDescent="0.2">
      <c r="B1240" s="278" t="s">
        <v>6557</v>
      </c>
      <c r="C1240" s="59" t="s">
        <v>2652</v>
      </c>
      <c r="D1240" s="55" t="s">
        <v>6912</v>
      </c>
      <c r="E1240" s="74" t="s">
        <v>4611</v>
      </c>
      <c r="F1240" s="87" t="s">
        <v>3812</v>
      </c>
      <c r="G1240" s="74" t="s">
        <v>4612</v>
      </c>
      <c r="H1240" s="116" t="s">
        <v>1083</v>
      </c>
      <c r="I1240" s="260" t="s">
        <v>6956</v>
      </c>
      <c r="J1240" s="71">
        <v>0.6</v>
      </c>
      <c r="K1240" s="60">
        <v>471810000</v>
      </c>
      <c r="L1240" s="57" t="s">
        <v>3103</v>
      </c>
      <c r="M1240" s="57" t="s">
        <v>1736</v>
      </c>
      <c r="N1240" s="56" t="s">
        <v>3166</v>
      </c>
      <c r="O1240" s="57" t="s">
        <v>1737</v>
      </c>
      <c r="P1240" s="57" t="s">
        <v>1736</v>
      </c>
      <c r="Q1240" s="57" t="s">
        <v>3167</v>
      </c>
      <c r="R1240" s="205" t="s">
        <v>6397</v>
      </c>
      <c r="S1240" s="75" t="s">
        <v>6396</v>
      </c>
      <c r="T1240" s="24">
        <v>2150.2600000000002</v>
      </c>
      <c r="U1240" s="15">
        <v>5931.04</v>
      </c>
      <c r="V1240" s="58">
        <v>0</v>
      </c>
      <c r="W1240" s="12">
        <f t="shared" si="60"/>
        <v>0</v>
      </c>
      <c r="X1240" s="58"/>
      <c r="Y1240" s="57">
        <v>2017</v>
      </c>
      <c r="Z1240" s="16" t="s">
        <v>6807</v>
      </c>
      <c r="AA1240" s="54"/>
      <c r="AC1240" s="308"/>
      <c r="AD1240" s="156"/>
      <c r="AF1240" s="48"/>
    </row>
    <row r="1241" spans="1:32" ht="43.5" customHeight="1" x14ac:dyDescent="0.2">
      <c r="B1241" s="278" t="s">
        <v>6557</v>
      </c>
      <c r="C1241" s="59" t="s">
        <v>6611</v>
      </c>
      <c r="D1241" s="55" t="s">
        <v>6912</v>
      </c>
      <c r="E1241" s="74" t="s">
        <v>4611</v>
      </c>
      <c r="F1241" s="87" t="s">
        <v>3812</v>
      </c>
      <c r="G1241" s="74" t="s">
        <v>4612</v>
      </c>
      <c r="H1241" s="116" t="s">
        <v>1083</v>
      </c>
      <c r="I1241" s="260" t="s">
        <v>6956</v>
      </c>
      <c r="J1241" s="71">
        <v>0.6</v>
      </c>
      <c r="K1241" s="60">
        <v>471810000</v>
      </c>
      <c r="L1241" s="57" t="s">
        <v>3103</v>
      </c>
      <c r="M1241" s="57" t="s">
        <v>6316</v>
      </c>
      <c r="N1241" s="56" t="s">
        <v>3166</v>
      </c>
      <c r="O1241" s="57" t="s">
        <v>1737</v>
      </c>
      <c r="P1241" s="57" t="s">
        <v>6317</v>
      </c>
      <c r="Q1241" s="57" t="s">
        <v>3167</v>
      </c>
      <c r="R1241" s="205" t="s">
        <v>6397</v>
      </c>
      <c r="S1241" s="75" t="s">
        <v>6396</v>
      </c>
      <c r="T1241" s="24">
        <v>2139.69</v>
      </c>
      <c r="U1241" s="15">
        <v>5931.04</v>
      </c>
      <c r="V1241" s="58">
        <v>0</v>
      </c>
      <c r="W1241" s="12">
        <f t="shared" si="60"/>
        <v>0</v>
      </c>
      <c r="X1241" s="58"/>
      <c r="Y1241" s="57">
        <v>2017</v>
      </c>
      <c r="Z1241" s="16" t="s">
        <v>6807</v>
      </c>
      <c r="AA1241" s="54"/>
      <c r="AC1241" s="308"/>
      <c r="AD1241" s="156"/>
      <c r="AF1241" s="48"/>
    </row>
    <row r="1242" spans="1:32" s="369" customFormat="1" ht="43.5" customHeight="1" x14ac:dyDescent="0.2">
      <c r="B1242" s="370" t="s">
        <v>6557</v>
      </c>
      <c r="C1242" s="371" t="s">
        <v>6832</v>
      </c>
      <c r="D1242" s="372" t="s">
        <v>6912</v>
      </c>
      <c r="E1242" s="373" t="s">
        <v>4611</v>
      </c>
      <c r="F1242" s="374" t="s">
        <v>3812</v>
      </c>
      <c r="G1242" s="373" t="s">
        <v>4612</v>
      </c>
      <c r="H1242" s="375" t="s">
        <v>1083</v>
      </c>
      <c r="I1242" s="376" t="s">
        <v>6956</v>
      </c>
      <c r="J1242" s="377">
        <v>0.6</v>
      </c>
      <c r="K1242" s="378">
        <v>471810000</v>
      </c>
      <c r="L1242" s="379" t="s">
        <v>3103</v>
      </c>
      <c r="M1242" s="379" t="s">
        <v>6316</v>
      </c>
      <c r="N1242" s="380" t="s">
        <v>3166</v>
      </c>
      <c r="O1242" s="379" t="s">
        <v>1737</v>
      </c>
      <c r="P1242" s="379" t="s">
        <v>6317</v>
      </c>
      <c r="Q1242" s="379" t="s">
        <v>3167</v>
      </c>
      <c r="R1242" s="381" t="s">
        <v>6397</v>
      </c>
      <c r="S1242" s="382" t="s">
        <v>6396</v>
      </c>
      <c r="T1242" s="383">
        <v>1676.63</v>
      </c>
      <c r="U1242" s="384">
        <v>5931.04</v>
      </c>
      <c r="V1242" s="385">
        <v>0</v>
      </c>
      <c r="W1242" s="386">
        <f t="shared" si="60"/>
        <v>0</v>
      </c>
      <c r="X1242" s="385"/>
      <c r="Y1242" s="379">
        <v>2017</v>
      </c>
      <c r="Z1242" s="372" t="s">
        <v>6986</v>
      </c>
      <c r="AB1242" s="387"/>
      <c r="AC1242" s="388"/>
      <c r="AD1242" s="389"/>
      <c r="AF1242" s="390"/>
    </row>
    <row r="1243" spans="1:32" s="369" customFormat="1" ht="43.5" customHeight="1" x14ac:dyDescent="0.2">
      <c r="B1243" s="370"/>
      <c r="C1243" s="371" t="s">
        <v>6987</v>
      </c>
      <c r="D1243" s="372" t="s">
        <v>6912</v>
      </c>
      <c r="E1243" s="373" t="s">
        <v>4611</v>
      </c>
      <c r="F1243" s="374" t="s">
        <v>3812</v>
      </c>
      <c r="G1243" s="373" t="s">
        <v>4612</v>
      </c>
      <c r="H1243" s="375" t="s">
        <v>1083</v>
      </c>
      <c r="I1243" s="376" t="s">
        <v>6956</v>
      </c>
      <c r="J1243" s="377">
        <v>0.6</v>
      </c>
      <c r="K1243" s="378">
        <v>471810000</v>
      </c>
      <c r="L1243" s="379" t="s">
        <v>3103</v>
      </c>
      <c r="M1243" s="379" t="s">
        <v>6316</v>
      </c>
      <c r="N1243" s="380" t="s">
        <v>3166</v>
      </c>
      <c r="O1243" s="379" t="s">
        <v>1737</v>
      </c>
      <c r="P1243" s="379" t="s">
        <v>6317</v>
      </c>
      <c r="Q1243" s="379" t="s">
        <v>3167</v>
      </c>
      <c r="R1243" s="381" t="s">
        <v>6397</v>
      </c>
      <c r="S1243" s="382" t="s">
        <v>6396</v>
      </c>
      <c r="T1243" s="383">
        <v>2560.02</v>
      </c>
      <c r="U1243" s="384">
        <v>7772.16</v>
      </c>
      <c r="V1243" s="385">
        <f>T1243*U1243</f>
        <v>19896885.043200001</v>
      </c>
      <c r="W1243" s="386">
        <f t="shared" ref="W1243" si="61">V1243*1.12</f>
        <v>22284511.248384003</v>
      </c>
      <c r="X1243" s="385"/>
      <c r="Y1243" s="379">
        <v>2017</v>
      </c>
      <c r="Z1243" s="372" t="s">
        <v>6988</v>
      </c>
      <c r="AB1243" s="387"/>
      <c r="AC1243" s="388"/>
      <c r="AD1243" s="389"/>
      <c r="AF1243" s="390"/>
    </row>
    <row r="1244" spans="1:32" ht="43.5" customHeight="1" x14ac:dyDescent="0.2">
      <c r="B1244" s="278" t="s">
        <v>6557</v>
      </c>
      <c r="C1244" s="59" t="s">
        <v>2653</v>
      </c>
      <c r="D1244" s="55" t="s">
        <v>6912</v>
      </c>
      <c r="E1244" s="74" t="s">
        <v>4571</v>
      </c>
      <c r="F1244" s="87" t="s">
        <v>3812</v>
      </c>
      <c r="G1244" s="74" t="s">
        <v>4613</v>
      </c>
      <c r="H1244" s="116" t="s">
        <v>1084</v>
      </c>
      <c r="I1244" s="55" t="s">
        <v>6957</v>
      </c>
      <c r="J1244" s="71">
        <v>0.6</v>
      </c>
      <c r="K1244" s="60">
        <v>471810000</v>
      </c>
      <c r="L1244" s="57" t="s">
        <v>3103</v>
      </c>
      <c r="M1244" s="57" t="s">
        <v>1736</v>
      </c>
      <c r="N1244" s="56" t="s">
        <v>3166</v>
      </c>
      <c r="O1244" s="57" t="s">
        <v>1737</v>
      </c>
      <c r="P1244" s="57" t="s">
        <v>6316</v>
      </c>
      <c r="Q1244" s="57" t="s">
        <v>3167</v>
      </c>
      <c r="R1244" s="205" t="s">
        <v>6397</v>
      </c>
      <c r="S1244" s="75" t="s">
        <v>6396</v>
      </c>
      <c r="T1244" s="24">
        <v>48.681999999220011</v>
      </c>
      <c r="U1244" s="15">
        <v>7896.06</v>
      </c>
      <c r="V1244" s="58">
        <v>0</v>
      </c>
      <c r="W1244" s="12">
        <f t="shared" si="60"/>
        <v>0</v>
      </c>
      <c r="X1244" s="58"/>
      <c r="Y1244" s="57">
        <v>2017</v>
      </c>
      <c r="Z1244" s="16" t="s">
        <v>6807</v>
      </c>
      <c r="AA1244" s="54"/>
      <c r="AC1244" s="308"/>
      <c r="AD1244" s="156"/>
      <c r="AF1244" s="48"/>
    </row>
    <row r="1245" spans="1:32" ht="43.5" customHeight="1" x14ac:dyDescent="0.2">
      <c r="B1245" s="278" t="s">
        <v>6557</v>
      </c>
      <c r="C1245" s="59" t="s">
        <v>6833</v>
      </c>
      <c r="D1245" s="55" t="s">
        <v>6912</v>
      </c>
      <c r="E1245" s="74" t="s">
        <v>4571</v>
      </c>
      <c r="F1245" s="87" t="s">
        <v>3812</v>
      </c>
      <c r="G1245" s="74" t="s">
        <v>4613</v>
      </c>
      <c r="H1245" s="116" t="s">
        <v>1084</v>
      </c>
      <c r="I1245" s="55" t="s">
        <v>6957</v>
      </c>
      <c r="J1245" s="71">
        <v>0.6</v>
      </c>
      <c r="K1245" s="60">
        <v>471810000</v>
      </c>
      <c r="L1245" s="57" t="s">
        <v>3103</v>
      </c>
      <c r="M1245" s="57" t="s">
        <v>1736</v>
      </c>
      <c r="N1245" s="56" t="s">
        <v>3166</v>
      </c>
      <c r="O1245" s="57" t="s">
        <v>1737</v>
      </c>
      <c r="P1245" s="57" t="s">
        <v>6316</v>
      </c>
      <c r="Q1245" s="57" t="s">
        <v>3167</v>
      </c>
      <c r="R1245" s="205" t="s">
        <v>6397</v>
      </c>
      <c r="S1245" s="75" t="s">
        <v>6396</v>
      </c>
      <c r="T1245" s="24">
        <v>46.55</v>
      </c>
      <c r="U1245" s="15">
        <v>7896.06</v>
      </c>
      <c r="V1245" s="58">
        <f>T1245*U1245</f>
        <v>367561.59299999999</v>
      </c>
      <c r="W1245" s="12">
        <f t="shared" si="60"/>
        <v>411668.98416000005</v>
      </c>
      <c r="X1245" s="58"/>
      <c r="Y1245" s="57">
        <v>2017</v>
      </c>
      <c r="Z1245" s="55" t="s">
        <v>6943</v>
      </c>
      <c r="AA1245" s="54"/>
      <c r="AC1245" s="308"/>
      <c r="AD1245" s="156"/>
      <c r="AF1245" s="48"/>
    </row>
    <row r="1246" spans="1:32" ht="43.5" customHeight="1" x14ac:dyDescent="0.2">
      <c r="B1246" s="278" t="s">
        <v>6557</v>
      </c>
      <c r="C1246" s="59" t="s">
        <v>2654</v>
      </c>
      <c r="D1246" s="55" t="s">
        <v>6912</v>
      </c>
      <c r="E1246" s="74" t="s">
        <v>4571</v>
      </c>
      <c r="F1246" s="87" t="s">
        <v>3812</v>
      </c>
      <c r="G1246" s="74" t="s">
        <v>4613</v>
      </c>
      <c r="H1246" s="116" t="s">
        <v>1085</v>
      </c>
      <c r="I1246" s="55" t="s">
        <v>6957</v>
      </c>
      <c r="J1246" s="71">
        <v>0.6</v>
      </c>
      <c r="K1246" s="60">
        <v>471810000</v>
      </c>
      <c r="L1246" s="57" t="s">
        <v>3103</v>
      </c>
      <c r="M1246" s="57" t="s">
        <v>1736</v>
      </c>
      <c r="N1246" s="56" t="s">
        <v>3166</v>
      </c>
      <c r="O1246" s="57" t="s">
        <v>1737</v>
      </c>
      <c r="P1246" s="57" t="s">
        <v>6316</v>
      </c>
      <c r="Q1246" s="57" t="s">
        <v>3167</v>
      </c>
      <c r="R1246" s="205" t="s">
        <v>6397</v>
      </c>
      <c r="S1246" s="75" t="s">
        <v>6396</v>
      </c>
      <c r="T1246" s="24">
        <v>163.24419888000003</v>
      </c>
      <c r="U1246" s="15">
        <v>10669.15</v>
      </c>
      <c r="V1246" s="58">
        <v>0</v>
      </c>
      <c r="W1246" s="12">
        <f t="shared" si="60"/>
        <v>0</v>
      </c>
      <c r="X1246" s="58"/>
      <c r="Y1246" s="57">
        <v>2017</v>
      </c>
      <c r="Z1246" s="16" t="s">
        <v>6807</v>
      </c>
      <c r="AA1246" s="54"/>
      <c r="AC1246" s="308"/>
      <c r="AD1246" s="156"/>
      <c r="AF1246" s="48"/>
    </row>
    <row r="1247" spans="1:32" ht="43.5" customHeight="1" x14ac:dyDescent="0.2">
      <c r="B1247" s="278" t="s">
        <v>6557</v>
      </c>
      <c r="C1247" s="59" t="s">
        <v>6834</v>
      </c>
      <c r="D1247" s="55" t="s">
        <v>6912</v>
      </c>
      <c r="E1247" s="74" t="s">
        <v>4571</v>
      </c>
      <c r="F1247" s="87" t="s">
        <v>3812</v>
      </c>
      <c r="G1247" s="74" t="s">
        <v>4613</v>
      </c>
      <c r="H1247" s="116" t="s">
        <v>1085</v>
      </c>
      <c r="I1247" s="55" t="s">
        <v>6957</v>
      </c>
      <c r="J1247" s="71">
        <v>0.6</v>
      </c>
      <c r="K1247" s="60">
        <v>471810000</v>
      </c>
      <c r="L1247" s="57" t="s">
        <v>3103</v>
      </c>
      <c r="M1247" s="57" t="s">
        <v>1736</v>
      </c>
      <c r="N1247" s="56" t="s">
        <v>3166</v>
      </c>
      <c r="O1247" s="57" t="s">
        <v>1737</v>
      </c>
      <c r="P1247" s="57" t="s">
        <v>6316</v>
      </c>
      <c r="Q1247" s="57" t="s">
        <v>3167</v>
      </c>
      <c r="R1247" s="205" t="s">
        <v>6397</v>
      </c>
      <c r="S1247" s="75" t="s">
        <v>6396</v>
      </c>
      <c r="T1247" s="24">
        <v>155.59</v>
      </c>
      <c r="U1247" s="15">
        <v>10669.15</v>
      </c>
      <c r="V1247" s="58">
        <f>T1247*U1247</f>
        <v>1660013.0485</v>
      </c>
      <c r="W1247" s="12">
        <f t="shared" si="60"/>
        <v>1859214.6143200002</v>
      </c>
      <c r="X1247" s="58"/>
      <c r="Y1247" s="57">
        <v>2017</v>
      </c>
      <c r="Z1247" s="55" t="s">
        <v>6943</v>
      </c>
      <c r="AA1247" s="54"/>
      <c r="AC1247" s="308"/>
      <c r="AD1247" s="156"/>
      <c r="AF1247" s="48"/>
    </row>
    <row r="1248" spans="1:32" ht="43.5" customHeight="1" x14ac:dyDescent="0.2">
      <c r="B1248" s="278" t="s">
        <v>6557</v>
      </c>
      <c r="C1248" s="59" t="s">
        <v>2655</v>
      </c>
      <c r="D1248" s="55" t="s">
        <v>6912</v>
      </c>
      <c r="E1248" s="74" t="s">
        <v>4571</v>
      </c>
      <c r="F1248" s="87" t="s">
        <v>3812</v>
      </c>
      <c r="G1248" s="74" t="s">
        <v>4613</v>
      </c>
      <c r="H1248" s="116" t="s">
        <v>1086</v>
      </c>
      <c r="I1248" s="55" t="s">
        <v>6957</v>
      </c>
      <c r="J1248" s="71">
        <v>0.6</v>
      </c>
      <c r="K1248" s="60">
        <v>471810000</v>
      </c>
      <c r="L1248" s="57" t="s">
        <v>3103</v>
      </c>
      <c r="M1248" s="57" t="s">
        <v>1736</v>
      </c>
      <c r="N1248" s="56" t="s">
        <v>3166</v>
      </c>
      <c r="O1248" s="57" t="s">
        <v>1737</v>
      </c>
      <c r="P1248" s="57" t="s">
        <v>6316</v>
      </c>
      <c r="Q1248" s="57" t="s">
        <v>3167</v>
      </c>
      <c r="R1248" s="205" t="s">
        <v>6397</v>
      </c>
      <c r="S1248" s="75" t="s">
        <v>6396</v>
      </c>
      <c r="T1248" s="24">
        <v>30</v>
      </c>
      <c r="U1248" s="15">
        <v>2118</v>
      </c>
      <c r="V1248" s="58">
        <f>T1248*U1248</f>
        <v>63540</v>
      </c>
      <c r="W1248" s="12">
        <f t="shared" si="60"/>
        <v>71164.800000000003</v>
      </c>
      <c r="X1248" s="58"/>
      <c r="Y1248" s="57">
        <v>2017</v>
      </c>
      <c r="Z1248" s="55"/>
      <c r="AA1248" s="54"/>
      <c r="AC1248" s="308"/>
      <c r="AD1248" s="156"/>
      <c r="AF1248" s="48"/>
    </row>
    <row r="1249" spans="2:32" ht="43.5" customHeight="1" x14ac:dyDescent="0.2">
      <c r="B1249" s="278" t="s">
        <v>6557</v>
      </c>
      <c r="C1249" s="59" t="s">
        <v>2656</v>
      </c>
      <c r="D1249" s="55" t="s">
        <v>6912</v>
      </c>
      <c r="E1249" s="229" t="s">
        <v>5819</v>
      </c>
      <c r="F1249" s="111" t="s">
        <v>3812</v>
      </c>
      <c r="G1249" s="62" t="s">
        <v>6474</v>
      </c>
      <c r="H1249" s="115" t="s">
        <v>1087</v>
      </c>
      <c r="I1249" s="55" t="s">
        <v>6957</v>
      </c>
      <c r="J1249" s="71">
        <v>0.6</v>
      </c>
      <c r="K1249" s="60">
        <v>471810000</v>
      </c>
      <c r="L1249" s="57" t="s">
        <v>3103</v>
      </c>
      <c r="M1249" s="57" t="s">
        <v>1736</v>
      </c>
      <c r="N1249" s="56" t="s">
        <v>3166</v>
      </c>
      <c r="O1249" s="57" t="s">
        <v>1737</v>
      </c>
      <c r="P1249" s="57" t="s">
        <v>6316</v>
      </c>
      <c r="Q1249" s="57" t="s">
        <v>3167</v>
      </c>
      <c r="R1249" s="205" t="s">
        <v>6397</v>
      </c>
      <c r="S1249" s="75" t="s">
        <v>6396</v>
      </c>
      <c r="T1249" s="24">
        <v>264</v>
      </c>
      <c r="U1249" s="15">
        <v>3200</v>
      </c>
      <c r="V1249" s="58">
        <f>T1249*U1249</f>
        <v>844800</v>
      </c>
      <c r="W1249" s="12">
        <f t="shared" si="60"/>
        <v>946176.00000000012</v>
      </c>
      <c r="X1249" s="58"/>
      <c r="Y1249" s="57">
        <v>2017</v>
      </c>
      <c r="Z1249" s="55"/>
      <c r="AA1249" s="54"/>
      <c r="AC1249" s="308"/>
      <c r="AD1249" s="156"/>
      <c r="AF1249" s="48"/>
    </row>
    <row r="1250" spans="2:32" ht="43.5" customHeight="1" x14ac:dyDescent="0.2">
      <c r="B1250" s="278" t="s">
        <v>6557</v>
      </c>
      <c r="C1250" s="59" t="s">
        <v>2657</v>
      </c>
      <c r="D1250" s="55" t="s">
        <v>6912</v>
      </c>
      <c r="E1250" s="229" t="s">
        <v>5820</v>
      </c>
      <c r="F1250" s="111" t="s">
        <v>3812</v>
      </c>
      <c r="G1250" s="62" t="s">
        <v>6548</v>
      </c>
      <c r="H1250" s="116" t="s">
        <v>1088</v>
      </c>
      <c r="I1250" s="55" t="s">
        <v>6957</v>
      </c>
      <c r="J1250" s="71">
        <v>0.6</v>
      </c>
      <c r="K1250" s="60">
        <v>471810000</v>
      </c>
      <c r="L1250" s="57" t="s">
        <v>3103</v>
      </c>
      <c r="M1250" s="57" t="s">
        <v>1736</v>
      </c>
      <c r="N1250" s="56" t="s">
        <v>3166</v>
      </c>
      <c r="O1250" s="57" t="s">
        <v>1737</v>
      </c>
      <c r="P1250" s="57" t="s">
        <v>6316</v>
      </c>
      <c r="Q1250" s="57" t="s">
        <v>3167</v>
      </c>
      <c r="R1250" s="205" t="s">
        <v>6397</v>
      </c>
      <c r="S1250" s="75" t="s">
        <v>6396</v>
      </c>
      <c r="T1250" s="24">
        <v>62.5</v>
      </c>
      <c r="U1250" s="15">
        <v>980</v>
      </c>
      <c r="V1250" s="58">
        <v>0</v>
      </c>
      <c r="W1250" s="12">
        <f t="shared" si="60"/>
        <v>0</v>
      </c>
      <c r="X1250" s="58"/>
      <c r="Y1250" s="57">
        <v>2017</v>
      </c>
      <c r="Z1250" s="16" t="s">
        <v>6807</v>
      </c>
      <c r="AA1250" s="54"/>
      <c r="AC1250" s="308"/>
      <c r="AD1250" s="156"/>
      <c r="AF1250" s="48"/>
    </row>
    <row r="1251" spans="2:32" ht="43.5" customHeight="1" x14ac:dyDescent="0.2">
      <c r="B1251" s="278" t="s">
        <v>6557</v>
      </c>
      <c r="C1251" s="59" t="s">
        <v>2658</v>
      </c>
      <c r="D1251" s="55" t="s">
        <v>6912</v>
      </c>
      <c r="E1251" s="229" t="s">
        <v>5820</v>
      </c>
      <c r="F1251" s="111" t="s">
        <v>3812</v>
      </c>
      <c r="G1251" s="62" t="s">
        <v>6548</v>
      </c>
      <c r="H1251" s="116" t="s">
        <v>1089</v>
      </c>
      <c r="I1251" s="55" t="s">
        <v>6957</v>
      </c>
      <c r="J1251" s="71">
        <v>0.6</v>
      </c>
      <c r="K1251" s="60">
        <v>471810000</v>
      </c>
      <c r="L1251" s="57" t="s">
        <v>3103</v>
      </c>
      <c r="M1251" s="57" t="s">
        <v>1736</v>
      </c>
      <c r="N1251" s="56" t="s">
        <v>3166</v>
      </c>
      <c r="O1251" s="57" t="s">
        <v>1737</v>
      </c>
      <c r="P1251" s="57" t="s">
        <v>6316</v>
      </c>
      <c r="Q1251" s="57" t="s">
        <v>3167</v>
      </c>
      <c r="R1251" s="205" t="s">
        <v>6397</v>
      </c>
      <c r="S1251" s="75" t="s">
        <v>6396</v>
      </c>
      <c r="T1251" s="24">
        <v>405</v>
      </c>
      <c r="U1251" s="15">
        <v>1391.8666913500001</v>
      </c>
      <c r="V1251" s="58">
        <f>T1251*U1251</f>
        <v>563706.00999675004</v>
      </c>
      <c r="W1251" s="12">
        <f t="shared" si="60"/>
        <v>631350.73119636008</v>
      </c>
      <c r="X1251" s="58"/>
      <c r="Y1251" s="57">
        <v>2017</v>
      </c>
      <c r="Z1251" s="55"/>
      <c r="AA1251" s="54"/>
      <c r="AC1251" s="308"/>
      <c r="AD1251" s="156"/>
      <c r="AF1251" s="48"/>
    </row>
    <row r="1252" spans="2:32" ht="43.5" customHeight="1" x14ac:dyDescent="0.2">
      <c r="B1252" s="278" t="s">
        <v>6557</v>
      </c>
      <c r="C1252" s="59" t="s">
        <v>2659</v>
      </c>
      <c r="D1252" s="55" t="s">
        <v>6912</v>
      </c>
      <c r="E1252" s="74" t="s">
        <v>1526</v>
      </c>
      <c r="F1252" s="87" t="s">
        <v>3144</v>
      </c>
      <c r="G1252" s="74" t="s">
        <v>3150</v>
      </c>
      <c r="H1252" s="116" t="s">
        <v>1090</v>
      </c>
      <c r="I1252" s="260" t="s">
        <v>6956</v>
      </c>
      <c r="J1252" s="71">
        <v>0.6</v>
      </c>
      <c r="K1252" s="60">
        <v>471810000</v>
      </c>
      <c r="L1252" s="57" t="s">
        <v>3103</v>
      </c>
      <c r="M1252" s="57" t="s">
        <v>1736</v>
      </c>
      <c r="N1252" s="56" t="s">
        <v>3166</v>
      </c>
      <c r="O1252" s="57" t="s">
        <v>1737</v>
      </c>
      <c r="P1252" s="57" t="s">
        <v>1736</v>
      </c>
      <c r="Q1252" s="57" t="s">
        <v>3167</v>
      </c>
      <c r="R1252" s="25">
        <v>839</v>
      </c>
      <c r="S1252" s="21" t="s">
        <v>6398</v>
      </c>
      <c r="T1252" s="24">
        <v>80</v>
      </c>
      <c r="U1252" s="15">
        <v>8700000</v>
      </c>
      <c r="V1252" s="58">
        <v>0</v>
      </c>
      <c r="W1252" s="12">
        <f t="shared" si="60"/>
        <v>0</v>
      </c>
      <c r="X1252" s="58"/>
      <c r="Y1252" s="57">
        <v>2017</v>
      </c>
      <c r="Z1252" s="16" t="s">
        <v>6807</v>
      </c>
      <c r="AA1252" s="54"/>
      <c r="AC1252" s="308"/>
      <c r="AD1252" s="156"/>
      <c r="AF1252" s="48"/>
    </row>
    <row r="1253" spans="2:32" ht="43.5" customHeight="1" x14ac:dyDescent="0.2">
      <c r="B1253" s="278" t="s">
        <v>6557</v>
      </c>
      <c r="C1253" s="59" t="s">
        <v>6612</v>
      </c>
      <c r="D1253" s="55" t="s">
        <v>6912</v>
      </c>
      <c r="E1253" s="74" t="s">
        <v>1526</v>
      </c>
      <c r="F1253" s="87" t="s">
        <v>3144</v>
      </c>
      <c r="G1253" s="74" t="s">
        <v>3150</v>
      </c>
      <c r="H1253" s="116" t="s">
        <v>1090</v>
      </c>
      <c r="I1253" s="260" t="s">
        <v>6956</v>
      </c>
      <c r="J1253" s="71">
        <v>0.6</v>
      </c>
      <c r="K1253" s="60">
        <v>471810000</v>
      </c>
      <c r="L1253" s="57" t="s">
        <v>3103</v>
      </c>
      <c r="M1253" s="57" t="s">
        <v>6316</v>
      </c>
      <c r="N1253" s="56" t="s">
        <v>3166</v>
      </c>
      <c r="O1253" s="57" t="s">
        <v>1737</v>
      </c>
      <c r="P1253" s="57" t="s">
        <v>6317</v>
      </c>
      <c r="Q1253" s="57" t="s">
        <v>3167</v>
      </c>
      <c r="R1253" s="25">
        <v>839</v>
      </c>
      <c r="S1253" s="21" t="s">
        <v>6398</v>
      </c>
      <c r="T1253" s="24">
        <v>56</v>
      </c>
      <c r="U1253" s="15">
        <v>8700000</v>
      </c>
      <c r="V1253" s="58">
        <f>T1253*U1253</f>
        <v>487200000</v>
      </c>
      <c r="W1253" s="12">
        <f t="shared" si="60"/>
        <v>545664000</v>
      </c>
      <c r="X1253" s="58"/>
      <c r="Y1253" s="57">
        <v>2017</v>
      </c>
      <c r="Z1253" s="55"/>
      <c r="AA1253" s="54"/>
      <c r="AC1253" s="308"/>
      <c r="AD1253" s="156"/>
      <c r="AF1253" s="48"/>
    </row>
    <row r="1254" spans="2:32" ht="43.5" customHeight="1" x14ac:dyDescent="0.2">
      <c r="B1254" s="278" t="s">
        <v>6557</v>
      </c>
      <c r="C1254" s="59" t="s">
        <v>2660</v>
      </c>
      <c r="D1254" s="55" t="s">
        <v>6912</v>
      </c>
      <c r="E1254" s="229" t="s">
        <v>5821</v>
      </c>
      <c r="F1254" s="111" t="s">
        <v>5822</v>
      </c>
      <c r="G1254" s="62" t="s">
        <v>5823</v>
      </c>
      <c r="H1254" s="53" t="s">
        <v>1091</v>
      </c>
      <c r="I1254" s="260" t="s">
        <v>6956</v>
      </c>
      <c r="J1254" s="71">
        <v>0.6</v>
      </c>
      <c r="K1254" s="60">
        <v>471810000</v>
      </c>
      <c r="L1254" s="57" t="s">
        <v>3103</v>
      </c>
      <c r="M1254" s="57" t="s">
        <v>1736</v>
      </c>
      <c r="N1254" s="56" t="s">
        <v>3166</v>
      </c>
      <c r="O1254" s="57" t="s">
        <v>1737</v>
      </c>
      <c r="P1254" s="57" t="s">
        <v>6317</v>
      </c>
      <c r="Q1254" s="57" t="s">
        <v>3167</v>
      </c>
      <c r="R1254" s="25">
        <v>796</v>
      </c>
      <c r="S1254" s="21" t="s">
        <v>6393</v>
      </c>
      <c r="T1254" s="24">
        <v>1</v>
      </c>
      <c r="U1254" s="15">
        <v>71566645.105120003</v>
      </c>
      <c r="V1254" s="58">
        <f>T1254*U1254</f>
        <v>71566645.105120003</v>
      </c>
      <c r="W1254" s="12">
        <f t="shared" si="60"/>
        <v>80154642.517734408</v>
      </c>
      <c r="X1254" s="58"/>
      <c r="Y1254" s="57">
        <v>2017</v>
      </c>
      <c r="Z1254" s="55"/>
      <c r="AA1254" s="54"/>
      <c r="AC1254" s="308"/>
      <c r="AD1254" s="156"/>
      <c r="AF1254" s="48"/>
    </row>
    <row r="1255" spans="2:32" ht="43.5" customHeight="1" x14ac:dyDescent="0.2">
      <c r="B1255" s="278" t="s">
        <v>6557</v>
      </c>
      <c r="C1255" s="59" t="s">
        <v>2661</v>
      </c>
      <c r="D1255" s="55" t="s">
        <v>6912</v>
      </c>
      <c r="E1255" s="74" t="s">
        <v>4614</v>
      </c>
      <c r="F1255" s="87" t="s">
        <v>4615</v>
      </c>
      <c r="G1255" s="74" t="s">
        <v>8192</v>
      </c>
      <c r="H1255" s="116" t="s">
        <v>1092</v>
      </c>
      <c r="I1255" s="55" t="s">
        <v>6957</v>
      </c>
      <c r="J1255" s="71">
        <v>0.6</v>
      </c>
      <c r="K1255" s="60">
        <v>471810000</v>
      </c>
      <c r="L1255" s="57" t="s">
        <v>3103</v>
      </c>
      <c r="M1255" s="57" t="s">
        <v>1736</v>
      </c>
      <c r="N1255" s="56" t="s">
        <v>3166</v>
      </c>
      <c r="O1255" s="57" t="s">
        <v>1737</v>
      </c>
      <c r="P1255" s="57" t="s">
        <v>6316</v>
      </c>
      <c r="Q1255" s="57" t="s">
        <v>3167</v>
      </c>
      <c r="R1255" s="205" t="s">
        <v>6397</v>
      </c>
      <c r="S1255" s="75" t="s">
        <v>6396</v>
      </c>
      <c r="T1255" s="24">
        <v>2091</v>
      </c>
      <c r="U1255" s="15">
        <v>642.86</v>
      </c>
      <c r="V1255" s="58">
        <v>0</v>
      </c>
      <c r="W1255" s="12">
        <f t="shared" si="60"/>
        <v>0</v>
      </c>
      <c r="X1255" s="58"/>
      <c r="Y1255" s="57">
        <v>2017</v>
      </c>
      <c r="Z1255" s="16" t="s">
        <v>6807</v>
      </c>
      <c r="AA1255" s="54"/>
      <c r="AC1255" s="308"/>
      <c r="AD1255" s="156"/>
      <c r="AF1255" s="48"/>
    </row>
    <row r="1256" spans="2:32" ht="43.5" customHeight="1" x14ac:dyDescent="0.2">
      <c r="B1256" s="278" t="s">
        <v>6557</v>
      </c>
      <c r="C1256" s="59" t="s">
        <v>6835</v>
      </c>
      <c r="D1256" s="55" t="s">
        <v>6912</v>
      </c>
      <c r="E1256" s="74" t="s">
        <v>4614</v>
      </c>
      <c r="F1256" s="87" t="s">
        <v>4615</v>
      </c>
      <c r="G1256" s="74" t="s">
        <v>8192</v>
      </c>
      <c r="H1256" s="116" t="s">
        <v>1092</v>
      </c>
      <c r="I1256" s="55" t="s">
        <v>6957</v>
      </c>
      <c r="J1256" s="71">
        <v>0.6</v>
      </c>
      <c r="K1256" s="60">
        <v>471810000</v>
      </c>
      <c r="L1256" s="57" t="s">
        <v>3103</v>
      </c>
      <c r="M1256" s="57" t="s">
        <v>1736</v>
      </c>
      <c r="N1256" s="56" t="s">
        <v>3166</v>
      </c>
      <c r="O1256" s="57" t="s">
        <v>1737</v>
      </c>
      <c r="P1256" s="57" t="s">
        <v>6316</v>
      </c>
      <c r="Q1256" s="57" t="s">
        <v>3167</v>
      </c>
      <c r="R1256" s="205" t="s">
        <v>6397</v>
      </c>
      <c r="S1256" s="75" t="s">
        <v>6396</v>
      </c>
      <c r="T1256" s="24">
        <v>1751</v>
      </c>
      <c r="U1256" s="15">
        <v>642.86</v>
      </c>
      <c r="V1256" s="58">
        <f t="shared" ref="V1256:V1262" si="62">T1256*U1256</f>
        <v>1125647.8600000001</v>
      </c>
      <c r="W1256" s="12">
        <f t="shared" si="60"/>
        <v>1260725.6032000002</v>
      </c>
      <c r="X1256" s="58"/>
      <c r="Y1256" s="57">
        <v>2017</v>
      </c>
      <c r="Z1256" s="55" t="s">
        <v>6943</v>
      </c>
      <c r="AA1256" s="54"/>
      <c r="AC1256" s="308"/>
      <c r="AD1256" s="156"/>
      <c r="AF1256" s="48"/>
    </row>
    <row r="1257" spans="2:32" ht="43.5" customHeight="1" x14ac:dyDescent="0.2">
      <c r="B1257" s="278" t="s">
        <v>6557</v>
      </c>
      <c r="C1257" s="59" t="s">
        <v>2662</v>
      </c>
      <c r="D1257" s="55" t="s">
        <v>6912</v>
      </c>
      <c r="E1257" s="72" t="s">
        <v>4616</v>
      </c>
      <c r="F1257" s="85" t="s">
        <v>4617</v>
      </c>
      <c r="G1257" s="72" t="s">
        <v>4618</v>
      </c>
      <c r="H1257" s="53" t="s">
        <v>1093</v>
      </c>
      <c r="I1257" s="55" t="s">
        <v>6957</v>
      </c>
      <c r="J1257" s="71">
        <v>0.6</v>
      </c>
      <c r="K1257" s="60">
        <v>471810000</v>
      </c>
      <c r="L1257" s="57" t="s">
        <v>3103</v>
      </c>
      <c r="M1257" s="57" t="s">
        <v>1736</v>
      </c>
      <c r="N1257" s="56" t="s">
        <v>3166</v>
      </c>
      <c r="O1257" s="57" t="s">
        <v>1737</v>
      </c>
      <c r="P1257" s="57" t="s">
        <v>6316</v>
      </c>
      <c r="Q1257" s="57" t="s">
        <v>3167</v>
      </c>
      <c r="R1257" s="25">
        <v>796</v>
      </c>
      <c r="S1257" s="21" t="s">
        <v>6393</v>
      </c>
      <c r="T1257" s="24">
        <v>25</v>
      </c>
      <c r="U1257" s="15">
        <v>10000</v>
      </c>
      <c r="V1257" s="58">
        <f t="shared" si="62"/>
        <v>250000</v>
      </c>
      <c r="W1257" s="12">
        <f t="shared" si="60"/>
        <v>280000</v>
      </c>
      <c r="X1257" s="58"/>
      <c r="Y1257" s="57">
        <v>2017</v>
      </c>
      <c r="Z1257" s="55"/>
      <c r="AA1257" s="54"/>
      <c r="AC1257" s="308"/>
      <c r="AD1257" s="156"/>
      <c r="AF1257" s="48"/>
    </row>
    <row r="1258" spans="2:32" ht="43.5" customHeight="1" x14ac:dyDescent="0.2">
      <c r="B1258" s="278" t="s">
        <v>6557</v>
      </c>
      <c r="C1258" s="59" t="s">
        <v>2663</v>
      </c>
      <c r="D1258" s="55" t="s">
        <v>6912</v>
      </c>
      <c r="E1258" s="72" t="s">
        <v>4619</v>
      </c>
      <c r="F1258" s="85" t="s">
        <v>4617</v>
      </c>
      <c r="G1258" s="72" t="s">
        <v>4620</v>
      </c>
      <c r="H1258" s="53" t="s">
        <v>1094</v>
      </c>
      <c r="I1258" s="55" t="s">
        <v>6957</v>
      </c>
      <c r="J1258" s="71">
        <v>0.6</v>
      </c>
      <c r="K1258" s="60">
        <v>471810000</v>
      </c>
      <c r="L1258" s="57" t="s">
        <v>3103</v>
      </c>
      <c r="M1258" s="57" t="s">
        <v>1736</v>
      </c>
      <c r="N1258" s="56" t="s">
        <v>3166</v>
      </c>
      <c r="O1258" s="57" t="s">
        <v>1737</v>
      </c>
      <c r="P1258" s="57" t="s">
        <v>6316</v>
      </c>
      <c r="Q1258" s="57" t="s">
        <v>3167</v>
      </c>
      <c r="R1258" s="25">
        <v>796</v>
      </c>
      <c r="S1258" s="21" t="s">
        <v>6393</v>
      </c>
      <c r="T1258" s="24">
        <v>6</v>
      </c>
      <c r="U1258" s="15">
        <v>12000</v>
      </c>
      <c r="V1258" s="58">
        <f t="shared" si="62"/>
        <v>72000</v>
      </c>
      <c r="W1258" s="12">
        <f t="shared" si="60"/>
        <v>80640.000000000015</v>
      </c>
      <c r="X1258" s="58"/>
      <c r="Y1258" s="57">
        <v>2017</v>
      </c>
      <c r="Z1258" s="55"/>
      <c r="AA1258" s="54"/>
      <c r="AC1258" s="308"/>
      <c r="AD1258" s="156"/>
      <c r="AF1258" s="48"/>
    </row>
    <row r="1259" spans="2:32" ht="43.5" customHeight="1" x14ac:dyDescent="0.2">
      <c r="B1259" s="278" t="s">
        <v>6557</v>
      </c>
      <c r="C1259" s="59" t="s">
        <v>2664</v>
      </c>
      <c r="D1259" s="55" t="s">
        <v>6912</v>
      </c>
      <c r="E1259" s="72" t="s">
        <v>4621</v>
      </c>
      <c r="F1259" s="85" t="s">
        <v>4622</v>
      </c>
      <c r="G1259" s="72" t="s">
        <v>4623</v>
      </c>
      <c r="H1259" s="115" t="s">
        <v>1095</v>
      </c>
      <c r="I1259" s="55" t="s">
        <v>6957</v>
      </c>
      <c r="J1259" s="71">
        <v>0.6</v>
      </c>
      <c r="K1259" s="60">
        <v>471810000</v>
      </c>
      <c r="L1259" s="57" t="s">
        <v>3103</v>
      </c>
      <c r="M1259" s="57" t="s">
        <v>1736</v>
      </c>
      <c r="N1259" s="56" t="s">
        <v>3166</v>
      </c>
      <c r="O1259" s="57" t="s">
        <v>1737</v>
      </c>
      <c r="P1259" s="57" t="s">
        <v>6316</v>
      </c>
      <c r="Q1259" s="57" t="s">
        <v>3167</v>
      </c>
      <c r="R1259" s="25">
        <v>796</v>
      </c>
      <c r="S1259" s="21" t="s">
        <v>6393</v>
      </c>
      <c r="T1259" s="24">
        <v>11</v>
      </c>
      <c r="U1259" s="15">
        <v>7000</v>
      </c>
      <c r="V1259" s="58">
        <f t="shared" si="62"/>
        <v>77000</v>
      </c>
      <c r="W1259" s="12">
        <f t="shared" si="60"/>
        <v>86240.000000000015</v>
      </c>
      <c r="X1259" s="58"/>
      <c r="Y1259" s="57">
        <v>2017</v>
      </c>
      <c r="Z1259" s="55"/>
      <c r="AA1259" s="54"/>
      <c r="AC1259" s="308"/>
      <c r="AD1259" s="156"/>
      <c r="AF1259" s="48"/>
    </row>
    <row r="1260" spans="2:32" ht="43.5" customHeight="1" x14ac:dyDescent="0.2">
      <c r="B1260" s="278" t="s">
        <v>6557</v>
      </c>
      <c r="C1260" s="59" t="s">
        <v>2665</v>
      </c>
      <c r="D1260" s="55" t="s">
        <v>6912</v>
      </c>
      <c r="E1260" s="72" t="s">
        <v>4624</v>
      </c>
      <c r="F1260" s="85" t="s">
        <v>4625</v>
      </c>
      <c r="G1260" s="72" t="s">
        <v>4626</v>
      </c>
      <c r="H1260" s="115" t="s">
        <v>1096</v>
      </c>
      <c r="I1260" s="55" t="s">
        <v>6957</v>
      </c>
      <c r="J1260" s="71">
        <v>0.6</v>
      </c>
      <c r="K1260" s="60">
        <v>471810000</v>
      </c>
      <c r="L1260" s="57" t="s">
        <v>3103</v>
      </c>
      <c r="M1260" s="57" t="s">
        <v>1736</v>
      </c>
      <c r="N1260" s="56" t="s">
        <v>3166</v>
      </c>
      <c r="O1260" s="57" t="s">
        <v>1737</v>
      </c>
      <c r="P1260" s="57" t="s">
        <v>6316</v>
      </c>
      <c r="Q1260" s="57" t="s">
        <v>3167</v>
      </c>
      <c r="R1260" s="25">
        <v>796</v>
      </c>
      <c r="S1260" s="21" t="s">
        <v>6393</v>
      </c>
      <c r="T1260" s="24">
        <v>4</v>
      </c>
      <c r="U1260" s="15">
        <v>194.31280000000001</v>
      </c>
      <c r="V1260" s="58">
        <f t="shared" si="62"/>
        <v>777.25120000000004</v>
      </c>
      <c r="W1260" s="12">
        <f t="shared" si="60"/>
        <v>870.52134400000011</v>
      </c>
      <c r="X1260" s="58"/>
      <c r="Y1260" s="57">
        <v>2017</v>
      </c>
      <c r="Z1260" s="55"/>
      <c r="AA1260" s="54"/>
      <c r="AC1260" s="308"/>
      <c r="AD1260" s="156"/>
      <c r="AF1260" s="48"/>
    </row>
    <row r="1261" spans="2:32" ht="43.5" customHeight="1" x14ac:dyDescent="0.2">
      <c r="B1261" s="278" t="s">
        <v>6557</v>
      </c>
      <c r="C1261" s="59" t="s">
        <v>2666</v>
      </c>
      <c r="D1261" s="55" t="s">
        <v>6912</v>
      </c>
      <c r="E1261" s="78" t="s">
        <v>4627</v>
      </c>
      <c r="F1261" s="86" t="s">
        <v>4628</v>
      </c>
      <c r="G1261" s="78" t="s">
        <v>4629</v>
      </c>
      <c r="H1261" s="53" t="s">
        <v>1097</v>
      </c>
      <c r="I1261" s="55" t="s">
        <v>6957</v>
      </c>
      <c r="J1261" s="71">
        <v>0.6</v>
      </c>
      <c r="K1261" s="60">
        <v>471810000</v>
      </c>
      <c r="L1261" s="57" t="s">
        <v>3103</v>
      </c>
      <c r="M1261" s="57" t="s">
        <v>1736</v>
      </c>
      <c r="N1261" s="56" t="s">
        <v>3166</v>
      </c>
      <c r="O1261" s="57" t="s">
        <v>1737</v>
      </c>
      <c r="P1261" s="57" t="s">
        <v>6316</v>
      </c>
      <c r="Q1261" s="57" t="s">
        <v>3167</v>
      </c>
      <c r="R1261" s="25">
        <v>796</v>
      </c>
      <c r="S1261" s="21" t="s">
        <v>6393</v>
      </c>
      <c r="T1261" s="24">
        <v>8</v>
      </c>
      <c r="U1261" s="15">
        <v>45000</v>
      </c>
      <c r="V1261" s="58">
        <f t="shared" si="62"/>
        <v>360000</v>
      </c>
      <c r="W1261" s="12">
        <f t="shared" si="60"/>
        <v>403200.00000000006</v>
      </c>
      <c r="X1261" s="58"/>
      <c r="Y1261" s="57">
        <v>2017</v>
      </c>
      <c r="Z1261" s="55"/>
      <c r="AA1261" s="54"/>
      <c r="AC1261" s="308"/>
      <c r="AD1261" s="156"/>
      <c r="AF1261" s="48"/>
    </row>
    <row r="1262" spans="2:32" ht="43.5" customHeight="1" x14ac:dyDescent="0.2">
      <c r="B1262" s="278" t="s">
        <v>6557</v>
      </c>
      <c r="C1262" s="59" t="s">
        <v>2667</v>
      </c>
      <c r="D1262" s="55" t="s">
        <v>6912</v>
      </c>
      <c r="E1262" s="78" t="s">
        <v>4627</v>
      </c>
      <c r="F1262" s="86" t="s">
        <v>4628</v>
      </c>
      <c r="G1262" s="78" t="s">
        <v>4629</v>
      </c>
      <c r="H1262" s="53" t="s">
        <v>1098</v>
      </c>
      <c r="I1262" s="55" t="s">
        <v>6957</v>
      </c>
      <c r="J1262" s="71">
        <v>0.6</v>
      </c>
      <c r="K1262" s="60">
        <v>471810000</v>
      </c>
      <c r="L1262" s="57" t="s">
        <v>3103</v>
      </c>
      <c r="M1262" s="57" t="s">
        <v>1736</v>
      </c>
      <c r="N1262" s="56" t="s">
        <v>3166</v>
      </c>
      <c r="O1262" s="57" t="s">
        <v>1737</v>
      </c>
      <c r="P1262" s="57" t="s">
        <v>6316</v>
      </c>
      <c r="Q1262" s="57" t="s">
        <v>3167</v>
      </c>
      <c r="R1262" s="25">
        <v>796</v>
      </c>
      <c r="S1262" s="21" t="s">
        <v>6393</v>
      </c>
      <c r="T1262" s="24">
        <v>5</v>
      </c>
      <c r="U1262" s="15">
        <v>35000</v>
      </c>
      <c r="V1262" s="58">
        <f t="shared" si="62"/>
        <v>175000</v>
      </c>
      <c r="W1262" s="12">
        <f t="shared" si="60"/>
        <v>196000.00000000003</v>
      </c>
      <c r="X1262" s="58"/>
      <c r="Y1262" s="57">
        <v>2017</v>
      </c>
      <c r="Z1262" s="55"/>
      <c r="AA1262" s="54"/>
      <c r="AC1262" s="308"/>
      <c r="AD1262" s="156"/>
      <c r="AF1262" s="48"/>
    </row>
    <row r="1263" spans="2:32" ht="43.5" customHeight="1" x14ac:dyDescent="0.2">
      <c r="B1263" s="278" t="s">
        <v>6557</v>
      </c>
      <c r="C1263" s="59" t="s">
        <v>2668</v>
      </c>
      <c r="D1263" s="55" t="s">
        <v>6912</v>
      </c>
      <c r="E1263" s="78" t="s">
        <v>4627</v>
      </c>
      <c r="F1263" s="86" t="s">
        <v>4628</v>
      </c>
      <c r="G1263" s="78" t="s">
        <v>4629</v>
      </c>
      <c r="H1263" s="53" t="s">
        <v>1099</v>
      </c>
      <c r="I1263" s="260" t="s">
        <v>6956</v>
      </c>
      <c r="J1263" s="71">
        <v>0.6</v>
      </c>
      <c r="K1263" s="60">
        <v>471810000</v>
      </c>
      <c r="L1263" s="57" t="s">
        <v>3103</v>
      </c>
      <c r="M1263" s="57" t="s">
        <v>1736</v>
      </c>
      <c r="N1263" s="56" t="s">
        <v>3166</v>
      </c>
      <c r="O1263" s="57" t="s">
        <v>1737</v>
      </c>
      <c r="P1263" s="57" t="s">
        <v>1736</v>
      </c>
      <c r="Q1263" s="57" t="s">
        <v>3167</v>
      </c>
      <c r="R1263" s="25">
        <v>796</v>
      </c>
      <c r="S1263" s="21" t="s">
        <v>6393</v>
      </c>
      <c r="T1263" s="24">
        <v>808</v>
      </c>
      <c r="U1263" s="15">
        <v>40625</v>
      </c>
      <c r="V1263" s="58">
        <v>0</v>
      </c>
      <c r="W1263" s="12">
        <f t="shared" si="60"/>
        <v>0</v>
      </c>
      <c r="X1263" s="58"/>
      <c r="Y1263" s="57">
        <v>2017</v>
      </c>
      <c r="Z1263" s="16" t="s">
        <v>6807</v>
      </c>
      <c r="AA1263" s="54"/>
      <c r="AC1263" s="308"/>
      <c r="AD1263" s="156"/>
      <c r="AF1263" s="48"/>
    </row>
    <row r="1264" spans="2:32" ht="43.5" customHeight="1" x14ac:dyDescent="0.2">
      <c r="B1264" s="278" t="s">
        <v>6557</v>
      </c>
      <c r="C1264" s="59" t="s">
        <v>6613</v>
      </c>
      <c r="D1264" s="55" t="s">
        <v>6912</v>
      </c>
      <c r="E1264" s="78" t="s">
        <v>4627</v>
      </c>
      <c r="F1264" s="86" t="s">
        <v>4628</v>
      </c>
      <c r="G1264" s="78" t="s">
        <v>4629</v>
      </c>
      <c r="H1264" s="53" t="s">
        <v>1099</v>
      </c>
      <c r="I1264" s="260" t="s">
        <v>6956</v>
      </c>
      <c r="J1264" s="71">
        <v>0.6</v>
      </c>
      <c r="K1264" s="60">
        <v>471810000</v>
      </c>
      <c r="L1264" s="57" t="s">
        <v>3103</v>
      </c>
      <c r="M1264" s="57" t="s">
        <v>6316</v>
      </c>
      <c r="N1264" s="56" t="s">
        <v>3166</v>
      </c>
      <c r="O1264" s="57" t="s">
        <v>1737</v>
      </c>
      <c r="P1264" s="57" t="s">
        <v>6317</v>
      </c>
      <c r="Q1264" s="57" t="s">
        <v>3167</v>
      </c>
      <c r="R1264" s="25">
        <v>796</v>
      </c>
      <c r="S1264" s="21" t="s">
        <v>6393</v>
      </c>
      <c r="T1264" s="24">
        <v>568</v>
      </c>
      <c r="U1264" s="15">
        <v>40625</v>
      </c>
      <c r="V1264" s="58">
        <f>T1264*U1264</f>
        <v>23075000</v>
      </c>
      <c r="W1264" s="12">
        <f t="shared" si="60"/>
        <v>25844000.000000004</v>
      </c>
      <c r="X1264" s="58"/>
      <c r="Y1264" s="57">
        <v>2017</v>
      </c>
      <c r="Z1264" s="55" t="s">
        <v>6943</v>
      </c>
      <c r="AA1264" s="54"/>
      <c r="AC1264" s="308"/>
      <c r="AD1264" s="156"/>
      <c r="AF1264" s="48"/>
    </row>
    <row r="1265" spans="2:32" ht="43.5" customHeight="1" x14ac:dyDescent="0.2">
      <c r="B1265" s="278" t="s">
        <v>6557</v>
      </c>
      <c r="C1265" s="59" t="s">
        <v>2669</v>
      </c>
      <c r="D1265" s="55" t="s">
        <v>6912</v>
      </c>
      <c r="E1265" s="74" t="s">
        <v>4627</v>
      </c>
      <c r="F1265" s="87" t="s">
        <v>4628</v>
      </c>
      <c r="G1265" s="74" t="s">
        <v>4629</v>
      </c>
      <c r="H1265" s="116" t="s">
        <v>1100</v>
      </c>
      <c r="I1265" s="55" t="s">
        <v>6957</v>
      </c>
      <c r="J1265" s="71">
        <v>0.6</v>
      </c>
      <c r="K1265" s="60">
        <v>471810000</v>
      </c>
      <c r="L1265" s="57" t="s">
        <v>3103</v>
      </c>
      <c r="M1265" s="57" t="s">
        <v>1736</v>
      </c>
      <c r="N1265" s="56" t="s">
        <v>3166</v>
      </c>
      <c r="O1265" s="57" t="s">
        <v>1737</v>
      </c>
      <c r="P1265" s="57" t="s">
        <v>6316</v>
      </c>
      <c r="Q1265" s="57" t="s">
        <v>3167</v>
      </c>
      <c r="R1265" s="25">
        <v>796</v>
      </c>
      <c r="S1265" s="21" t="s">
        <v>6393</v>
      </c>
      <c r="T1265" s="24">
        <v>16</v>
      </c>
      <c r="U1265" s="15">
        <v>40625</v>
      </c>
      <c r="V1265" s="58">
        <v>0</v>
      </c>
      <c r="W1265" s="12">
        <f t="shared" si="60"/>
        <v>0</v>
      </c>
      <c r="X1265" s="58"/>
      <c r="Y1265" s="57">
        <v>2017</v>
      </c>
      <c r="Z1265" s="16" t="s">
        <v>6807</v>
      </c>
      <c r="AA1265" s="54"/>
      <c r="AC1265" s="308"/>
      <c r="AD1265" s="156"/>
      <c r="AF1265" s="48"/>
    </row>
    <row r="1266" spans="2:32" ht="43.5" customHeight="1" x14ac:dyDescent="0.2">
      <c r="B1266" s="278" t="s">
        <v>6557</v>
      </c>
      <c r="C1266" s="59" t="s">
        <v>6836</v>
      </c>
      <c r="D1266" s="55" t="s">
        <v>6912</v>
      </c>
      <c r="E1266" s="74" t="s">
        <v>4627</v>
      </c>
      <c r="F1266" s="87" t="s">
        <v>4628</v>
      </c>
      <c r="G1266" s="74" t="s">
        <v>4629</v>
      </c>
      <c r="H1266" s="116" t="s">
        <v>1100</v>
      </c>
      <c r="I1266" s="55" t="s">
        <v>6957</v>
      </c>
      <c r="J1266" s="71">
        <v>0.6</v>
      </c>
      <c r="K1266" s="60">
        <v>471810000</v>
      </c>
      <c r="L1266" s="57" t="s">
        <v>3103</v>
      </c>
      <c r="M1266" s="57" t="s">
        <v>1736</v>
      </c>
      <c r="N1266" s="56" t="s">
        <v>3166</v>
      </c>
      <c r="O1266" s="57" t="s">
        <v>1737</v>
      </c>
      <c r="P1266" s="57" t="s">
        <v>6316</v>
      </c>
      <c r="Q1266" s="57" t="s">
        <v>3167</v>
      </c>
      <c r="R1266" s="25">
        <v>796</v>
      </c>
      <c r="S1266" s="21" t="s">
        <v>6393</v>
      </c>
      <c r="T1266" s="24">
        <v>2</v>
      </c>
      <c r="U1266" s="15">
        <v>40625</v>
      </c>
      <c r="V1266" s="58">
        <f>T1266*U1266</f>
        <v>81250</v>
      </c>
      <c r="W1266" s="12">
        <f t="shared" si="60"/>
        <v>91000.000000000015</v>
      </c>
      <c r="X1266" s="58"/>
      <c r="Y1266" s="57">
        <v>2017</v>
      </c>
      <c r="Z1266" s="55" t="s">
        <v>6943</v>
      </c>
      <c r="AA1266" s="54"/>
      <c r="AC1266" s="308"/>
      <c r="AD1266" s="156"/>
      <c r="AF1266" s="48"/>
    </row>
    <row r="1267" spans="2:32" ht="43.5" customHeight="1" x14ac:dyDescent="0.2">
      <c r="B1267" s="278" t="s">
        <v>6557</v>
      </c>
      <c r="C1267" s="59" t="s">
        <v>2670</v>
      </c>
      <c r="D1267" s="55" t="s">
        <v>6912</v>
      </c>
      <c r="E1267" s="78" t="s">
        <v>4630</v>
      </c>
      <c r="F1267" s="86" t="s">
        <v>4628</v>
      </c>
      <c r="G1267" s="78" t="s">
        <v>4631</v>
      </c>
      <c r="H1267" s="53" t="s">
        <v>1101</v>
      </c>
      <c r="I1267" s="55" t="s">
        <v>6957</v>
      </c>
      <c r="J1267" s="71">
        <v>0.6</v>
      </c>
      <c r="K1267" s="60">
        <v>471810000</v>
      </c>
      <c r="L1267" s="57" t="s">
        <v>3103</v>
      </c>
      <c r="M1267" s="57" t="s">
        <v>1736</v>
      </c>
      <c r="N1267" s="56" t="s">
        <v>3166</v>
      </c>
      <c r="O1267" s="57" t="s">
        <v>1737</v>
      </c>
      <c r="P1267" s="57" t="s">
        <v>6316</v>
      </c>
      <c r="Q1267" s="57" t="s">
        <v>3167</v>
      </c>
      <c r="R1267" s="25">
        <v>168</v>
      </c>
      <c r="S1267" s="21" t="s">
        <v>5249</v>
      </c>
      <c r="T1267" s="24">
        <v>0.28000000000000003</v>
      </c>
      <c r="U1267" s="15">
        <v>427921.4</v>
      </c>
      <c r="V1267" s="58">
        <f>T1267*U1267</f>
        <v>119817.99200000001</v>
      </c>
      <c r="W1267" s="12">
        <f t="shared" si="60"/>
        <v>134196.15104000003</v>
      </c>
      <c r="X1267" s="58"/>
      <c r="Y1267" s="57">
        <v>2017</v>
      </c>
      <c r="Z1267" s="55"/>
      <c r="AA1267" s="54"/>
      <c r="AC1267" s="308"/>
      <c r="AD1267" s="156"/>
      <c r="AF1267" s="48"/>
    </row>
    <row r="1268" spans="2:32" ht="43.5" customHeight="1" x14ac:dyDescent="0.2">
      <c r="B1268" s="278" t="s">
        <v>6557</v>
      </c>
      <c r="C1268" s="59" t="s">
        <v>2671</v>
      </c>
      <c r="D1268" s="55" t="s">
        <v>6912</v>
      </c>
      <c r="E1268" s="72" t="s">
        <v>4632</v>
      </c>
      <c r="F1268" s="85" t="s">
        <v>4633</v>
      </c>
      <c r="G1268" s="72" t="s">
        <v>4634</v>
      </c>
      <c r="H1268" s="115" t="s">
        <v>1102</v>
      </c>
      <c r="I1268" s="55" t="s">
        <v>6957</v>
      </c>
      <c r="J1268" s="71">
        <v>0.6</v>
      </c>
      <c r="K1268" s="60">
        <v>471810000</v>
      </c>
      <c r="L1268" s="57" t="s">
        <v>3103</v>
      </c>
      <c r="M1268" s="57" t="s">
        <v>1736</v>
      </c>
      <c r="N1268" s="56" t="s">
        <v>3166</v>
      </c>
      <c r="O1268" s="57" t="s">
        <v>1737</v>
      </c>
      <c r="P1268" s="57" t="s">
        <v>6316</v>
      </c>
      <c r="Q1268" s="57" t="s">
        <v>3167</v>
      </c>
      <c r="R1268" s="25">
        <v>796</v>
      </c>
      <c r="S1268" s="21" t="s">
        <v>6393</v>
      </c>
      <c r="T1268" s="24">
        <v>1</v>
      </c>
      <c r="U1268" s="15">
        <v>10000</v>
      </c>
      <c r="V1268" s="58">
        <f>T1268*U1268</f>
        <v>10000</v>
      </c>
      <c r="W1268" s="12">
        <f t="shared" si="60"/>
        <v>11200.000000000002</v>
      </c>
      <c r="X1268" s="58"/>
      <c r="Y1268" s="57">
        <v>2017</v>
      </c>
      <c r="Z1268" s="55"/>
      <c r="AA1268" s="54"/>
      <c r="AC1268" s="308"/>
      <c r="AD1268" s="156"/>
      <c r="AF1268" s="48"/>
    </row>
    <row r="1269" spans="2:32" ht="43.5" customHeight="1" x14ac:dyDescent="0.2">
      <c r="B1269" s="278" t="s">
        <v>6557</v>
      </c>
      <c r="C1269" s="59" t="s">
        <v>2672</v>
      </c>
      <c r="D1269" s="55" t="s">
        <v>6912</v>
      </c>
      <c r="E1269" s="72" t="s">
        <v>4635</v>
      </c>
      <c r="F1269" s="85" t="s">
        <v>4633</v>
      </c>
      <c r="G1269" s="72" t="s">
        <v>4636</v>
      </c>
      <c r="H1269" s="115" t="s">
        <v>1103</v>
      </c>
      <c r="I1269" s="55" t="s">
        <v>6957</v>
      </c>
      <c r="J1269" s="71">
        <v>0.6</v>
      </c>
      <c r="K1269" s="60">
        <v>471810000</v>
      </c>
      <c r="L1269" s="57" t="s">
        <v>3103</v>
      </c>
      <c r="M1269" s="57" t="s">
        <v>1736</v>
      </c>
      <c r="N1269" s="56" t="s">
        <v>3166</v>
      </c>
      <c r="O1269" s="57" t="s">
        <v>1737</v>
      </c>
      <c r="P1269" s="57" t="s">
        <v>6316</v>
      </c>
      <c r="Q1269" s="57" t="s">
        <v>3167</v>
      </c>
      <c r="R1269" s="25">
        <v>796</v>
      </c>
      <c r="S1269" s="21" t="s">
        <v>6393</v>
      </c>
      <c r="T1269" s="24">
        <v>13</v>
      </c>
      <c r="U1269" s="15">
        <v>10000</v>
      </c>
      <c r="V1269" s="58">
        <f>T1269*U1269</f>
        <v>130000</v>
      </c>
      <c r="W1269" s="12">
        <f t="shared" si="60"/>
        <v>145600</v>
      </c>
      <c r="X1269" s="58"/>
      <c r="Y1269" s="57">
        <v>2017</v>
      </c>
      <c r="Z1269" s="55"/>
      <c r="AA1269" s="54"/>
      <c r="AC1269" s="308"/>
      <c r="AD1269" s="156"/>
      <c r="AF1269" s="48"/>
    </row>
    <row r="1270" spans="2:32" ht="43.5" customHeight="1" x14ac:dyDescent="0.2">
      <c r="B1270" s="278" t="s">
        <v>6557</v>
      </c>
      <c r="C1270" s="59" t="s">
        <v>2673</v>
      </c>
      <c r="D1270" s="55" t="s">
        <v>6912</v>
      </c>
      <c r="E1270" s="74" t="s">
        <v>4635</v>
      </c>
      <c r="F1270" s="87" t="s">
        <v>4633</v>
      </c>
      <c r="G1270" s="74" t="s">
        <v>4636</v>
      </c>
      <c r="H1270" s="116" t="s">
        <v>1104</v>
      </c>
      <c r="I1270" s="55" t="s">
        <v>6957</v>
      </c>
      <c r="J1270" s="71">
        <v>0.6</v>
      </c>
      <c r="K1270" s="60">
        <v>471810000</v>
      </c>
      <c r="L1270" s="57" t="s">
        <v>3103</v>
      </c>
      <c r="M1270" s="57" t="s">
        <v>1736</v>
      </c>
      <c r="N1270" s="56" t="s">
        <v>3166</v>
      </c>
      <c r="O1270" s="57" t="s">
        <v>1737</v>
      </c>
      <c r="P1270" s="57" t="s">
        <v>6316</v>
      </c>
      <c r="Q1270" s="57" t="s">
        <v>3167</v>
      </c>
      <c r="R1270" s="25">
        <v>796</v>
      </c>
      <c r="S1270" s="21" t="s">
        <v>6393</v>
      </c>
      <c r="T1270" s="24">
        <v>1</v>
      </c>
      <c r="U1270" s="15">
        <v>8247.68</v>
      </c>
      <c r="V1270" s="58">
        <v>0</v>
      </c>
      <c r="W1270" s="12">
        <f t="shared" si="60"/>
        <v>0</v>
      </c>
      <c r="X1270" s="58"/>
      <c r="Y1270" s="57">
        <v>2017</v>
      </c>
      <c r="Z1270" s="16" t="s">
        <v>6807</v>
      </c>
      <c r="AA1270" s="54"/>
      <c r="AC1270" s="308"/>
      <c r="AD1270" s="156"/>
      <c r="AF1270" s="48"/>
    </row>
    <row r="1271" spans="2:32" ht="43.5" customHeight="1" x14ac:dyDescent="0.2">
      <c r="B1271" s="278" t="s">
        <v>6557</v>
      </c>
      <c r="C1271" s="59" t="s">
        <v>2674</v>
      </c>
      <c r="D1271" s="55" t="s">
        <v>6912</v>
      </c>
      <c r="E1271" s="72" t="s">
        <v>4637</v>
      </c>
      <c r="F1271" s="85" t="s">
        <v>4101</v>
      </c>
      <c r="G1271" s="72" t="s">
        <v>4638</v>
      </c>
      <c r="H1271" s="115" t="s">
        <v>1105</v>
      </c>
      <c r="I1271" s="55" t="s">
        <v>6957</v>
      </c>
      <c r="J1271" s="71">
        <v>0.6</v>
      </c>
      <c r="K1271" s="60">
        <v>471810000</v>
      </c>
      <c r="L1271" s="57" t="s">
        <v>3103</v>
      </c>
      <c r="M1271" s="57" t="s">
        <v>1736</v>
      </c>
      <c r="N1271" s="56" t="s">
        <v>3166</v>
      </c>
      <c r="O1271" s="57" t="s">
        <v>1737</v>
      </c>
      <c r="P1271" s="57" t="s">
        <v>6316</v>
      </c>
      <c r="Q1271" s="57" t="s">
        <v>3167</v>
      </c>
      <c r="R1271" s="25">
        <v>796</v>
      </c>
      <c r="S1271" s="21" t="s">
        <v>6393</v>
      </c>
      <c r="T1271" s="24">
        <v>2</v>
      </c>
      <c r="U1271" s="15">
        <v>10000</v>
      </c>
      <c r="V1271" s="58">
        <f>T1271*U1271</f>
        <v>20000</v>
      </c>
      <c r="W1271" s="12">
        <f t="shared" si="60"/>
        <v>22400.000000000004</v>
      </c>
      <c r="X1271" s="58"/>
      <c r="Y1271" s="57">
        <v>2017</v>
      </c>
      <c r="Z1271" s="55"/>
      <c r="AA1271" s="54"/>
      <c r="AC1271" s="308"/>
      <c r="AD1271" s="156"/>
      <c r="AF1271" s="48"/>
    </row>
    <row r="1272" spans="2:32" ht="43.5" customHeight="1" x14ac:dyDescent="0.2">
      <c r="B1272" s="278" t="s">
        <v>6557</v>
      </c>
      <c r="C1272" s="59" t="s">
        <v>2675</v>
      </c>
      <c r="D1272" s="55" t="s">
        <v>6912</v>
      </c>
      <c r="E1272" s="72" t="s">
        <v>4637</v>
      </c>
      <c r="F1272" s="85" t="s">
        <v>4101</v>
      </c>
      <c r="G1272" s="72" t="s">
        <v>4638</v>
      </c>
      <c r="H1272" s="115" t="s">
        <v>1106</v>
      </c>
      <c r="I1272" s="55" t="s">
        <v>6957</v>
      </c>
      <c r="J1272" s="71">
        <v>0.6</v>
      </c>
      <c r="K1272" s="60">
        <v>471810000</v>
      </c>
      <c r="L1272" s="57" t="s">
        <v>3103</v>
      </c>
      <c r="M1272" s="57" t="s">
        <v>1736</v>
      </c>
      <c r="N1272" s="56" t="s">
        <v>3166</v>
      </c>
      <c r="O1272" s="57" t="s">
        <v>1737</v>
      </c>
      <c r="P1272" s="57" t="s">
        <v>6316</v>
      </c>
      <c r="Q1272" s="57" t="s">
        <v>3167</v>
      </c>
      <c r="R1272" s="25">
        <v>796</v>
      </c>
      <c r="S1272" s="21" t="s">
        <v>6393</v>
      </c>
      <c r="T1272" s="24">
        <v>6</v>
      </c>
      <c r="U1272" s="15">
        <v>10000</v>
      </c>
      <c r="V1272" s="58">
        <f>T1272*U1272</f>
        <v>60000</v>
      </c>
      <c r="W1272" s="12">
        <f t="shared" si="60"/>
        <v>67200</v>
      </c>
      <c r="X1272" s="58"/>
      <c r="Y1272" s="57">
        <v>2017</v>
      </c>
      <c r="Z1272" s="55"/>
      <c r="AA1272" s="54"/>
      <c r="AC1272" s="308"/>
      <c r="AD1272" s="156"/>
      <c r="AF1272" s="48"/>
    </row>
    <row r="1273" spans="2:32" ht="43.5" customHeight="1" x14ac:dyDescent="0.2">
      <c r="B1273" s="278" t="s">
        <v>6557</v>
      </c>
      <c r="C1273" s="59" t="s">
        <v>2676</v>
      </c>
      <c r="D1273" s="55" t="s">
        <v>6912</v>
      </c>
      <c r="E1273" s="74" t="s">
        <v>4639</v>
      </c>
      <c r="F1273" s="87" t="s">
        <v>4101</v>
      </c>
      <c r="G1273" s="74" t="s">
        <v>4640</v>
      </c>
      <c r="H1273" s="116" t="s">
        <v>1107</v>
      </c>
      <c r="I1273" s="55" t="s">
        <v>6957</v>
      </c>
      <c r="J1273" s="71">
        <v>0.6</v>
      </c>
      <c r="K1273" s="60">
        <v>471810000</v>
      </c>
      <c r="L1273" s="57" t="s">
        <v>3103</v>
      </c>
      <c r="M1273" s="57" t="s">
        <v>1736</v>
      </c>
      <c r="N1273" s="56" t="s">
        <v>3166</v>
      </c>
      <c r="O1273" s="57" t="s">
        <v>1737</v>
      </c>
      <c r="P1273" s="57" t="s">
        <v>6316</v>
      </c>
      <c r="Q1273" s="57" t="s">
        <v>3167</v>
      </c>
      <c r="R1273" s="25">
        <v>796</v>
      </c>
      <c r="S1273" s="21" t="s">
        <v>6393</v>
      </c>
      <c r="T1273" s="24">
        <v>1</v>
      </c>
      <c r="U1273" s="15">
        <v>23093.5</v>
      </c>
      <c r="V1273" s="58">
        <v>0</v>
      </c>
      <c r="W1273" s="12">
        <f t="shared" si="60"/>
        <v>0</v>
      </c>
      <c r="X1273" s="58"/>
      <c r="Y1273" s="57">
        <v>2017</v>
      </c>
      <c r="Z1273" s="16" t="s">
        <v>6807</v>
      </c>
      <c r="AA1273" s="54"/>
      <c r="AC1273" s="308"/>
      <c r="AD1273" s="156"/>
      <c r="AF1273" s="48"/>
    </row>
    <row r="1274" spans="2:32" ht="43.5" customHeight="1" x14ac:dyDescent="0.2">
      <c r="B1274" s="278" t="s">
        <v>6557</v>
      </c>
      <c r="C1274" s="59" t="s">
        <v>2677</v>
      </c>
      <c r="D1274" s="55" t="s">
        <v>6912</v>
      </c>
      <c r="E1274" s="72" t="s">
        <v>4641</v>
      </c>
      <c r="F1274" s="85" t="s">
        <v>4642</v>
      </c>
      <c r="G1274" s="72" t="s">
        <v>4643</v>
      </c>
      <c r="H1274" s="115" t="s">
        <v>1108</v>
      </c>
      <c r="I1274" s="55" t="s">
        <v>6957</v>
      </c>
      <c r="J1274" s="71">
        <v>0.6</v>
      </c>
      <c r="K1274" s="60">
        <v>471810000</v>
      </c>
      <c r="L1274" s="57" t="s">
        <v>3103</v>
      </c>
      <c r="M1274" s="57" t="s">
        <v>1736</v>
      </c>
      <c r="N1274" s="56" t="s">
        <v>3166</v>
      </c>
      <c r="O1274" s="57" t="s">
        <v>1737</v>
      </c>
      <c r="P1274" s="57" t="s">
        <v>6316</v>
      </c>
      <c r="Q1274" s="57" t="s">
        <v>3167</v>
      </c>
      <c r="R1274" s="25">
        <v>796</v>
      </c>
      <c r="S1274" s="21" t="s">
        <v>6393</v>
      </c>
      <c r="T1274" s="24">
        <v>15</v>
      </c>
      <c r="U1274" s="15">
        <v>9500</v>
      </c>
      <c r="V1274" s="58">
        <f>T1274*U1274</f>
        <v>142500</v>
      </c>
      <c r="W1274" s="12">
        <f t="shared" si="60"/>
        <v>159600.00000000003</v>
      </c>
      <c r="X1274" s="58"/>
      <c r="Y1274" s="57">
        <v>2017</v>
      </c>
      <c r="Z1274" s="55"/>
      <c r="AA1274" s="54"/>
      <c r="AC1274" s="308"/>
      <c r="AD1274" s="156"/>
      <c r="AF1274" s="48"/>
    </row>
    <row r="1275" spans="2:32" ht="43.5" customHeight="1" x14ac:dyDescent="0.2">
      <c r="B1275" s="278" t="s">
        <v>6557</v>
      </c>
      <c r="C1275" s="59" t="s">
        <v>2678</v>
      </c>
      <c r="D1275" s="55" t="s">
        <v>6912</v>
      </c>
      <c r="E1275" s="74" t="s">
        <v>4644</v>
      </c>
      <c r="F1275" s="87" t="s">
        <v>4645</v>
      </c>
      <c r="G1275" s="74" t="s">
        <v>4646</v>
      </c>
      <c r="H1275" s="116" t="s">
        <v>1109</v>
      </c>
      <c r="I1275" s="55" t="s">
        <v>6957</v>
      </c>
      <c r="J1275" s="71">
        <v>0.6</v>
      </c>
      <c r="K1275" s="60">
        <v>471810000</v>
      </c>
      <c r="L1275" s="57" t="s">
        <v>3103</v>
      </c>
      <c r="M1275" s="57" t="s">
        <v>1736</v>
      </c>
      <c r="N1275" s="56" t="s">
        <v>3166</v>
      </c>
      <c r="O1275" s="57" t="s">
        <v>1737</v>
      </c>
      <c r="P1275" s="57" t="s">
        <v>6316</v>
      </c>
      <c r="Q1275" s="57" t="s">
        <v>3167</v>
      </c>
      <c r="R1275" s="25">
        <v>796</v>
      </c>
      <c r="S1275" s="21" t="s">
        <v>6393</v>
      </c>
      <c r="T1275" s="24">
        <v>6</v>
      </c>
      <c r="U1275" s="15">
        <v>3575.27</v>
      </c>
      <c r="V1275" s="58">
        <v>0</v>
      </c>
      <c r="W1275" s="12">
        <f t="shared" si="60"/>
        <v>0</v>
      </c>
      <c r="X1275" s="58"/>
      <c r="Y1275" s="57">
        <v>2017</v>
      </c>
      <c r="Z1275" s="16" t="s">
        <v>6807</v>
      </c>
      <c r="AA1275" s="54"/>
      <c r="AC1275" s="308"/>
      <c r="AD1275" s="156"/>
      <c r="AF1275" s="48"/>
    </row>
    <row r="1276" spans="2:32" ht="43.5" customHeight="1" x14ac:dyDescent="0.2">
      <c r="B1276" s="278" t="s">
        <v>6557</v>
      </c>
      <c r="C1276" s="59" t="s">
        <v>2679</v>
      </c>
      <c r="D1276" s="55" t="s">
        <v>6912</v>
      </c>
      <c r="E1276" s="72" t="s">
        <v>4647</v>
      </c>
      <c r="F1276" s="85" t="s">
        <v>4648</v>
      </c>
      <c r="G1276" s="72" t="s">
        <v>4649</v>
      </c>
      <c r="H1276" s="115" t="s">
        <v>1110</v>
      </c>
      <c r="I1276" s="55" t="s">
        <v>6957</v>
      </c>
      <c r="J1276" s="71">
        <v>0.6</v>
      </c>
      <c r="K1276" s="60">
        <v>471810000</v>
      </c>
      <c r="L1276" s="57" t="s">
        <v>3103</v>
      </c>
      <c r="M1276" s="57" t="s">
        <v>1736</v>
      </c>
      <c r="N1276" s="56" t="s">
        <v>3166</v>
      </c>
      <c r="O1276" s="57" t="s">
        <v>1737</v>
      </c>
      <c r="P1276" s="57" t="s">
        <v>6316</v>
      </c>
      <c r="Q1276" s="57" t="s">
        <v>3167</v>
      </c>
      <c r="R1276" s="25">
        <v>796</v>
      </c>
      <c r="S1276" s="21" t="s">
        <v>6393</v>
      </c>
      <c r="T1276" s="24">
        <v>40</v>
      </c>
      <c r="U1276" s="15">
        <v>10000</v>
      </c>
      <c r="V1276" s="58">
        <f>T1276*U1276</f>
        <v>400000</v>
      </c>
      <c r="W1276" s="12">
        <f t="shared" si="60"/>
        <v>448000.00000000006</v>
      </c>
      <c r="X1276" s="58"/>
      <c r="Y1276" s="57">
        <v>2017</v>
      </c>
      <c r="Z1276" s="55"/>
      <c r="AA1276" s="54"/>
      <c r="AC1276" s="308"/>
      <c r="AD1276" s="156"/>
      <c r="AF1276" s="48"/>
    </row>
    <row r="1277" spans="2:32" ht="43.5" customHeight="1" x14ac:dyDescent="0.2">
      <c r="B1277" s="278" t="s">
        <v>6557</v>
      </c>
      <c r="C1277" s="59" t="s">
        <v>2680</v>
      </c>
      <c r="D1277" s="55" t="s">
        <v>6912</v>
      </c>
      <c r="E1277" s="72" t="s">
        <v>4650</v>
      </c>
      <c r="F1277" s="85" t="s">
        <v>4043</v>
      </c>
      <c r="G1277" s="72" t="s">
        <v>4651</v>
      </c>
      <c r="H1277" s="53" t="s">
        <v>1111</v>
      </c>
      <c r="I1277" s="55" t="s">
        <v>6957</v>
      </c>
      <c r="J1277" s="71">
        <v>0.6</v>
      </c>
      <c r="K1277" s="60">
        <v>471810000</v>
      </c>
      <c r="L1277" s="57" t="s">
        <v>3103</v>
      </c>
      <c r="M1277" s="57" t="s">
        <v>1736</v>
      </c>
      <c r="N1277" s="56" t="s">
        <v>3166</v>
      </c>
      <c r="O1277" s="57" t="s">
        <v>1737</v>
      </c>
      <c r="P1277" s="57" t="s">
        <v>6316</v>
      </c>
      <c r="Q1277" s="57" t="s">
        <v>3167</v>
      </c>
      <c r="R1277" s="25">
        <v>166</v>
      </c>
      <c r="S1277" s="21" t="s">
        <v>6322</v>
      </c>
      <c r="T1277" s="24">
        <v>2725</v>
      </c>
      <c r="U1277" s="15">
        <v>48</v>
      </c>
      <c r="V1277" s="58">
        <f>T1277*U1277</f>
        <v>130800</v>
      </c>
      <c r="W1277" s="12">
        <f t="shared" si="60"/>
        <v>146496</v>
      </c>
      <c r="X1277" s="58"/>
      <c r="Y1277" s="57">
        <v>2017</v>
      </c>
      <c r="Z1277" s="55"/>
      <c r="AA1277" s="54"/>
      <c r="AC1277" s="308"/>
      <c r="AD1277" s="156"/>
      <c r="AF1277" s="48"/>
    </row>
    <row r="1278" spans="2:32" ht="43.5" customHeight="1" x14ac:dyDescent="0.2">
      <c r="B1278" s="278" t="s">
        <v>6557</v>
      </c>
      <c r="C1278" s="59" t="s">
        <v>2681</v>
      </c>
      <c r="D1278" s="55" t="s">
        <v>6912</v>
      </c>
      <c r="E1278" s="72" t="s">
        <v>4652</v>
      </c>
      <c r="F1278" s="85" t="s">
        <v>4653</v>
      </c>
      <c r="G1278" s="72" t="s">
        <v>4654</v>
      </c>
      <c r="H1278" s="53" t="s">
        <v>1112</v>
      </c>
      <c r="I1278" s="55" t="s">
        <v>6957</v>
      </c>
      <c r="J1278" s="71">
        <v>0.6</v>
      </c>
      <c r="K1278" s="60">
        <v>471810000</v>
      </c>
      <c r="L1278" s="57" t="s">
        <v>3103</v>
      </c>
      <c r="M1278" s="57" t="s">
        <v>1736</v>
      </c>
      <c r="N1278" s="56" t="s">
        <v>3166</v>
      </c>
      <c r="O1278" s="57" t="s">
        <v>1737</v>
      </c>
      <c r="P1278" s="57" t="s">
        <v>6316</v>
      </c>
      <c r="Q1278" s="57" t="s">
        <v>3167</v>
      </c>
      <c r="R1278" s="25">
        <v>796</v>
      </c>
      <c r="S1278" s="21" t="s">
        <v>6393</v>
      </c>
      <c r="T1278" s="24">
        <v>8</v>
      </c>
      <c r="U1278" s="15">
        <v>166000</v>
      </c>
      <c r="V1278" s="58">
        <f>T1278*U1278</f>
        <v>1328000</v>
      </c>
      <c r="W1278" s="12">
        <f t="shared" si="60"/>
        <v>1487360.0000000002</v>
      </c>
      <c r="X1278" s="58"/>
      <c r="Y1278" s="57">
        <v>2017</v>
      </c>
      <c r="Z1278" s="55"/>
      <c r="AA1278" s="54"/>
      <c r="AC1278" s="308"/>
      <c r="AD1278" s="156"/>
      <c r="AF1278" s="48"/>
    </row>
    <row r="1279" spans="2:32" ht="43.5" customHeight="1" x14ac:dyDescent="0.2">
      <c r="B1279" s="278" t="s">
        <v>6557</v>
      </c>
      <c r="C1279" s="59" t="s">
        <v>2682</v>
      </c>
      <c r="D1279" s="55" t="s">
        <v>6912</v>
      </c>
      <c r="E1279" s="74" t="s">
        <v>4655</v>
      </c>
      <c r="F1279" s="87" t="s">
        <v>4656</v>
      </c>
      <c r="G1279" s="74" t="s">
        <v>4657</v>
      </c>
      <c r="H1279" s="116" t="s">
        <v>1113</v>
      </c>
      <c r="I1279" s="55" t="s">
        <v>6957</v>
      </c>
      <c r="J1279" s="71">
        <v>0.6</v>
      </c>
      <c r="K1279" s="60">
        <v>471810000</v>
      </c>
      <c r="L1279" s="57" t="s">
        <v>3103</v>
      </c>
      <c r="M1279" s="57" t="s">
        <v>1736</v>
      </c>
      <c r="N1279" s="56" t="s">
        <v>3166</v>
      </c>
      <c r="O1279" s="57" t="s">
        <v>1737</v>
      </c>
      <c r="P1279" s="57" t="s">
        <v>6316</v>
      </c>
      <c r="Q1279" s="57" t="s">
        <v>3167</v>
      </c>
      <c r="R1279" s="25">
        <v>796</v>
      </c>
      <c r="S1279" s="21" t="s">
        <v>6393</v>
      </c>
      <c r="T1279" s="24">
        <v>1</v>
      </c>
      <c r="U1279" s="15">
        <v>107565.1</v>
      </c>
      <c r="V1279" s="58">
        <v>0</v>
      </c>
      <c r="W1279" s="12">
        <f t="shared" si="60"/>
        <v>0</v>
      </c>
      <c r="X1279" s="58"/>
      <c r="Y1279" s="57">
        <v>2017</v>
      </c>
      <c r="Z1279" s="16" t="s">
        <v>6807</v>
      </c>
      <c r="AA1279" s="54"/>
      <c r="AC1279" s="308"/>
      <c r="AD1279" s="156"/>
      <c r="AF1279" s="48"/>
    </row>
    <row r="1280" spans="2:32" ht="43.5" customHeight="1" x14ac:dyDescent="0.2">
      <c r="B1280" s="278" t="s">
        <v>6557</v>
      </c>
      <c r="C1280" s="59" t="s">
        <v>2683</v>
      </c>
      <c r="D1280" s="55" t="s">
        <v>6912</v>
      </c>
      <c r="E1280" s="72" t="s">
        <v>4658</v>
      </c>
      <c r="F1280" s="85" t="s">
        <v>4659</v>
      </c>
      <c r="G1280" s="72" t="s">
        <v>4660</v>
      </c>
      <c r="H1280" s="53" t="s">
        <v>1114</v>
      </c>
      <c r="I1280" s="55" t="s">
        <v>6957</v>
      </c>
      <c r="J1280" s="71">
        <v>0.6</v>
      </c>
      <c r="K1280" s="60">
        <v>471810000</v>
      </c>
      <c r="L1280" s="57" t="s">
        <v>3103</v>
      </c>
      <c r="M1280" s="57" t="s">
        <v>1736</v>
      </c>
      <c r="N1280" s="56" t="s">
        <v>3166</v>
      </c>
      <c r="O1280" s="57" t="s">
        <v>1737</v>
      </c>
      <c r="P1280" s="57" t="s">
        <v>6316</v>
      </c>
      <c r="Q1280" s="57" t="s">
        <v>3167</v>
      </c>
      <c r="R1280" s="25">
        <v>796</v>
      </c>
      <c r="S1280" s="21" t="s">
        <v>6393</v>
      </c>
      <c r="T1280" s="24">
        <v>3</v>
      </c>
      <c r="U1280" s="15">
        <v>27708.701541999999</v>
      </c>
      <c r="V1280" s="58">
        <f>T1280*U1280</f>
        <v>83126.104626</v>
      </c>
      <c r="W1280" s="12">
        <f t="shared" si="60"/>
        <v>93101.237181120014</v>
      </c>
      <c r="X1280" s="58"/>
      <c r="Y1280" s="57">
        <v>2017</v>
      </c>
      <c r="Z1280" s="55"/>
      <c r="AA1280" s="54"/>
      <c r="AC1280" s="308"/>
      <c r="AD1280" s="156"/>
      <c r="AF1280" s="48"/>
    </row>
    <row r="1281" spans="2:32" ht="43.5" customHeight="1" x14ac:dyDescent="0.2">
      <c r="B1281" s="278" t="s">
        <v>6557</v>
      </c>
      <c r="C1281" s="59" t="s">
        <v>2684</v>
      </c>
      <c r="D1281" s="55" t="s">
        <v>6912</v>
      </c>
      <c r="E1281" s="74" t="s">
        <v>4661</v>
      </c>
      <c r="F1281" s="87" t="s">
        <v>4662</v>
      </c>
      <c r="G1281" s="74" t="s">
        <v>4663</v>
      </c>
      <c r="H1281" s="116" t="s">
        <v>1115</v>
      </c>
      <c r="I1281" s="55" t="s">
        <v>6957</v>
      </c>
      <c r="J1281" s="71">
        <v>0.6</v>
      </c>
      <c r="K1281" s="60">
        <v>471810000</v>
      </c>
      <c r="L1281" s="57" t="s">
        <v>3103</v>
      </c>
      <c r="M1281" s="57" t="s">
        <v>1736</v>
      </c>
      <c r="N1281" s="56" t="s">
        <v>3166</v>
      </c>
      <c r="O1281" s="57" t="s">
        <v>1737</v>
      </c>
      <c r="P1281" s="57" t="s">
        <v>6316</v>
      </c>
      <c r="Q1281" s="57" t="s">
        <v>3167</v>
      </c>
      <c r="R1281" s="205" t="s">
        <v>6397</v>
      </c>
      <c r="S1281" s="75" t="s">
        <v>6396</v>
      </c>
      <c r="T1281" s="24">
        <v>55</v>
      </c>
      <c r="U1281" s="15">
        <v>16520.93</v>
      </c>
      <c r="V1281" s="58">
        <v>0</v>
      </c>
      <c r="W1281" s="12">
        <f t="shared" si="60"/>
        <v>0</v>
      </c>
      <c r="X1281" s="58"/>
      <c r="Y1281" s="57">
        <v>2017</v>
      </c>
      <c r="Z1281" s="16" t="s">
        <v>6807</v>
      </c>
      <c r="AA1281" s="54"/>
      <c r="AC1281" s="308"/>
      <c r="AD1281" s="156"/>
      <c r="AF1281" s="48"/>
    </row>
    <row r="1282" spans="2:32" ht="43.5" customHeight="1" x14ac:dyDescent="0.2">
      <c r="B1282" s="278" t="s">
        <v>6557</v>
      </c>
      <c r="C1282" s="59" t="s">
        <v>2685</v>
      </c>
      <c r="D1282" s="55" t="s">
        <v>6912</v>
      </c>
      <c r="E1282" s="72" t="s">
        <v>4661</v>
      </c>
      <c r="F1282" s="85" t="s">
        <v>4662</v>
      </c>
      <c r="G1282" s="72" t="s">
        <v>4663</v>
      </c>
      <c r="H1282" s="53" t="s">
        <v>1116</v>
      </c>
      <c r="I1282" s="260" t="s">
        <v>6956</v>
      </c>
      <c r="J1282" s="71">
        <v>0.6</v>
      </c>
      <c r="K1282" s="60">
        <v>471810000</v>
      </c>
      <c r="L1282" s="57" t="s">
        <v>3103</v>
      </c>
      <c r="M1282" s="57" t="s">
        <v>1736</v>
      </c>
      <c r="N1282" s="56" t="s">
        <v>3166</v>
      </c>
      <c r="O1282" s="57" t="s">
        <v>1737</v>
      </c>
      <c r="P1282" s="57" t="s">
        <v>1736</v>
      </c>
      <c r="Q1282" s="57" t="s">
        <v>3167</v>
      </c>
      <c r="R1282" s="205" t="s">
        <v>6397</v>
      </c>
      <c r="S1282" s="75" t="s">
        <v>6396</v>
      </c>
      <c r="T1282" s="24">
        <v>652</v>
      </c>
      <c r="U1282" s="15">
        <v>18000</v>
      </c>
      <c r="V1282" s="58">
        <v>0</v>
      </c>
      <c r="W1282" s="12">
        <f t="shared" si="60"/>
        <v>0</v>
      </c>
      <c r="X1282" s="58"/>
      <c r="Y1282" s="57">
        <v>2017</v>
      </c>
      <c r="Z1282" s="16" t="s">
        <v>6807</v>
      </c>
      <c r="AA1282" s="54"/>
      <c r="AC1282" s="308"/>
      <c r="AD1282" s="156"/>
      <c r="AF1282" s="48"/>
    </row>
    <row r="1283" spans="2:32" ht="43.5" customHeight="1" x14ac:dyDescent="0.2">
      <c r="B1283" s="278" t="s">
        <v>6557</v>
      </c>
      <c r="C1283" s="59" t="s">
        <v>6614</v>
      </c>
      <c r="D1283" s="55" t="s">
        <v>6912</v>
      </c>
      <c r="E1283" s="72" t="s">
        <v>4661</v>
      </c>
      <c r="F1283" s="85" t="s">
        <v>4662</v>
      </c>
      <c r="G1283" s="72" t="s">
        <v>4663</v>
      </c>
      <c r="H1283" s="53" t="s">
        <v>1116</v>
      </c>
      <c r="I1283" s="260" t="s">
        <v>6956</v>
      </c>
      <c r="J1283" s="71">
        <v>0.6</v>
      </c>
      <c r="K1283" s="60">
        <v>471810000</v>
      </c>
      <c r="L1283" s="57" t="s">
        <v>3103</v>
      </c>
      <c r="M1283" s="57" t="s">
        <v>6316</v>
      </c>
      <c r="N1283" s="56" t="s">
        <v>3166</v>
      </c>
      <c r="O1283" s="57" t="s">
        <v>1737</v>
      </c>
      <c r="P1283" s="57" t="s">
        <v>6317</v>
      </c>
      <c r="Q1283" s="57" t="s">
        <v>3167</v>
      </c>
      <c r="R1283" s="205" t="s">
        <v>6397</v>
      </c>
      <c r="S1283" s="75" t="s">
        <v>6396</v>
      </c>
      <c r="T1283" s="24">
        <v>434.66666666666663</v>
      </c>
      <c r="U1283" s="15">
        <v>18000</v>
      </c>
      <c r="V1283" s="58">
        <f>T1283*U1283</f>
        <v>7823999.9999999991</v>
      </c>
      <c r="W1283" s="12">
        <f>V1283*1.12</f>
        <v>8762880</v>
      </c>
      <c r="X1283" s="58"/>
      <c r="Y1283" s="57">
        <v>2017</v>
      </c>
      <c r="Z1283" s="55"/>
      <c r="AA1283" s="54"/>
      <c r="AC1283" s="308"/>
      <c r="AD1283" s="156"/>
      <c r="AF1283" s="48"/>
    </row>
    <row r="1284" spans="2:32" ht="43.5" customHeight="1" x14ac:dyDescent="0.2">
      <c r="B1284" s="278" t="s">
        <v>6557</v>
      </c>
      <c r="C1284" s="59" t="s">
        <v>2686</v>
      </c>
      <c r="D1284" s="55" t="s">
        <v>6912</v>
      </c>
      <c r="E1284" s="72" t="s">
        <v>4664</v>
      </c>
      <c r="F1284" s="85" t="s">
        <v>4662</v>
      </c>
      <c r="G1284" s="72" t="s">
        <v>4665</v>
      </c>
      <c r="H1284" s="53" t="s">
        <v>1117</v>
      </c>
      <c r="I1284" s="260" t="s">
        <v>6956</v>
      </c>
      <c r="J1284" s="71">
        <v>0.6</v>
      </c>
      <c r="K1284" s="60">
        <v>471810000</v>
      </c>
      <c r="L1284" s="57" t="s">
        <v>3103</v>
      </c>
      <c r="M1284" s="57" t="s">
        <v>1736</v>
      </c>
      <c r="N1284" s="56" t="s">
        <v>3166</v>
      </c>
      <c r="O1284" s="57" t="s">
        <v>1737</v>
      </c>
      <c r="P1284" s="57" t="s">
        <v>1736</v>
      </c>
      <c r="Q1284" s="57" t="s">
        <v>3167</v>
      </c>
      <c r="R1284" s="205" t="s">
        <v>6397</v>
      </c>
      <c r="S1284" s="75" t="s">
        <v>6396</v>
      </c>
      <c r="T1284" s="24">
        <v>490</v>
      </c>
      <c r="U1284" s="15">
        <v>18000</v>
      </c>
      <c r="V1284" s="58">
        <v>0</v>
      </c>
      <c r="W1284" s="12">
        <f t="shared" ref="W1284:W1315" si="63">V1284*1.12</f>
        <v>0</v>
      </c>
      <c r="X1284" s="58"/>
      <c r="Y1284" s="57">
        <v>2017</v>
      </c>
      <c r="Z1284" s="16" t="s">
        <v>6807</v>
      </c>
      <c r="AA1284" s="54"/>
      <c r="AC1284" s="308"/>
      <c r="AD1284" s="156"/>
      <c r="AF1284" s="48"/>
    </row>
    <row r="1285" spans="2:32" ht="43.5" customHeight="1" x14ac:dyDescent="0.2">
      <c r="B1285" s="278" t="s">
        <v>6557</v>
      </c>
      <c r="C1285" s="59" t="s">
        <v>6615</v>
      </c>
      <c r="D1285" s="55" t="s">
        <v>6912</v>
      </c>
      <c r="E1285" s="72" t="s">
        <v>4664</v>
      </c>
      <c r="F1285" s="85" t="s">
        <v>4662</v>
      </c>
      <c r="G1285" s="72" t="s">
        <v>4665</v>
      </c>
      <c r="H1285" s="53" t="s">
        <v>1117</v>
      </c>
      <c r="I1285" s="260" t="s">
        <v>6956</v>
      </c>
      <c r="J1285" s="71">
        <v>0.6</v>
      </c>
      <c r="K1285" s="60">
        <v>471810000</v>
      </c>
      <c r="L1285" s="57" t="s">
        <v>3103</v>
      </c>
      <c r="M1285" s="57" t="s">
        <v>6316</v>
      </c>
      <c r="N1285" s="56" t="s">
        <v>3166</v>
      </c>
      <c r="O1285" s="57" t="s">
        <v>1737</v>
      </c>
      <c r="P1285" s="57" t="s">
        <v>6317</v>
      </c>
      <c r="Q1285" s="57" t="s">
        <v>3167</v>
      </c>
      <c r="R1285" s="205" t="s">
        <v>6397</v>
      </c>
      <c r="S1285" s="75" t="s">
        <v>6396</v>
      </c>
      <c r="T1285" s="24">
        <v>326.66666666666663</v>
      </c>
      <c r="U1285" s="15">
        <v>18000</v>
      </c>
      <c r="V1285" s="58">
        <f>T1285*U1285</f>
        <v>5879999.9999999991</v>
      </c>
      <c r="W1285" s="12">
        <f t="shared" si="63"/>
        <v>6585600</v>
      </c>
      <c r="X1285" s="58"/>
      <c r="Y1285" s="57">
        <v>2017</v>
      </c>
      <c r="Z1285" s="55"/>
      <c r="AA1285" s="54"/>
      <c r="AC1285" s="308"/>
      <c r="AD1285" s="156"/>
      <c r="AF1285" s="48"/>
    </row>
    <row r="1286" spans="2:32" ht="43.5" customHeight="1" x14ac:dyDescent="0.2">
      <c r="B1286" s="278" t="s">
        <v>6557</v>
      </c>
      <c r="C1286" s="59" t="s">
        <v>2687</v>
      </c>
      <c r="D1286" s="55" t="s">
        <v>6912</v>
      </c>
      <c r="E1286" s="74" t="s">
        <v>4666</v>
      </c>
      <c r="F1286" s="210" t="s">
        <v>1118</v>
      </c>
      <c r="G1286" s="77" t="s">
        <v>4667</v>
      </c>
      <c r="H1286" s="116" t="s">
        <v>1118</v>
      </c>
      <c r="I1286" s="55" t="s">
        <v>6957</v>
      </c>
      <c r="J1286" s="71">
        <v>0.6</v>
      </c>
      <c r="K1286" s="60">
        <v>471810000</v>
      </c>
      <c r="L1286" s="57" t="s">
        <v>3103</v>
      </c>
      <c r="M1286" s="57" t="s">
        <v>1736</v>
      </c>
      <c r="N1286" s="56" t="s">
        <v>3166</v>
      </c>
      <c r="O1286" s="57" t="s">
        <v>1737</v>
      </c>
      <c r="P1286" s="57" t="s">
        <v>6316</v>
      </c>
      <c r="Q1286" s="57" t="s">
        <v>3167</v>
      </c>
      <c r="R1286" s="25">
        <v>796</v>
      </c>
      <c r="S1286" s="21" t="s">
        <v>6393</v>
      </c>
      <c r="T1286" s="24">
        <v>15</v>
      </c>
      <c r="U1286" s="15">
        <v>3197</v>
      </c>
      <c r="V1286" s="58">
        <f>T1286*U1286</f>
        <v>47955</v>
      </c>
      <c r="W1286" s="12">
        <f t="shared" si="63"/>
        <v>53709.600000000006</v>
      </c>
      <c r="X1286" s="58"/>
      <c r="Y1286" s="57">
        <v>2017</v>
      </c>
      <c r="Z1286" s="55"/>
      <c r="AA1286" s="54"/>
      <c r="AC1286" s="308"/>
      <c r="AD1286" s="156"/>
      <c r="AF1286" s="48"/>
    </row>
    <row r="1287" spans="2:32" ht="43.5" customHeight="1" x14ac:dyDescent="0.2">
      <c r="B1287" s="278" t="s">
        <v>6557</v>
      </c>
      <c r="C1287" s="59" t="s">
        <v>2688</v>
      </c>
      <c r="D1287" s="55" t="s">
        <v>6912</v>
      </c>
      <c r="E1287" s="72" t="s">
        <v>4668</v>
      </c>
      <c r="F1287" s="85" t="s">
        <v>4669</v>
      </c>
      <c r="G1287" s="72" t="s">
        <v>4670</v>
      </c>
      <c r="H1287" s="53" t="s">
        <v>1119</v>
      </c>
      <c r="I1287" s="55" t="s">
        <v>6957</v>
      </c>
      <c r="J1287" s="71">
        <v>0.6</v>
      </c>
      <c r="K1287" s="60">
        <v>471810000</v>
      </c>
      <c r="L1287" s="57" t="s">
        <v>3103</v>
      </c>
      <c r="M1287" s="57" t="s">
        <v>1736</v>
      </c>
      <c r="N1287" s="56" t="s">
        <v>3166</v>
      </c>
      <c r="O1287" s="57" t="s">
        <v>1737</v>
      </c>
      <c r="P1287" s="57" t="s">
        <v>6316</v>
      </c>
      <c r="Q1287" s="57" t="s">
        <v>3167</v>
      </c>
      <c r="R1287" s="25">
        <v>796</v>
      </c>
      <c r="S1287" s="21" t="s">
        <v>6393</v>
      </c>
      <c r="T1287" s="24">
        <v>41</v>
      </c>
      <c r="U1287" s="15">
        <v>7500</v>
      </c>
      <c r="V1287" s="58">
        <f>T1287*U1287</f>
        <v>307500</v>
      </c>
      <c r="W1287" s="12">
        <f t="shared" si="63"/>
        <v>344400.00000000006</v>
      </c>
      <c r="X1287" s="58"/>
      <c r="Y1287" s="57">
        <v>2017</v>
      </c>
      <c r="Z1287" s="55"/>
      <c r="AA1287" s="54"/>
      <c r="AC1287" s="308"/>
      <c r="AD1287" s="156"/>
      <c r="AF1287" s="48"/>
    </row>
    <row r="1288" spans="2:32" ht="43.5" customHeight="1" x14ac:dyDescent="0.2">
      <c r="B1288" s="278" t="s">
        <v>6557</v>
      </c>
      <c r="C1288" s="59" t="s">
        <v>2689</v>
      </c>
      <c r="D1288" s="55" t="s">
        <v>6912</v>
      </c>
      <c r="E1288" s="74" t="s">
        <v>4671</v>
      </c>
      <c r="F1288" s="87" t="s">
        <v>4672</v>
      </c>
      <c r="G1288" s="74" t="s">
        <v>4673</v>
      </c>
      <c r="H1288" s="116" t="s">
        <v>1120</v>
      </c>
      <c r="I1288" s="55" t="s">
        <v>6957</v>
      </c>
      <c r="J1288" s="71">
        <v>0.6</v>
      </c>
      <c r="K1288" s="60">
        <v>471810000</v>
      </c>
      <c r="L1288" s="57" t="s">
        <v>3103</v>
      </c>
      <c r="M1288" s="57" t="s">
        <v>1736</v>
      </c>
      <c r="N1288" s="56" t="s">
        <v>3166</v>
      </c>
      <c r="O1288" s="57" t="s">
        <v>1737</v>
      </c>
      <c r="P1288" s="57" t="s">
        <v>6316</v>
      </c>
      <c r="Q1288" s="57" t="s">
        <v>3167</v>
      </c>
      <c r="R1288" s="25">
        <v>796</v>
      </c>
      <c r="S1288" s="21" t="s">
        <v>6393</v>
      </c>
      <c r="T1288" s="24">
        <v>2</v>
      </c>
      <c r="U1288" s="15">
        <v>36200.21</v>
      </c>
      <c r="V1288" s="58">
        <v>0</v>
      </c>
      <c r="W1288" s="12">
        <f t="shared" si="63"/>
        <v>0</v>
      </c>
      <c r="X1288" s="58"/>
      <c r="Y1288" s="57">
        <v>2017</v>
      </c>
      <c r="Z1288" s="16" t="s">
        <v>6807</v>
      </c>
      <c r="AA1288" s="54"/>
      <c r="AC1288" s="308"/>
      <c r="AD1288" s="156"/>
      <c r="AF1288" s="48"/>
    </row>
    <row r="1289" spans="2:32" ht="43.5" customHeight="1" x14ac:dyDescent="0.2">
      <c r="B1289" s="278" t="s">
        <v>6557</v>
      </c>
      <c r="C1289" s="59" t="s">
        <v>2690</v>
      </c>
      <c r="D1289" s="55" t="s">
        <v>6912</v>
      </c>
      <c r="E1289" s="72" t="s">
        <v>4674</v>
      </c>
      <c r="F1289" s="85" t="s">
        <v>4045</v>
      </c>
      <c r="G1289" s="72" t="s">
        <v>4675</v>
      </c>
      <c r="H1289" s="27" t="s">
        <v>1121</v>
      </c>
      <c r="I1289" s="55" t="s">
        <v>6957</v>
      </c>
      <c r="J1289" s="71">
        <v>0.6</v>
      </c>
      <c r="K1289" s="60">
        <v>471810000</v>
      </c>
      <c r="L1289" s="57" t="s">
        <v>3103</v>
      </c>
      <c r="M1289" s="57" t="s">
        <v>1736</v>
      </c>
      <c r="N1289" s="56" t="s">
        <v>3166</v>
      </c>
      <c r="O1289" s="57" t="s">
        <v>1737</v>
      </c>
      <c r="P1289" s="57" t="s">
        <v>6316</v>
      </c>
      <c r="Q1289" s="57" t="s">
        <v>3167</v>
      </c>
      <c r="R1289" s="25">
        <v>796</v>
      </c>
      <c r="S1289" s="21" t="s">
        <v>6393</v>
      </c>
      <c r="T1289" s="24">
        <v>5950</v>
      </c>
      <c r="U1289" s="15">
        <v>32.81</v>
      </c>
      <c r="V1289" s="58">
        <f>T1289*U1289</f>
        <v>195219.5</v>
      </c>
      <c r="W1289" s="12">
        <f t="shared" si="63"/>
        <v>218645.84000000003</v>
      </c>
      <c r="X1289" s="58"/>
      <c r="Y1289" s="57">
        <v>2017</v>
      </c>
      <c r="Z1289" s="55"/>
      <c r="AA1289" s="54"/>
      <c r="AC1289" s="308"/>
      <c r="AD1289" s="156"/>
      <c r="AF1289" s="48"/>
    </row>
    <row r="1290" spans="2:32" ht="43.5" customHeight="1" x14ac:dyDescent="0.2">
      <c r="B1290" s="278" t="s">
        <v>6557</v>
      </c>
      <c r="C1290" s="59" t="s">
        <v>2691</v>
      </c>
      <c r="D1290" s="55" t="s">
        <v>6912</v>
      </c>
      <c r="E1290" s="74" t="s">
        <v>4676</v>
      </c>
      <c r="F1290" s="87" t="s">
        <v>4677</v>
      </c>
      <c r="G1290" s="74" t="s">
        <v>4678</v>
      </c>
      <c r="H1290" s="115" t="s">
        <v>1122</v>
      </c>
      <c r="I1290" s="55" t="s">
        <v>6957</v>
      </c>
      <c r="J1290" s="71">
        <v>0.6</v>
      </c>
      <c r="K1290" s="60">
        <v>471810000</v>
      </c>
      <c r="L1290" s="57" t="s">
        <v>3103</v>
      </c>
      <c r="M1290" s="57" t="s">
        <v>1736</v>
      </c>
      <c r="N1290" s="56" t="s">
        <v>3166</v>
      </c>
      <c r="O1290" s="57" t="s">
        <v>1737</v>
      </c>
      <c r="P1290" s="57" t="s">
        <v>6316</v>
      </c>
      <c r="Q1290" s="57" t="s">
        <v>3167</v>
      </c>
      <c r="R1290" s="25">
        <v>166</v>
      </c>
      <c r="S1290" s="21" t="s">
        <v>6322</v>
      </c>
      <c r="T1290" s="24">
        <v>2099.5</v>
      </c>
      <c r="U1290" s="15">
        <v>799.5</v>
      </c>
      <c r="V1290" s="58">
        <v>0</v>
      </c>
      <c r="W1290" s="12">
        <f t="shared" si="63"/>
        <v>0</v>
      </c>
      <c r="X1290" s="58"/>
      <c r="Y1290" s="57">
        <v>2017</v>
      </c>
      <c r="Z1290" s="16" t="s">
        <v>6807</v>
      </c>
      <c r="AA1290" s="54"/>
      <c r="AC1290" s="308"/>
      <c r="AD1290" s="156"/>
      <c r="AF1290" s="48"/>
    </row>
    <row r="1291" spans="2:32" ht="43.5" customHeight="1" x14ac:dyDescent="0.2">
      <c r="B1291" s="278" t="s">
        <v>6557</v>
      </c>
      <c r="C1291" s="59" t="s">
        <v>6842</v>
      </c>
      <c r="D1291" s="55" t="s">
        <v>6912</v>
      </c>
      <c r="E1291" s="74" t="s">
        <v>4676</v>
      </c>
      <c r="F1291" s="87" t="s">
        <v>4677</v>
      </c>
      <c r="G1291" s="74" t="s">
        <v>4678</v>
      </c>
      <c r="H1291" s="115" t="s">
        <v>1122</v>
      </c>
      <c r="I1291" s="55" t="s">
        <v>6957</v>
      </c>
      <c r="J1291" s="71">
        <v>0.6</v>
      </c>
      <c r="K1291" s="60">
        <v>471810000</v>
      </c>
      <c r="L1291" s="57" t="s">
        <v>3103</v>
      </c>
      <c r="M1291" s="57" t="s">
        <v>1736</v>
      </c>
      <c r="N1291" s="56" t="s">
        <v>3166</v>
      </c>
      <c r="O1291" s="57" t="s">
        <v>1737</v>
      </c>
      <c r="P1291" s="57" t="s">
        <v>6316</v>
      </c>
      <c r="Q1291" s="57" t="s">
        <v>3167</v>
      </c>
      <c r="R1291" s="25">
        <v>166</v>
      </c>
      <c r="S1291" s="21" t="s">
        <v>6322</v>
      </c>
      <c r="T1291" s="24">
        <v>2050</v>
      </c>
      <c r="U1291" s="15">
        <v>799.5</v>
      </c>
      <c r="V1291" s="58">
        <f t="shared" ref="V1291:V1298" si="64">T1291*U1291</f>
        <v>1638975</v>
      </c>
      <c r="W1291" s="12">
        <f t="shared" si="63"/>
        <v>1835652.0000000002</v>
      </c>
      <c r="X1291" s="58"/>
      <c r="Y1291" s="57">
        <v>2017</v>
      </c>
      <c r="Z1291" s="55" t="s">
        <v>6943</v>
      </c>
      <c r="AA1291" s="54"/>
      <c r="AC1291" s="308"/>
      <c r="AD1291" s="156"/>
      <c r="AF1291" s="48"/>
    </row>
    <row r="1292" spans="2:32" ht="43.5" customHeight="1" x14ac:dyDescent="0.2">
      <c r="B1292" s="278" t="s">
        <v>6557</v>
      </c>
      <c r="C1292" s="59" t="s">
        <v>2692</v>
      </c>
      <c r="D1292" s="55" t="s">
        <v>6912</v>
      </c>
      <c r="E1292" s="72" t="s">
        <v>4679</v>
      </c>
      <c r="F1292" s="85" t="s">
        <v>4680</v>
      </c>
      <c r="G1292" s="72" t="s">
        <v>4681</v>
      </c>
      <c r="H1292" s="115" t="s">
        <v>1123</v>
      </c>
      <c r="I1292" s="55" t="s">
        <v>6957</v>
      </c>
      <c r="J1292" s="71">
        <v>0.6</v>
      </c>
      <c r="K1292" s="60">
        <v>471810000</v>
      </c>
      <c r="L1292" s="57" t="s">
        <v>3103</v>
      </c>
      <c r="M1292" s="57" t="s">
        <v>1736</v>
      </c>
      <c r="N1292" s="56" t="s">
        <v>3166</v>
      </c>
      <c r="O1292" s="57" t="s">
        <v>1737</v>
      </c>
      <c r="P1292" s="57" t="s">
        <v>6316</v>
      </c>
      <c r="Q1292" s="57" t="s">
        <v>3167</v>
      </c>
      <c r="R1292" s="25">
        <v>796</v>
      </c>
      <c r="S1292" s="21" t="s">
        <v>6393</v>
      </c>
      <c r="T1292" s="24">
        <v>5</v>
      </c>
      <c r="U1292" s="15">
        <v>7000</v>
      </c>
      <c r="V1292" s="58">
        <f t="shared" si="64"/>
        <v>35000</v>
      </c>
      <c r="W1292" s="12">
        <f t="shared" si="63"/>
        <v>39200.000000000007</v>
      </c>
      <c r="X1292" s="58"/>
      <c r="Y1292" s="57">
        <v>2017</v>
      </c>
      <c r="Z1292" s="55"/>
      <c r="AA1292" s="54"/>
      <c r="AC1292" s="308"/>
      <c r="AD1292" s="156"/>
      <c r="AF1292" s="48"/>
    </row>
    <row r="1293" spans="2:32" ht="43.5" customHeight="1" x14ac:dyDescent="0.2">
      <c r="B1293" s="278" t="s">
        <v>6557</v>
      </c>
      <c r="C1293" s="59" t="s">
        <v>2693</v>
      </c>
      <c r="D1293" s="55" t="s">
        <v>6912</v>
      </c>
      <c r="E1293" s="72" t="s">
        <v>4682</v>
      </c>
      <c r="F1293" s="85" t="s">
        <v>4683</v>
      </c>
      <c r="G1293" s="72" t="s">
        <v>4684</v>
      </c>
      <c r="H1293" s="115" t="s">
        <v>1124</v>
      </c>
      <c r="I1293" s="55" t="s">
        <v>6957</v>
      </c>
      <c r="J1293" s="71">
        <v>0.6</v>
      </c>
      <c r="K1293" s="60">
        <v>471810000</v>
      </c>
      <c r="L1293" s="57" t="s">
        <v>3103</v>
      </c>
      <c r="M1293" s="57" t="s">
        <v>1736</v>
      </c>
      <c r="N1293" s="56" t="s">
        <v>3166</v>
      </c>
      <c r="O1293" s="57" t="s">
        <v>1737</v>
      </c>
      <c r="P1293" s="57" t="s">
        <v>6316</v>
      </c>
      <c r="Q1293" s="57" t="s">
        <v>3167</v>
      </c>
      <c r="R1293" s="25">
        <v>796</v>
      </c>
      <c r="S1293" s="21" t="s">
        <v>6393</v>
      </c>
      <c r="T1293" s="24">
        <v>10</v>
      </c>
      <c r="U1293" s="15">
        <v>150000</v>
      </c>
      <c r="V1293" s="58">
        <f t="shared" si="64"/>
        <v>1500000</v>
      </c>
      <c r="W1293" s="12">
        <f t="shared" si="63"/>
        <v>1680000.0000000002</v>
      </c>
      <c r="X1293" s="58"/>
      <c r="Y1293" s="57">
        <v>2017</v>
      </c>
      <c r="Z1293" s="55"/>
      <c r="AA1293" s="54"/>
      <c r="AC1293" s="308"/>
      <c r="AD1293" s="156"/>
      <c r="AF1293" s="48"/>
    </row>
    <row r="1294" spans="2:32" ht="43.5" customHeight="1" x14ac:dyDescent="0.2">
      <c r="B1294" s="278" t="s">
        <v>6557</v>
      </c>
      <c r="C1294" s="59" t="s">
        <v>2694</v>
      </c>
      <c r="D1294" s="55" t="s">
        <v>6912</v>
      </c>
      <c r="E1294" s="74" t="s">
        <v>4685</v>
      </c>
      <c r="F1294" s="87" t="s">
        <v>4686</v>
      </c>
      <c r="G1294" s="74" t="s">
        <v>4687</v>
      </c>
      <c r="H1294" s="116" t="s">
        <v>1125</v>
      </c>
      <c r="I1294" s="55" t="s">
        <v>6957</v>
      </c>
      <c r="J1294" s="71">
        <v>0.6</v>
      </c>
      <c r="K1294" s="60">
        <v>471810000</v>
      </c>
      <c r="L1294" s="57" t="s">
        <v>3103</v>
      </c>
      <c r="M1294" s="57" t="s">
        <v>1736</v>
      </c>
      <c r="N1294" s="56" t="s">
        <v>3166</v>
      </c>
      <c r="O1294" s="57" t="s">
        <v>1737</v>
      </c>
      <c r="P1294" s="57" t="s">
        <v>6316</v>
      </c>
      <c r="Q1294" s="57" t="s">
        <v>3167</v>
      </c>
      <c r="R1294" s="25">
        <v>796</v>
      </c>
      <c r="S1294" s="21" t="s">
        <v>6393</v>
      </c>
      <c r="T1294" s="24">
        <v>15</v>
      </c>
      <c r="U1294" s="15">
        <v>22000</v>
      </c>
      <c r="V1294" s="58">
        <f t="shared" si="64"/>
        <v>330000</v>
      </c>
      <c r="W1294" s="12">
        <f t="shared" si="63"/>
        <v>369600.00000000006</v>
      </c>
      <c r="X1294" s="58"/>
      <c r="Y1294" s="57">
        <v>2017</v>
      </c>
      <c r="Z1294" s="55"/>
      <c r="AA1294" s="54"/>
      <c r="AC1294" s="308"/>
      <c r="AD1294" s="156"/>
      <c r="AF1294" s="48"/>
    </row>
    <row r="1295" spans="2:32" ht="43.5" customHeight="1" x14ac:dyDescent="0.2">
      <c r="B1295" s="278" t="s">
        <v>6557</v>
      </c>
      <c r="C1295" s="59" t="s">
        <v>2695</v>
      </c>
      <c r="D1295" s="55" t="s">
        <v>6912</v>
      </c>
      <c r="E1295" s="74" t="s">
        <v>4688</v>
      </c>
      <c r="F1295" s="87" t="s">
        <v>3846</v>
      </c>
      <c r="G1295" s="74" t="s">
        <v>4689</v>
      </c>
      <c r="H1295" s="116" t="s">
        <v>1126</v>
      </c>
      <c r="I1295" s="55" t="s">
        <v>6957</v>
      </c>
      <c r="J1295" s="71">
        <v>0.6</v>
      </c>
      <c r="K1295" s="60">
        <v>471810000</v>
      </c>
      <c r="L1295" s="57" t="s">
        <v>3103</v>
      </c>
      <c r="M1295" s="57" t="s">
        <v>1736</v>
      </c>
      <c r="N1295" s="56" t="s">
        <v>3166</v>
      </c>
      <c r="O1295" s="57" t="s">
        <v>1737</v>
      </c>
      <c r="P1295" s="57" t="s">
        <v>6316</v>
      </c>
      <c r="Q1295" s="57" t="s">
        <v>3167</v>
      </c>
      <c r="R1295" s="25">
        <v>796</v>
      </c>
      <c r="S1295" s="21" t="s">
        <v>6393</v>
      </c>
      <c r="T1295" s="24">
        <v>109</v>
      </c>
      <c r="U1295" s="15">
        <v>2960</v>
      </c>
      <c r="V1295" s="58">
        <f t="shared" si="64"/>
        <v>322640</v>
      </c>
      <c r="W1295" s="12">
        <f t="shared" si="63"/>
        <v>361356.80000000005</v>
      </c>
      <c r="X1295" s="58"/>
      <c r="Y1295" s="57">
        <v>2017</v>
      </c>
      <c r="Z1295" s="55"/>
      <c r="AA1295" s="54"/>
      <c r="AC1295" s="308"/>
      <c r="AD1295" s="156"/>
      <c r="AF1295" s="48"/>
    </row>
    <row r="1296" spans="2:32" ht="43.5" customHeight="1" x14ac:dyDescent="0.2">
      <c r="B1296" s="278" t="s">
        <v>6557</v>
      </c>
      <c r="C1296" s="59" t="s">
        <v>2696</v>
      </c>
      <c r="D1296" s="55" t="s">
        <v>6912</v>
      </c>
      <c r="E1296" s="74" t="s">
        <v>4690</v>
      </c>
      <c r="F1296" s="87" t="s">
        <v>3846</v>
      </c>
      <c r="G1296" s="74" t="s">
        <v>4691</v>
      </c>
      <c r="H1296" s="116" t="s">
        <v>1127</v>
      </c>
      <c r="I1296" s="55" t="s">
        <v>6957</v>
      </c>
      <c r="J1296" s="71">
        <v>0.6</v>
      </c>
      <c r="K1296" s="60">
        <v>471810000</v>
      </c>
      <c r="L1296" s="57" t="s">
        <v>3103</v>
      </c>
      <c r="M1296" s="57" t="s">
        <v>1736</v>
      </c>
      <c r="N1296" s="56" t="s">
        <v>3166</v>
      </c>
      <c r="O1296" s="57" t="s">
        <v>1737</v>
      </c>
      <c r="P1296" s="57" t="s">
        <v>6316</v>
      </c>
      <c r="Q1296" s="57" t="s">
        <v>3167</v>
      </c>
      <c r="R1296" s="25">
        <v>796</v>
      </c>
      <c r="S1296" s="21" t="s">
        <v>6393</v>
      </c>
      <c r="T1296" s="24">
        <v>30</v>
      </c>
      <c r="U1296" s="15">
        <v>4393.43</v>
      </c>
      <c r="V1296" s="58">
        <f t="shared" si="64"/>
        <v>131802.90000000002</v>
      </c>
      <c r="W1296" s="12">
        <f t="shared" si="63"/>
        <v>147619.24800000005</v>
      </c>
      <c r="X1296" s="58"/>
      <c r="Y1296" s="57">
        <v>2017</v>
      </c>
      <c r="Z1296" s="55"/>
      <c r="AA1296" s="54"/>
      <c r="AC1296" s="308"/>
      <c r="AD1296" s="156"/>
      <c r="AF1296" s="48"/>
    </row>
    <row r="1297" spans="2:32" ht="43.5" customHeight="1" x14ac:dyDescent="0.2">
      <c r="B1297" s="278" t="s">
        <v>6557</v>
      </c>
      <c r="C1297" s="59" t="s">
        <v>2697</v>
      </c>
      <c r="D1297" s="55" t="s">
        <v>6912</v>
      </c>
      <c r="E1297" s="74" t="s">
        <v>4692</v>
      </c>
      <c r="F1297" s="87" t="s">
        <v>3633</v>
      </c>
      <c r="G1297" s="74" t="s">
        <v>4693</v>
      </c>
      <c r="H1297" s="116" t="s">
        <v>1128</v>
      </c>
      <c r="I1297" s="55" t="s">
        <v>6957</v>
      </c>
      <c r="J1297" s="71">
        <v>0.6</v>
      </c>
      <c r="K1297" s="60">
        <v>471810000</v>
      </c>
      <c r="L1297" s="57" t="s">
        <v>3103</v>
      </c>
      <c r="M1297" s="57" t="s">
        <v>1736</v>
      </c>
      <c r="N1297" s="56" t="s">
        <v>3166</v>
      </c>
      <c r="O1297" s="57" t="s">
        <v>1737</v>
      </c>
      <c r="P1297" s="57" t="s">
        <v>6316</v>
      </c>
      <c r="Q1297" s="57" t="s">
        <v>3167</v>
      </c>
      <c r="R1297" s="205" t="s">
        <v>6397</v>
      </c>
      <c r="S1297" s="75" t="s">
        <v>6396</v>
      </c>
      <c r="T1297" s="24">
        <v>191.31244000000001</v>
      </c>
      <c r="U1297" s="15">
        <v>1060.1353548387096</v>
      </c>
      <c r="V1297" s="58">
        <f t="shared" si="64"/>
        <v>202817.08146445936</v>
      </c>
      <c r="W1297" s="12">
        <f t="shared" si="63"/>
        <v>227155.13124019452</v>
      </c>
      <c r="X1297" s="58"/>
      <c r="Y1297" s="57">
        <v>2017</v>
      </c>
      <c r="Z1297" s="55"/>
      <c r="AA1297" s="54"/>
      <c r="AC1297" s="308"/>
      <c r="AD1297" s="156"/>
      <c r="AF1297" s="48"/>
    </row>
    <row r="1298" spans="2:32" ht="43.5" customHeight="1" x14ac:dyDescent="0.2">
      <c r="B1298" s="278" t="s">
        <v>6557</v>
      </c>
      <c r="C1298" s="59" t="s">
        <v>2698</v>
      </c>
      <c r="D1298" s="55" t="s">
        <v>6912</v>
      </c>
      <c r="E1298" s="72" t="s">
        <v>4694</v>
      </c>
      <c r="F1298" s="85" t="s">
        <v>4034</v>
      </c>
      <c r="G1298" s="72" t="s">
        <v>4695</v>
      </c>
      <c r="H1298" s="115" t="s">
        <v>1129</v>
      </c>
      <c r="I1298" s="55" t="s">
        <v>6957</v>
      </c>
      <c r="J1298" s="71">
        <v>0.6</v>
      </c>
      <c r="K1298" s="60">
        <v>471810000</v>
      </c>
      <c r="L1298" s="57" t="s">
        <v>3103</v>
      </c>
      <c r="M1298" s="57" t="s">
        <v>1736</v>
      </c>
      <c r="N1298" s="56" t="s">
        <v>3166</v>
      </c>
      <c r="O1298" s="57" t="s">
        <v>1737</v>
      </c>
      <c r="P1298" s="57" t="s">
        <v>6316</v>
      </c>
      <c r="Q1298" s="57" t="s">
        <v>3167</v>
      </c>
      <c r="R1298" s="205" t="s">
        <v>6399</v>
      </c>
      <c r="S1298" s="65" t="s">
        <v>6400</v>
      </c>
      <c r="T1298" s="24">
        <v>5269</v>
      </c>
      <c r="U1298" s="15">
        <v>250</v>
      </c>
      <c r="V1298" s="58">
        <f t="shared" si="64"/>
        <v>1317250</v>
      </c>
      <c r="W1298" s="12">
        <f t="shared" si="63"/>
        <v>1475320.0000000002</v>
      </c>
      <c r="X1298" s="58"/>
      <c r="Y1298" s="57">
        <v>2017</v>
      </c>
      <c r="Z1298" s="55"/>
      <c r="AA1298" s="54"/>
      <c r="AC1298" s="308"/>
      <c r="AD1298" s="156"/>
      <c r="AF1298" s="48"/>
    </row>
    <row r="1299" spans="2:32" ht="43.5" customHeight="1" x14ac:dyDescent="0.2">
      <c r="B1299" s="278" t="s">
        <v>6557</v>
      </c>
      <c r="C1299" s="59" t="s">
        <v>2699</v>
      </c>
      <c r="D1299" s="55" t="s">
        <v>6912</v>
      </c>
      <c r="E1299" s="74" t="s">
        <v>4696</v>
      </c>
      <c r="F1299" s="87" t="s">
        <v>4697</v>
      </c>
      <c r="G1299" s="74" t="s">
        <v>3994</v>
      </c>
      <c r="H1299" s="116" t="s">
        <v>1130</v>
      </c>
      <c r="I1299" s="55" t="s">
        <v>6957</v>
      </c>
      <c r="J1299" s="71">
        <v>0.6</v>
      </c>
      <c r="K1299" s="60">
        <v>471810000</v>
      </c>
      <c r="L1299" s="57" t="s">
        <v>3103</v>
      </c>
      <c r="M1299" s="57" t="s">
        <v>1736</v>
      </c>
      <c r="N1299" s="56" t="s">
        <v>3166</v>
      </c>
      <c r="O1299" s="57" t="s">
        <v>1737</v>
      </c>
      <c r="P1299" s="57" t="s">
        <v>6316</v>
      </c>
      <c r="Q1299" s="57" t="s">
        <v>3167</v>
      </c>
      <c r="R1299" s="25">
        <v>796</v>
      </c>
      <c r="S1299" s="21" t="s">
        <v>6393</v>
      </c>
      <c r="T1299" s="24">
        <v>7</v>
      </c>
      <c r="U1299" s="15">
        <v>1099.22</v>
      </c>
      <c r="V1299" s="58">
        <v>0</v>
      </c>
      <c r="W1299" s="12">
        <f t="shared" si="63"/>
        <v>0</v>
      </c>
      <c r="X1299" s="58"/>
      <c r="Y1299" s="57">
        <v>2017</v>
      </c>
      <c r="Z1299" s="16" t="s">
        <v>6807</v>
      </c>
      <c r="AA1299" s="54"/>
      <c r="AC1299" s="308"/>
      <c r="AD1299" s="156"/>
      <c r="AF1299" s="48"/>
    </row>
    <row r="1300" spans="2:32" ht="43.5" customHeight="1" x14ac:dyDescent="0.2">
      <c r="B1300" s="278" t="s">
        <v>6557</v>
      </c>
      <c r="C1300" s="59" t="s">
        <v>6841</v>
      </c>
      <c r="D1300" s="55" t="s">
        <v>6912</v>
      </c>
      <c r="E1300" s="74" t="s">
        <v>4696</v>
      </c>
      <c r="F1300" s="87" t="s">
        <v>4697</v>
      </c>
      <c r="G1300" s="74" t="s">
        <v>3994</v>
      </c>
      <c r="H1300" s="116" t="s">
        <v>1130</v>
      </c>
      <c r="I1300" s="55" t="s">
        <v>6957</v>
      </c>
      <c r="J1300" s="71">
        <v>0.6</v>
      </c>
      <c r="K1300" s="60">
        <v>471810000</v>
      </c>
      <c r="L1300" s="57" t="s">
        <v>3103</v>
      </c>
      <c r="M1300" s="57" t="s">
        <v>1736</v>
      </c>
      <c r="N1300" s="56" t="s">
        <v>3166</v>
      </c>
      <c r="O1300" s="57" t="s">
        <v>1737</v>
      </c>
      <c r="P1300" s="57" t="s">
        <v>6316</v>
      </c>
      <c r="Q1300" s="57" t="s">
        <v>3167</v>
      </c>
      <c r="R1300" s="25">
        <v>796</v>
      </c>
      <c r="S1300" s="21" t="s">
        <v>6393</v>
      </c>
      <c r="T1300" s="24">
        <v>5</v>
      </c>
      <c r="U1300" s="15">
        <v>1099.22</v>
      </c>
      <c r="V1300" s="58">
        <f>T1300*U1300</f>
        <v>5496.1</v>
      </c>
      <c r="W1300" s="12">
        <f t="shared" si="63"/>
        <v>6155.6320000000014</v>
      </c>
      <c r="X1300" s="58"/>
      <c r="Y1300" s="57">
        <v>2017</v>
      </c>
      <c r="Z1300" s="55" t="s">
        <v>6943</v>
      </c>
      <c r="AA1300" s="54"/>
      <c r="AC1300" s="308"/>
      <c r="AD1300" s="156"/>
      <c r="AF1300" s="48"/>
    </row>
    <row r="1301" spans="2:32" ht="43.5" customHeight="1" x14ac:dyDescent="0.2">
      <c r="B1301" s="278" t="s">
        <v>6557</v>
      </c>
      <c r="C1301" s="59" t="s">
        <v>2700</v>
      </c>
      <c r="D1301" s="55" t="s">
        <v>6912</v>
      </c>
      <c r="E1301" s="72" t="s">
        <v>4698</v>
      </c>
      <c r="F1301" s="85" t="s">
        <v>4699</v>
      </c>
      <c r="G1301" s="72" t="s">
        <v>4700</v>
      </c>
      <c r="H1301" s="115" t="s">
        <v>1131</v>
      </c>
      <c r="I1301" s="55" t="s">
        <v>6957</v>
      </c>
      <c r="J1301" s="71">
        <v>0.6</v>
      </c>
      <c r="K1301" s="60">
        <v>471810000</v>
      </c>
      <c r="L1301" s="57" t="s">
        <v>3103</v>
      </c>
      <c r="M1301" s="57" t="s">
        <v>1736</v>
      </c>
      <c r="N1301" s="56" t="s">
        <v>3166</v>
      </c>
      <c r="O1301" s="57" t="s">
        <v>1737</v>
      </c>
      <c r="P1301" s="57" t="s">
        <v>6316</v>
      </c>
      <c r="Q1301" s="57" t="s">
        <v>3167</v>
      </c>
      <c r="R1301" s="25">
        <v>796</v>
      </c>
      <c r="S1301" s="21" t="s">
        <v>6393</v>
      </c>
      <c r="T1301" s="24">
        <v>131</v>
      </c>
      <c r="U1301" s="15">
        <v>3312</v>
      </c>
      <c r="V1301" s="58">
        <f>T1301*U1301</f>
        <v>433872</v>
      </c>
      <c r="W1301" s="12">
        <f t="shared" si="63"/>
        <v>485936.64000000007</v>
      </c>
      <c r="X1301" s="58"/>
      <c r="Y1301" s="57">
        <v>2017</v>
      </c>
      <c r="Z1301" s="55"/>
      <c r="AA1301" s="54"/>
      <c r="AC1301" s="308"/>
      <c r="AD1301" s="156"/>
      <c r="AF1301" s="48"/>
    </row>
    <row r="1302" spans="2:32" ht="43.5" customHeight="1" x14ac:dyDescent="0.2">
      <c r="B1302" s="278" t="s">
        <v>6557</v>
      </c>
      <c r="C1302" s="59" t="s">
        <v>2701</v>
      </c>
      <c r="D1302" s="55" t="s">
        <v>6912</v>
      </c>
      <c r="E1302" s="78" t="s">
        <v>4701</v>
      </c>
      <c r="F1302" s="86" t="s">
        <v>4702</v>
      </c>
      <c r="G1302" s="78" t="s">
        <v>6475</v>
      </c>
      <c r="H1302" s="53" t="s">
        <v>1132</v>
      </c>
      <c r="I1302" s="55" t="s">
        <v>6957</v>
      </c>
      <c r="J1302" s="71">
        <v>0.6</v>
      </c>
      <c r="K1302" s="60">
        <v>471810000</v>
      </c>
      <c r="L1302" s="57" t="s">
        <v>3103</v>
      </c>
      <c r="M1302" s="57" t="s">
        <v>1736</v>
      </c>
      <c r="N1302" s="56" t="s">
        <v>3166</v>
      </c>
      <c r="O1302" s="57" t="s">
        <v>1737</v>
      </c>
      <c r="P1302" s="57" t="s">
        <v>6316</v>
      </c>
      <c r="Q1302" s="57" t="s">
        <v>3167</v>
      </c>
      <c r="R1302" s="25">
        <v>796</v>
      </c>
      <c r="S1302" s="21" t="s">
        <v>6393</v>
      </c>
      <c r="T1302" s="24">
        <v>1</v>
      </c>
      <c r="U1302" s="15">
        <v>6675</v>
      </c>
      <c r="V1302" s="58">
        <f>T1302*U1302</f>
        <v>6675</v>
      </c>
      <c r="W1302" s="12">
        <f t="shared" si="63"/>
        <v>7476.0000000000009</v>
      </c>
      <c r="X1302" s="58"/>
      <c r="Y1302" s="57">
        <v>2017</v>
      </c>
      <c r="Z1302" s="55"/>
      <c r="AA1302" s="54"/>
      <c r="AC1302" s="308"/>
      <c r="AD1302" s="156"/>
      <c r="AF1302" s="48"/>
    </row>
    <row r="1303" spans="2:32" ht="43.5" customHeight="1" x14ac:dyDescent="0.2">
      <c r="B1303" s="278" t="s">
        <v>6557</v>
      </c>
      <c r="C1303" s="59" t="s">
        <v>2702</v>
      </c>
      <c r="D1303" s="55" t="s">
        <v>6912</v>
      </c>
      <c r="E1303" s="78" t="s">
        <v>4703</v>
      </c>
      <c r="F1303" s="86" t="s">
        <v>4702</v>
      </c>
      <c r="G1303" s="78" t="s">
        <v>4704</v>
      </c>
      <c r="H1303" s="53" t="s">
        <v>1133</v>
      </c>
      <c r="I1303" s="55" t="s">
        <v>6957</v>
      </c>
      <c r="J1303" s="71">
        <v>0.6</v>
      </c>
      <c r="K1303" s="60">
        <v>471810000</v>
      </c>
      <c r="L1303" s="57" t="s">
        <v>3103</v>
      </c>
      <c r="M1303" s="57" t="s">
        <v>1736</v>
      </c>
      <c r="N1303" s="56" t="s">
        <v>3166</v>
      </c>
      <c r="O1303" s="57" t="s">
        <v>1737</v>
      </c>
      <c r="P1303" s="57" t="s">
        <v>6316</v>
      </c>
      <c r="Q1303" s="57" t="s">
        <v>3167</v>
      </c>
      <c r="R1303" s="25">
        <v>796</v>
      </c>
      <c r="S1303" s="21" t="s">
        <v>6393</v>
      </c>
      <c r="T1303" s="24">
        <v>12</v>
      </c>
      <c r="U1303" s="15">
        <v>3921</v>
      </c>
      <c r="V1303" s="58">
        <f>T1303*U1303</f>
        <v>47052</v>
      </c>
      <c r="W1303" s="12">
        <f t="shared" si="63"/>
        <v>52698.240000000005</v>
      </c>
      <c r="X1303" s="58"/>
      <c r="Y1303" s="57">
        <v>2017</v>
      </c>
      <c r="Z1303" s="55"/>
      <c r="AA1303" s="54"/>
      <c r="AC1303" s="308"/>
      <c r="AD1303" s="156"/>
      <c r="AF1303" s="48"/>
    </row>
    <row r="1304" spans="2:32" ht="43.5" customHeight="1" x14ac:dyDescent="0.2">
      <c r="B1304" s="278" t="s">
        <v>6557</v>
      </c>
      <c r="C1304" s="59" t="s">
        <v>2703</v>
      </c>
      <c r="D1304" s="55" t="s">
        <v>6912</v>
      </c>
      <c r="E1304" s="74" t="s">
        <v>4705</v>
      </c>
      <c r="F1304" s="87" t="s">
        <v>4702</v>
      </c>
      <c r="G1304" s="74" t="s">
        <v>4706</v>
      </c>
      <c r="H1304" s="116" t="s">
        <v>1134</v>
      </c>
      <c r="I1304" s="55" t="s">
        <v>6957</v>
      </c>
      <c r="J1304" s="71">
        <v>0.6</v>
      </c>
      <c r="K1304" s="60">
        <v>471810000</v>
      </c>
      <c r="L1304" s="57" t="s">
        <v>3103</v>
      </c>
      <c r="M1304" s="57" t="s">
        <v>1736</v>
      </c>
      <c r="N1304" s="56" t="s">
        <v>3166</v>
      </c>
      <c r="O1304" s="57" t="s">
        <v>1737</v>
      </c>
      <c r="P1304" s="57" t="s">
        <v>6316</v>
      </c>
      <c r="Q1304" s="57" t="s">
        <v>3167</v>
      </c>
      <c r="R1304" s="25">
        <v>796</v>
      </c>
      <c r="S1304" s="21" t="s">
        <v>6393</v>
      </c>
      <c r="T1304" s="24">
        <v>1</v>
      </c>
      <c r="U1304" s="15">
        <v>9219.5</v>
      </c>
      <c r="V1304" s="58">
        <v>0</v>
      </c>
      <c r="W1304" s="12">
        <f t="shared" si="63"/>
        <v>0</v>
      </c>
      <c r="X1304" s="58"/>
      <c r="Y1304" s="57">
        <v>2017</v>
      </c>
      <c r="Z1304" s="16" t="s">
        <v>6807</v>
      </c>
      <c r="AA1304" s="54"/>
      <c r="AC1304" s="308"/>
      <c r="AD1304" s="156"/>
      <c r="AF1304" s="48"/>
    </row>
    <row r="1305" spans="2:32" ht="43.5" customHeight="1" x14ac:dyDescent="0.2">
      <c r="B1305" s="278" t="s">
        <v>6557</v>
      </c>
      <c r="C1305" s="59" t="s">
        <v>2704</v>
      </c>
      <c r="D1305" s="55" t="s">
        <v>6912</v>
      </c>
      <c r="E1305" s="74" t="s">
        <v>4707</v>
      </c>
      <c r="F1305" s="87" t="s">
        <v>4702</v>
      </c>
      <c r="G1305" s="74" t="s">
        <v>4708</v>
      </c>
      <c r="H1305" s="116" t="s">
        <v>1135</v>
      </c>
      <c r="I1305" s="55" t="s">
        <v>6957</v>
      </c>
      <c r="J1305" s="71">
        <v>0.6</v>
      </c>
      <c r="K1305" s="60">
        <v>471810000</v>
      </c>
      <c r="L1305" s="57" t="s">
        <v>3103</v>
      </c>
      <c r="M1305" s="57" t="s">
        <v>1736</v>
      </c>
      <c r="N1305" s="56" t="s">
        <v>3166</v>
      </c>
      <c r="O1305" s="57" t="s">
        <v>1737</v>
      </c>
      <c r="P1305" s="57" t="s">
        <v>6316</v>
      </c>
      <c r="Q1305" s="57" t="s">
        <v>3167</v>
      </c>
      <c r="R1305" s="25">
        <v>796</v>
      </c>
      <c r="S1305" s="21" t="s">
        <v>6393</v>
      </c>
      <c r="T1305" s="24">
        <v>1</v>
      </c>
      <c r="U1305" s="15">
        <v>3040.77</v>
      </c>
      <c r="V1305" s="58">
        <v>0</v>
      </c>
      <c r="W1305" s="12">
        <f t="shared" si="63"/>
        <v>0</v>
      </c>
      <c r="X1305" s="58"/>
      <c r="Y1305" s="57">
        <v>2017</v>
      </c>
      <c r="Z1305" s="16" t="s">
        <v>6807</v>
      </c>
      <c r="AA1305" s="54"/>
      <c r="AC1305" s="308"/>
      <c r="AD1305" s="156"/>
      <c r="AF1305" s="48"/>
    </row>
    <row r="1306" spans="2:32" ht="43.5" customHeight="1" x14ac:dyDescent="0.2">
      <c r="B1306" s="278" t="s">
        <v>6557</v>
      </c>
      <c r="C1306" s="59" t="s">
        <v>2705</v>
      </c>
      <c r="D1306" s="55" t="s">
        <v>6912</v>
      </c>
      <c r="E1306" s="74" t="s">
        <v>4709</v>
      </c>
      <c r="F1306" s="87" t="s">
        <v>4702</v>
      </c>
      <c r="G1306" s="74" t="s">
        <v>4710</v>
      </c>
      <c r="H1306" s="116" t="s">
        <v>1136</v>
      </c>
      <c r="I1306" s="55" t="s">
        <v>6957</v>
      </c>
      <c r="J1306" s="71">
        <v>0.6</v>
      </c>
      <c r="K1306" s="60">
        <v>471810000</v>
      </c>
      <c r="L1306" s="57" t="s">
        <v>3103</v>
      </c>
      <c r="M1306" s="57" t="s">
        <v>1736</v>
      </c>
      <c r="N1306" s="56" t="s">
        <v>3166</v>
      </c>
      <c r="O1306" s="57" t="s">
        <v>1737</v>
      </c>
      <c r="P1306" s="57" t="s">
        <v>6316</v>
      </c>
      <c r="Q1306" s="57" t="s">
        <v>3167</v>
      </c>
      <c r="R1306" s="25">
        <v>796</v>
      </c>
      <c r="S1306" s="21" t="s">
        <v>6393</v>
      </c>
      <c r="T1306" s="24">
        <v>2</v>
      </c>
      <c r="U1306" s="15">
        <v>10892.82</v>
      </c>
      <c r="V1306" s="58">
        <v>0</v>
      </c>
      <c r="W1306" s="12">
        <f t="shared" si="63"/>
        <v>0</v>
      </c>
      <c r="X1306" s="58"/>
      <c r="Y1306" s="57">
        <v>2017</v>
      </c>
      <c r="Z1306" s="16" t="s">
        <v>6807</v>
      </c>
      <c r="AA1306" s="54"/>
      <c r="AC1306" s="308"/>
      <c r="AD1306" s="156"/>
      <c r="AF1306" s="48"/>
    </row>
    <row r="1307" spans="2:32" ht="43.5" customHeight="1" x14ac:dyDescent="0.2">
      <c r="B1307" s="278" t="s">
        <v>6557</v>
      </c>
      <c r="C1307" s="59" t="s">
        <v>2706</v>
      </c>
      <c r="D1307" s="55" t="s">
        <v>6912</v>
      </c>
      <c r="E1307" s="74" t="s">
        <v>4711</v>
      </c>
      <c r="F1307" s="87" t="s">
        <v>4702</v>
      </c>
      <c r="G1307" s="74" t="s">
        <v>4712</v>
      </c>
      <c r="H1307" s="116" t="s">
        <v>1137</v>
      </c>
      <c r="I1307" s="55" t="s">
        <v>6957</v>
      </c>
      <c r="J1307" s="71">
        <v>0.6</v>
      </c>
      <c r="K1307" s="60">
        <v>471810000</v>
      </c>
      <c r="L1307" s="57" t="s">
        <v>3103</v>
      </c>
      <c r="M1307" s="57" t="s">
        <v>1736</v>
      </c>
      <c r="N1307" s="56" t="s">
        <v>3166</v>
      </c>
      <c r="O1307" s="57" t="s">
        <v>1737</v>
      </c>
      <c r="P1307" s="57" t="s">
        <v>6316</v>
      </c>
      <c r="Q1307" s="57" t="s">
        <v>3167</v>
      </c>
      <c r="R1307" s="25">
        <v>796</v>
      </c>
      <c r="S1307" s="21" t="s">
        <v>6393</v>
      </c>
      <c r="T1307" s="24">
        <v>1</v>
      </c>
      <c r="U1307" s="15">
        <v>5580.4</v>
      </c>
      <c r="V1307" s="58">
        <v>0</v>
      </c>
      <c r="W1307" s="12">
        <f t="shared" si="63"/>
        <v>0</v>
      </c>
      <c r="X1307" s="58"/>
      <c r="Y1307" s="57">
        <v>2017</v>
      </c>
      <c r="Z1307" s="16" t="s">
        <v>6807</v>
      </c>
      <c r="AA1307" s="54"/>
      <c r="AC1307" s="308"/>
      <c r="AD1307" s="156"/>
      <c r="AF1307" s="48"/>
    </row>
    <row r="1308" spans="2:32" ht="43.5" customHeight="1" x14ac:dyDescent="0.2">
      <c r="B1308" s="278" t="s">
        <v>6557</v>
      </c>
      <c r="C1308" s="59" t="s">
        <v>2707</v>
      </c>
      <c r="D1308" s="55" t="s">
        <v>6912</v>
      </c>
      <c r="E1308" s="72" t="s">
        <v>4713</v>
      </c>
      <c r="F1308" s="85" t="s">
        <v>4714</v>
      </c>
      <c r="G1308" s="72" t="s">
        <v>4715</v>
      </c>
      <c r="H1308" s="27" t="s">
        <v>1138</v>
      </c>
      <c r="I1308" s="55" t="s">
        <v>6957</v>
      </c>
      <c r="J1308" s="71">
        <v>0.6</v>
      </c>
      <c r="K1308" s="60">
        <v>471810000</v>
      </c>
      <c r="L1308" s="57" t="s">
        <v>3103</v>
      </c>
      <c r="M1308" s="57" t="s">
        <v>1736</v>
      </c>
      <c r="N1308" s="56" t="s">
        <v>3166</v>
      </c>
      <c r="O1308" s="57" t="s">
        <v>1737</v>
      </c>
      <c r="P1308" s="57" t="s">
        <v>6316</v>
      </c>
      <c r="Q1308" s="57" t="s">
        <v>3167</v>
      </c>
      <c r="R1308" s="25">
        <v>839</v>
      </c>
      <c r="S1308" s="21" t="s">
        <v>6398</v>
      </c>
      <c r="T1308" s="24">
        <v>2</v>
      </c>
      <c r="U1308" s="15">
        <v>585396.12</v>
      </c>
      <c r="V1308" s="58">
        <f>T1308*U1308</f>
        <v>1170792.24</v>
      </c>
      <c r="W1308" s="12">
        <f t="shared" si="63"/>
        <v>1311287.3088</v>
      </c>
      <c r="X1308" s="58"/>
      <c r="Y1308" s="57">
        <v>2017</v>
      </c>
      <c r="Z1308" s="55"/>
      <c r="AA1308" s="54"/>
      <c r="AC1308" s="308"/>
      <c r="AD1308" s="156"/>
      <c r="AF1308" s="48"/>
    </row>
    <row r="1309" spans="2:32" ht="43.5" customHeight="1" x14ac:dyDescent="0.2">
      <c r="B1309" s="278" t="s">
        <v>6557</v>
      </c>
      <c r="C1309" s="59" t="s">
        <v>2708</v>
      </c>
      <c r="D1309" s="55" t="s">
        <v>6912</v>
      </c>
      <c r="E1309" s="74" t="s">
        <v>4716</v>
      </c>
      <c r="F1309" s="87" t="s">
        <v>4714</v>
      </c>
      <c r="G1309" s="74" t="s">
        <v>4717</v>
      </c>
      <c r="H1309" s="116" t="s">
        <v>1139</v>
      </c>
      <c r="I1309" s="55" t="s">
        <v>6957</v>
      </c>
      <c r="J1309" s="71">
        <v>0.6</v>
      </c>
      <c r="K1309" s="60">
        <v>471810000</v>
      </c>
      <c r="L1309" s="57" t="s">
        <v>3103</v>
      </c>
      <c r="M1309" s="57" t="s">
        <v>1736</v>
      </c>
      <c r="N1309" s="56" t="s">
        <v>3166</v>
      </c>
      <c r="O1309" s="57" t="s">
        <v>1737</v>
      </c>
      <c r="P1309" s="57" t="s">
        <v>6316</v>
      </c>
      <c r="Q1309" s="57" t="s">
        <v>3167</v>
      </c>
      <c r="R1309" s="25">
        <v>839</v>
      </c>
      <c r="S1309" s="21" t="s">
        <v>6398</v>
      </c>
      <c r="T1309" s="24">
        <v>1</v>
      </c>
      <c r="U1309" s="15">
        <v>687212.5</v>
      </c>
      <c r="V1309" s="58">
        <v>0</v>
      </c>
      <c r="W1309" s="12">
        <f t="shared" si="63"/>
        <v>0</v>
      </c>
      <c r="X1309" s="58"/>
      <c r="Y1309" s="57">
        <v>2017</v>
      </c>
      <c r="Z1309" s="16" t="s">
        <v>6807</v>
      </c>
      <c r="AA1309" s="54"/>
      <c r="AC1309" s="308"/>
      <c r="AD1309" s="156"/>
      <c r="AF1309" s="48"/>
    </row>
    <row r="1310" spans="2:32" ht="43.5" customHeight="1" x14ac:dyDescent="0.2">
      <c r="B1310" s="278" t="s">
        <v>6557</v>
      </c>
      <c r="C1310" s="59" t="s">
        <v>2709</v>
      </c>
      <c r="D1310" s="55" t="s">
        <v>6912</v>
      </c>
      <c r="E1310" s="74" t="s">
        <v>4718</v>
      </c>
      <c r="F1310" s="87" t="s">
        <v>4719</v>
      </c>
      <c r="G1310" s="74" t="s">
        <v>4720</v>
      </c>
      <c r="H1310" s="116" t="s">
        <v>1140</v>
      </c>
      <c r="I1310" s="55" t="s">
        <v>6957</v>
      </c>
      <c r="J1310" s="71">
        <v>0.6</v>
      </c>
      <c r="K1310" s="60">
        <v>471810000</v>
      </c>
      <c r="L1310" s="57" t="s">
        <v>3103</v>
      </c>
      <c r="M1310" s="57" t="s">
        <v>1736</v>
      </c>
      <c r="N1310" s="56" t="s">
        <v>3166</v>
      </c>
      <c r="O1310" s="57" t="s">
        <v>1737</v>
      </c>
      <c r="P1310" s="57" t="s">
        <v>6316</v>
      </c>
      <c r="Q1310" s="57" t="s">
        <v>3167</v>
      </c>
      <c r="R1310" s="25">
        <v>796</v>
      </c>
      <c r="S1310" s="21" t="s">
        <v>6393</v>
      </c>
      <c r="T1310" s="24">
        <v>7</v>
      </c>
      <c r="U1310" s="15">
        <v>4296.33</v>
      </c>
      <c r="V1310" s="58">
        <v>0</v>
      </c>
      <c r="W1310" s="12">
        <f t="shared" si="63"/>
        <v>0</v>
      </c>
      <c r="X1310" s="58"/>
      <c r="Y1310" s="57">
        <v>2017</v>
      </c>
      <c r="Z1310" s="16" t="s">
        <v>6807</v>
      </c>
      <c r="AA1310" s="54"/>
      <c r="AC1310" s="308"/>
      <c r="AD1310" s="156"/>
      <c r="AF1310" s="48"/>
    </row>
    <row r="1311" spans="2:32" ht="43.5" customHeight="1" x14ac:dyDescent="0.2">
      <c r="B1311" s="278" t="s">
        <v>6557</v>
      </c>
      <c r="C1311" s="59" t="s">
        <v>6837</v>
      </c>
      <c r="D1311" s="55" t="s">
        <v>6912</v>
      </c>
      <c r="E1311" s="74" t="s">
        <v>4718</v>
      </c>
      <c r="F1311" s="87" t="s">
        <v>4719</v>
      </c>
      <c r="G1311" s="74" t="s">
        <v>4720</v>
      </c>
      <c r="H1311" s="116" t="s">
        <v>1140</v>
      </c>
      <c r="I1311" s="55" t="s">
        <v>6957</v>
      </c>
      <c r="J1311" s="71">
        <v>0.6</v>
      </c>
      <c r="K1311" s="60">
        <v>471810000</v>
      </c>
      <c r="L1311" s="57" t="s">
        <v>3103</v>
      </c>
      <c r="M1311" s="57" t="s">
        <v>1736</v>
      </c>
      <c r="N1311" s="56" t="s">
        <v>3166</v>
      </c>
      <c r="O1311" s="57" t="s">
        <v>1737</v>
      </c>
      <c r="P1311" s="57" t="s">
        <v>6316</v>
      </c>
      <c r="Q1311" s="57" t="s">
        <v>3167</v>
      </c>
      <c r="R1311" s="25">
        <v>796</v>
      </c>
      <c r="S1311" s="21" t="s">
        <v>6393</v>
      </c>
      <c r="T1311" s="24">
        <v>6</v>
      </c>
      <c r="U1311" s="15">
        <v>4296.33</v>
      </c>
      <c r="V1311" s="58">
        <f>T1311*U1311</f>
        <v>25777.98</v>
      </c>
      <c r="W1311" s="12">
        <f t="shared" si="63"/>
        <v>28871.337600000003</v>
      </c>
      <c r="X1311" s="58"/>
      <c r="Y1311" s="57">
        <v>2017</v>
      </c>
      <c r="Z1311" s="55" t="s">
        <v>6943</v>
      </c>
      <c r="AA1311" s="54"/>
      <c r="AC1311" s="308"/>
      <c r="AD1311" s="156"/>
      <c r="AF1311" s="48"/>
    </row>
    <row r="1312" spans="2:32" ht="43.5" customHeight="1" x14ac:dyDescent="0.2">
      <c r="B1312" s="278" t="s">
        <v>6557</v>
      </c>
      <c r="C1312" s="59" t="s">
        <v>2710</v>
      </c>
      <c r="D1312" s="55" t="s">
        <v>6912</v>
      </c>
      <c r="E1312" s="74" t="s">
        <v>4721</v>
      </c>
      <c r="F1312" s="87" t="s">
        <v>3145</v>
      </c>
      <c r="G1312" s="74" t="s">
        <v>4722</v>
      </c>
      <c r="H1312" s="116" t="s">
        <v>1141</v>
      </c>
      <c r="I1312" s="55" t="s">
        <v>6957</v>
      </c>
      <c r="J1312" s="71">
        <v>0.6</v>
      </c>
      <c r="K1312" s="60">
        <v>471810000</v>
      </c>
      <c r="L1312" s="57" t="s">
        <v>3103</v>
      </c>
      <c r="M1312" s="57" t="s">
        <v>1736</v>
      </c>
      <c r="N1312" s="56" t="s">
        <v>3166</v>
      </c>
      <c r="O1312" s="57" t="s">
        <v>1737</v>
      </c>
      <c r="P1312" s="57" t="s">
        <v>6316</v>
      </c>
      <c r="Q1312" s="57" t="s">
        <v>3167</v>
      </c>
      <c r="R1312" s="25">
        <v>796</v>
      </c>
      <c r="S1312" s="21" t="s">
        <v>6393</v>
      </c>
      <c r="T1312" s="24">
        <v>2</v>
      </c>
      <c r="U1312" s="15">
        <v>1583</v>
      </c>
      <c r="V1312" s="58">
        <v>0</v>
      </c>
      <c r="W1312" s="12">
        <f t="shared" si="63"/>
        <v>0</v>
      </c>
      <c r="X1312" s="58"/>
      <c r="Y1312" s="57">
        <v>2017</v>
      </c>
      <c r="Z1312" s="16" t="s">
        <v>6807</v>
      </c>
      <c r="AA1312" s="54"/>
      <c r="AC1312" s="308"/>
      <c r="AD1312" s="156"/>
      <c r="AF1312" s="48"/>
    </row>
    <row r="1313" spans="2:32" ht="43.5" customHeight="1" x14ac:dyDescent="0.2">
      <c r="B1313" s="278" t="s">
        <v>6557</v>
      </c>
      <c r="C1313" s="59" t="s">
        <v>2711</v>
      </c>
      <c r="D1313" s="55" t="s">
        <v>6912</v>
      </c>
      <c r="E1313" s="74" t="s">
        <v>4723</v>
      </c>
      <c r="F1313" s="87" t="s">
        <v>3145</v>
      </c>
      <c r="G1313" s="74" t="s">
        <v>4724</v>
      </c>
      <c r="H1313" s="116" t="s">
        <v>1142</v>
      </c>
      <c r="I1313" s="55" t="s">
        <v>6957</v>
      </c>
      <c r="J1313" s="71">
        <v>0.6</v>
      </c>
      <c r="K1313" s="60">
        <v>471810000</v>
      </c>
      <c r="L1313" s="57" t="s">
        <v>3103</v>
      </c>
      <c r="M1313" s="57" t="s">
        <v>1736</v>
      </c>
      <c r="N1313" s="56" t="s">
        <v>3166</v>
      </c>
      <c r="O1313" s="57" t="s">
        <v>1737</v>
      </c>
      <c r="P1313" s="57" t="s">
        <v>6316</v>
      </c>
      <c r="Q1313" s="57" t="s">
        <v>3167</v>
      </c>
      <c r="R1313" s="25">
        <v>796</v>
      </c>
      <c r="S1313" s="21" t="s">
        <v>6393</v>
      </c>
      <c r="T1313" s="24">
        <v>1</v>
      </c>
      <c r="U1313" s="15">
        <v>209.71</v>
      </c>
      <c r="V1313" s="58">
        <v>0</v>
      </c>
      <c r="W1313" s="12">
        <f t="shared" si="63"/>
        <v>0</v>
      </c>
      <c r="X1313" s="58"/>
      <c r="Y1313" s="57">
        <v>2017</v>
      </c>
      <c r="Z1313" s="16" t="s">
        <v>6807</v>
      </c>
      <c r="AA1313" s="54"/>
      <c r="AC1313" s="308"/>
      <c r="AD1313" s="156"/>
      <c r="AF1313" s="48"/>
    </row>
    <row r="1314" spans="2:32" ht="43.5" customHeight="1" x14ac:dyDescent="0.2">
      <c r="B1314" s="278" t="s">
        <v>6557</v>
      </c>
      <c r="C1314" s="59" t="s">
        <v>2712</v>
      </c>
      <c r="D1314" s="55" t="s">
        <v>6912</v>
      </c>
      <c r="E1314" s="72" t="s">
        <v>4725</v>
      </c>
      <c r="F1314" s="85" t="s">
        <v>3145</v>
      </c>
      <c r="G1314" s="72" t="s">
        <v>4726</v>
      </c>
      <c r="H1314" s="27" t="s">
        <v>1143</v>
      </c>
      <c r="I1314" s="55" t="s">
        <v>6957</v>
      </c>
      <c r="J1314" s="71">
        <v>0.6</v>
      </c>
      <c r="K1314" s="60">
        <v>471810000</v>
      </c>
      <c r="L1314" s="57" t="s">
        <v>3103</v>
      </c>
      <c r="M1314" s="57" t="s">
        <v>1736</v>
      </c>
      <c r="N1314" s="56" t="s">
        <v>3166</v>
      </c>
      <c r="O1314" s="57" t="s">
        <v>1737</v>
      </c>
      <c r="P1314" s="57" t="s">
        <v>6316</v>
      </c>
      <c r="Q1314" s="57" t="s">
        <v>3167</v>
      </c>
      <c r="R1314" s="25">
        <v>796</v>
      </c>
      <c r="S1314" s="21" t="s">
        <v>6393</v>
      </c>
      <c r="T1314" s="24">
        <v>1</v>
      </c>
      <c r="U1314" s="15">
        <v>700</v>
      </c>
      <c r="V1314" s="58">
        <f>T1314*U1314</f>
        <v>700</v>
      </c>
      <c r="W1314" s="12">
        <f t="shared" si="63"/>
        <v>784.00000000000011</v>
      </c>
      <c r="X1314" s="58"/>
      <c r="Y1314" s="57">
        <v>2017</v>
      </c>
      <c r="Z1314" s="55"/>
      <c r="AA1314" s="54"/>
      <c r="AC1314" s="308"/>
      <c r="AD1314" s="156"/>
      <c r="AF1314" s="48"/>
    </row>
    <row r="1315" spans="2:32" ht="43.5" customHeight="1" x14ac:dyDescent="0.2">
      <c r="B1315" s="278" t="s">
        <v>6557</v>
      </c>
      <c r="C1315" s="59" t="s">
        <v>2713</v>
      </c>
      <c r="D1315" s="55" t="s">
        <v>6912</v>
      </c>
      <c r="E1315" s="74" t="s">
        <v>4727</v>
      </c>
      <c r="F1315" s="87" t="s">
        <v>3146</v>
      </c>
      <c r="G1315" s="74" t="s">
        <v>4728</v>
      </c>
      <c r="H1315" s="116" t="s">
        <v>1144</v>
      </c>
      <c r="I1315" s="55" t="s">
        <v>6957</v>
      </c>
      <c r="J1315" s="71">
        <v>0.6</v>
      </c>
      <c r="K1315" s="60">
        <v>471810000</v>
      </c>
      <c r="L1315" s="57" t="s">
        <v>3103</v>
      </c>
      <c r="M1315" s="57" t="s">
        <v>1736</v>
      </c>
      <c r="N1315" s="56" t="s">
        <v>3166</v>
      </c>
      <c r="O1315" s="57" t="s">
        <v>1737</v>
      </c>
      <c r="P1315" s="57" t="s">
        <v>6316</v>
      </c>
      <c r="Q1315" s="57" t="s">
        <v>3167</v>
      </c>
      <c r="R1315" s="25">
        <v>796</v>
      </c>
      <c r="S1315" s="21" t="s">
        <v>6393</v>
      </c>
      <c r="T1315" s="24">
        <v>2</v>
      </c>
      <c r="U1315" s="15">
        <v>40.659999999999997</v>
      </c>
      <c r="V1315" s="58">
        <v>0</v>
      </c>
      <c r="W1315" s="12">
        <f t="shared" si="63"/>
        <v>0</v>
      </c>
      <c r="X1315" s="58"/>
      <c r="Y1315" s="57">
        <v>2017</v>
      </c>
      <c r="Z1315" s="16" t="s">
        <v>6807</v>
      </c>
      <c r="AA1315" s="54"/>
      <c r="AC1315" s="308"/>
      <c r="AD1315" s="156"/>
      <c r="AF1315" s="48"/>
    </row>
    <row r="1316" spans="2:32" ht="43.5" customHeight="1" x14ac:dyDescent="0.2">
      <c r="B1316" s="278" t="s">
        <v>6557</v>
      </c>
      <c r="C1316" s="59" t="s">
        <v>2714</v>
      </c>
      <c r="D1316" s="55" t="s">
        <v>6912</v>
      </c>
      <c r="E1316" s="74" t="s">
        <v>4727</v>
      </c>
      <c r="F1316" s="87" t="s">
        <v>3146</v>
      </c>
      <c r="G1316" s="74" t="s">
        <v>4728</v>
      </c>
      <c r="H1316" s="116" t="s">
        <v>1145</v>
      </c>
      <c r="I1316" s="55" t="s">
        <v>6957</v>
      </c>
      <c r="J1316" s="71">
        <v>0.6</v>
      </c>
      <c r="K1316" s="60">
        <v>471810000</v>
      </c>
      <c r="L1316" s="57" t="s">
        <v>3103</v>
      </c>
      <c r="M1316" s="57" t="s">
        <v>1736</v>
      </c>
      <c r="N1316" s="56" t="s">
        <v>3166</v>
      </c>
      <c r="O1316" s="57" t="s">
        <v>1737</v>
      </c>
      <c r="P1316" s="57" t="s">
        <v>6316</v>
      </c>
      <c r="Q1316" s="57" t="s">
        <v>3167</v>
      </c>
      <c r="R1316" s="25">
        <v>796</v>
      </c>
      <c r="S1316" s="21" t="s">
        <v>6393</v>
      </c>
      <c r="T1316" s="24">
        <v>15</v>
      </c>
      <c r="U1316" s="15">
        <v>40.659999999999997</v>
      </c>
      <c r="V1316" s="58">
        <v>0</v>
      </c>
      <c r="W1316" s="12">
        <f t="shared" ref="W1316:W1347" si="65">V1316*1.12</f>
        <v>0</v>
      </c>
      <c r="X1316" s="58"/>
      <c r="Y1316" s="57">
        <v>2017</v>
      </c>
      <c r="Z1316" s="16" t="s">
        <v>6807</v>
      </c>
      <c r="AA1316" s="54"/>
      <c r="AC1316" s="308"/>
      <c r="AD1316" s="156"/>
      <c r="AF1316" s="48"/>
    </row>
    <row r="1317" spans="2:32" ht="43.5" customHeight="1" x14ac:dyDescent="0.2">
      <c r="B1317" s="278" t="s">
        <v>6557</v>
      </c>
      <c r="C1317" s="59" t="s">
        <v>2715</v>
      </c>
      <c r="D1317" s="55" t="s">
        <v>6912</v>
      </c>
      <c r="E1317" s="74" t="s">
        <v>4729</v>
      </c>
      <c r="F1317" s="87" t="s">
        <v>3146</v>
      </c>
      <c r="G1317" s="74" t="s">
        <v>4730</v>
      </c>
      <c r="H1317" s="116" t="s">
        <v>1146</v>
      </c>
      <c r="I1317" s="55" t="s">
        <v>6957</v>
      </c>
      <c r="J1317" s="71">
        <v>0.6</v>
      </c>
      <c r="K1317" s="60">
        <v>471810000</v>
      </c>
      <c r="L1317" s="57" t="s">
        <v>3103</v>
      </c>
      <c r="M1317" s="57" t="s">
        <v>1736</v>
      </c>
      <c r="N1317" s="56" t="s">
        <v>3166</v>
      </c>
      <c r="O1317" s="57" t="s">
        <v>1737</v>
      </c>
      <c r="P1317" s="57" t="s">
        <v>6316</v>
      </c>
      <c r="Q1317" s="57" t="s">
        <v>3167</v>
      </c>
      <c r="R1317" s="25">
        <v>796</v>
      </c>
      <c r="S1317" s="21" t="s">
        <v>6393</v>
      </c>
      <c r="T1317" s="24">
        <v>240</v>
      </c>
      <c r="U1317" s="15">
        <v>2056</v>
      </c>
      <c r="V1317" s="58">
        <f>T1317*U1317</f>
        <v>493440</v>
      </c>
      <c r="W1317" s="12">
        <f t="shared" si="65"/>
        <v>552652.80000000005</v>
      </c>
      <c r="X1317" s="58"/>
      <c r="Y1317" s="57">
        <v>2017</v>
      </c>
      <c r="Z1317" s="55"/>
      <c r="AA1317" s="54"/>
      <c r="AC1317" s="308"/>
      <c r="AD1317" s="156"/>
      <c r="AF1317" s="48"/>
    </row>
    <row r="1318" spans="2:32" ht="43.5" customHeight="1" x14ac:dyDescent="0.2">
      <c r="B1318" s="278" t="s">
        <v>6557</v>
      </c>
      <c r="C1318" s="59" t="s">
        <v>2716</v>
      </c>
      <c r="D1318" s="55" t="s">
        <v>6912</v>
      </c>
      <c r="E1318" s="74" t="s">
        <v>4731</v>
      </c>
      <c r="F1318" s="87" t="s">
        <v>3146</v>
      </c>
      <c r="G1318" s="74" t="s">
        <v>4732</v>
      </c>
      <c r="H1318" s="116" t="s">
        <v>1147</v>
      </c>
      <c r="I1318" s="55" t="s">
        <v>6957</v>
      </c>
      <c r="J1318" s="71">
        <v>0.6</v>
      </c>
      <c r="K1318" s="60">
        <v>471810000</v>
      </c>
      <c r="L1318" s="57" t="s">
        <v>3103</v>
      </c>
      <c r="M1318" s="57" t="s">
        <v>1736</v>
      </c>
      <c r="N1318" s="56" t="s">
        <v>3166</v>
      </c>
      <c r="O1318" s="57" t="s">
        <v>1737</v>
      </c>
      <c r="P1318" s="57" t="s">
        <v>6316</v>
      </c>
      <c r="Q1318" s="57" t="s">
        <v>3167</v>
      </c>
      <c r="R1318" s="25">
        <v>796</v>
      </c>
      <c r="S1318" s="21" t="s">
        <v>6393</v>
      </c>
      <c r="T1318" s="24">
        <v>4</v>
      </c>
      <c r="U1318" s="15">
        <v>253.18</v>
      </c>
      <c r="V1318" s="58">
        <v>0</v>
      </c>
      <c r="W1318" s="12">
        <f t="shared" si="65"/>
        <v>0</v>
      </c>
      <c r="X1318" s="58"/>
      <c r="Y1318" s="57">
        <v>2017</v>
      </c>
      <c r="Z1318" s="16" t="s">
        <v>6807</v>
      </c>
      <c r="AA1318" s="54"/>
      <c r="AC1318" s="308"/>
      <c r="AD1318" s="156"/>
      <c r="AF1318" s="48"/>
    </row>
    <row r="1319" spans="2:32" ht="43.5" customHeight="1" x14ac:dyDescent="0.2">
      <c r="B1319" s="278" t="s">
        <v>6557</v>
      </c>
      <c r="C1319" s="59" t="s">
        <v>2717</v>
      </c>
      <c r="D1319" s="55" t="s">
        <v>6912</v>
      </c>
      <c r="E1319" s="74" t="s">
        <v>4731</v>
      </c>
      <c r="F1319" s="87" t="s">
        <v>3146</v>
      </c>
      <c r="G1319" s="74" t="s">
        <v>4732</v>
      </c>
      <c r="H1319" s="116" t="s">
        <v>1148</v>
      </c>
      <c r="I1319" s="55" t="s">
        <v>6957</v>
      </c>
      <c r="J1319" s="71">
        <v>0.6</v>
      </c>
      <c r="K1319" s="60">
        <v>471810000</v>
      </c>
      <c r="L1319" s="57" t="s">
        <v>3103</v>
      </c>
      <c r="M1319" s="57" t="s">
        <v>1736</v>
      </c>
      <c r="N1319" s="56" t="s">
        <v>3166</v>
      </c>
      <c r="O1319" s="57" t="s">
        <v>1737</v>
      </c>
      <c r="P1319" s="57" t="s">
        <v>6316</v>
      </c>
      <c r="Q1319" s="57" t="s">
        <v>3167</v>
      </c>
      <c r="R1319" s="25">
        <v>796</v>
      </c>
      <c r="S1319" s="21" t="s">
        <v>6393</v>
      </c>
      <c r="T1319" s="24">
        <v>6</v>
      </c>
      <c r="U1319" s="15">
        <v>253.18</v>
      </c>
      <c r="V1319" s="58">
        <v>0</v>
      </c>
      <c r="W1319" s="12">
        <f t="shared" si="65"/>
        <v>0</v>
      </c>
      <c r="X1319" s="58"/>
      <c r="Y1319" s="57">
        <v>2017</v>
      </c>
      <c r="Z1319" s="16" t="s">
        <v>6807</v>
      </c>
      <c r="AA1319" s="54"/>
      <c r="AC1319" s="308"/>
      <c r="AD1319" s="156"/>
      <c r="AF1319" s="48"/>
    </row>
    <row r="1320" spans="2:32" ht="43.5" customHeight="1" x14ac:dyDescent="0.2">
      <c r="B1320" s="278" t="s">
        <v>6557</v>
      </c>
      <c r="C1320" s="59" t="s">
        <v>2718</v>
      </c>
      <c r="D1320" s="55" t="s">
        <v>6912</v>
      </c>
      <c r="E1320" s="72" t="s">
        <v>4733</v>
      </c>
      <c r="F1320" s="85" t="s">
        <v>3146</v>
      </c>
      <c r="G1320" s="72" t="s">
        <v>4734</v>
      </c>
      <c r="H1320" s="55" t="s">
        <v>1149</v>
      </c>
      <c r="I1320" s="55" t="s">
        <v>6957</v>
      </c>
      <c r="J1320" s="71">
        <v>0.6</v>
      </c>
      <c r="K1320" s="60">
        <v>471810000</v>
      </c>
      <c r="L1320" s="57" t="s">
        <v>3103</v>
      </c>
      <c r="M1320" s="57" t="s">
        <v>1736</v>
      </c>
      <c r="N1320" s="56" t="s">
        <v>3166</v>
      </c>
      <c r="O1320" s="57" t="s">
        <v>1737</v>
      </c>
      <c r="P1320" s="57" t="s">
        <v>6316</v>
      </c>
      <c r="Q1320" s="57" t="s">
        <v>3167</v>
      </c>
      <c r="R1320" s="25">
        <v>796</v>
      </c>
      <c r="S1320" s="21" t="s">
        <v>6393</v>
      </c>
      <c r="T1320" s="24">
        <v>3</v>
      </c>
      <c r="U1320" s="15">
        <v>3347.06</v>
      </c>
      <c r="V1320" s="58">
        <f>T1320*U1320</f>
        <v>10041.18</v>
      </c>
      <c r="W1320" s="12">
        <f t="shared" si="65"/>
        <v>11246.121600000002</v>
      </c>
      <c r="X1320" s="58"/>
      <c r="Y1320" s="57">
        <v>2017</v>
      </c>
      <c r="Z1320" s="55"/>
      <c r="AA1320" s="54"/>
      <c r="AC1320" s="308"/>
      <c r="AD1320" s="156"/>
      <c r="AF1320" s="48"/>
    </row>
    <row r="1321" spans="2:32" ht="43.5" customHeight="1" x14ac:dyDescent="0.2">
      <c r="B1321" s="278" t="s">
        <v>6557</v>
      </c>
      <c r="C1321" s="59" t="s">
        <v>2719</v>
      </c>
      <c r="D1321" s="55" t="s">
        <v>6912</v>
      </c>
      <c r="E1321" s="72" t="s">
        <v>4735</v>
      </c>
      <c r="F1321" s="85" t="s">
        <v>3146</v>
      </c>
      <c r="G1321" s="72" t="s">
        <v>4736</v>
      </c>
      <c r="H1321" s="55" t="s">
        <v>1150</v>
      </c>
      <c r="I1321" s="55" t="s">
        <v>6957</v>
      </c>
      <c r="J1321" s="71">
        <v>0.6</v>
      </c>
      <c r="K1321" s="60">
        <v>471810000</v>
      </c>
      <c r="L1321" s="57" t="s">
        <v>3103</v>
      </c>
      <c r="M1321" s="57" t="s">
        <v>1736</v>
      </c>
      <c r="N1321" s="56" t="s">
        <v>3166</v>
      </c>
      <c r="O1321" s="57" t="s">
        <v>1737</v>
      </c>
      <c r="P1321" s="57" t="s">
        <v>6316</v>
      </c>
      <c r="Q1321" s="57" t="s">
        <v>3167</v>
      </c>
      <c r="R1321" s="25">
        <v>796</v>
      </c>
      <c r="S1321" s="21" t="s">
        <v>6393</v>
      </c>
      <c r="T1321" s="24">
        <v>2</v>
      </c>
      <c r="U1321" s="15">
        <v>3347.0697099999998</v>
      </c>
      <c r="V1321" s="58">
        <f>T1321*U1321</f>
        <v>6694.1394199999995</v>
      </c>
      <c r="W1321" s="12">
        <f t="shared" si="65"/>
        <v>7497.4361503999999</v>
      </c>
      <c r="X1321" s="58"/>
      <c r="Y1321" s="57">
        <v>2017</v>
      </c>
      <c r="Z1321" s="55"/>
      <c r="AA1321" s="54"/>
      <c r="AC1321" s="308"/>
      <c r="AD1321" s="156"/>
      <c r="AF1321" s="48"/>
    </row>
    <row r="1322" spans="2:32" ht="43.5" customHeight="1" x14ac:dyDescent="0.2">
      <c r="B1322" s="278" t="s">
        <v>6557</v>
      </c>
      <c r="C1322" s="59" t="s">
        <v>2720</v>
      </c>
      <c r="D1322" s="55" t="s">
        <v>6912</v>
      </c>
      <c r="E1322" s="72" t="s">
        <v>4737</v>
      </c>
      <c r="F1322" s="85" t="s">
        <v>3146</v>
      </c>
      <c r="G1322" s="72" t="s">
        <v>4738</v>
      </c>
      <c r="H1322" s="55" t="s">
        <v>1151</v>
      </c>
      <c r="I1322" s="55" t="s">
        <v>6957</v>
      </c>
      <c r="J1322" s="71">
        <v>0.6</v>
      </c>
      <c r="K1322" s="60">
        <v>471810000</v>
      </c>
      <c r="L1322" s="57" t="s">
        <v>3103</v>
      </c>
      <c r="M1322" s="57" t="s">
        <v>1736</v>
      </c>
      <c r="N1322" s="56" t="s">
        <v>3166</v>
      </c>
      <c r="O1322" s="57" t="s">
        <v>1737</v>
      </c>
      <c r="P1322" s="57" t="s">
        <v>6316</v>
      </c>
      <c r="Q1322" s="57" t="s">
        <v>3167</v>
      </c>
      <c r="R1322" s="25">
        <v>796</v>
      </c>
      <c r="S1322" s="21" t="s">
        <v>6393</v>
      </c>
      <c r="T1322" s="24">
        <v>3</v>
      </c>
      <c r="U1322" s="15">
        <v>996.18427999999994</v>
      </c>
      <c r="V1322" s="58">
        <f>T1322*U1322</f>
        <v>2988.5528399999998</v>
      </c>
      <c r="W1322" s="12">
        <f t="shared" si="65"/>
        <v>3347.1791808000003</v>
      </c>
      <c r="X1322" s="58"/>
      <c r="Y1322" s="57">
        <v>2017</v>
      </c>
      <c r="Z1322" s="55"/>
      <c r="AA1322" s="54"/>
      <c r="AC1322" s="308"/>
      <c r="AD1322" s="156"/>
      <c r="AF1322" s="48"/>
    </row>
    <row r="1323" spans="2:32" ht="43.5" customHeight="1" x14ac:dyDescent="0.2">
      <c r="B1323" s="278" t="s">
        <v>6557</v>
      </c>
      <c r="C1323" s="59" t="s">
        <v>2721</v>
      </c>
      <c r="D1323" s="55" t="s">
        <v>6912</v>
      </c>
      <c r="E1323" s="72" t="s">
        <v>4721</v>
      </c>
      <c r="F1323" s="85" t="s">
        <v>3146</v>
      </c>
      <c r="G1323" s="72" t="s">
        <v>4739</v>
      </c>
      <c r="H1323" s="55" t="s">
        <v>1152</v>
      </c>
      <c r="I1323" s="55" t="s">
        <v>6957</v>
      </c>
      <c r="J1323" s="71">
        <v>0.6</v>
      </c>
      <c r="K1323" s="60">
        <v>471810000</v>
      </c>
      <c r="L1323" s="57" t="s">
        <v>3103</v>
      </c>
      <c r="M1323" s="57" t="s">
        <v>1736</v>
      </c>
      <c r="N1323" s="56" t="s">
        <v>3166</v>
      </c>
      <c r="O1323" s="57" t="s">
        <v>1737</v>
      </c>
      <c r="P1323" s="57" t="s">
        <v>6316</v>
      </c>
      <c r="Q1323" s="57" t="s">
        <v>3167</v>
      </c>
      <c r="R1323" s="25">
        <v>796</v>
      </c>
      <c r="S1323" s="21" t="s">
        <v>6393</v>
      </c>
      <c r="T1323" s="24">
        <v>1</v>
      </c>
      <c r="U1323" s="15">
        <v>86708.479999999996</v>
      </c>
      <c r="V1323" s="58">
        <f>T1323*U1323</f>
        <v>86708.479999999996</v>
      </c>
      <c r="W1323" s="12">
        <f t="shared" si="65"/>
        <v>97113.497600000002</v>
      </c>
      <c r="X1323" s="58"/>
      <c r="Y1323" s="57">
        <v>2017</v>
      </c>
      <c r="Z1323" s="55"/>
      <c r="AA1323" s="54"/>
      <c r="AC1323" s="308"/>
      <c r="AD1323" s="156"/>
      <c r="AF1323" s="48"/>
    </row>
    <row r="1324" spans="2:32" ht="43.5" customHeight="1" x14ac:dyDescent="0.2">
      <c r="B1324" s="278" t="s">
        <v>6557</v>
      </c>
      <c r="C1324" s="59" t="s">
        <v>2722</v>
      </c>
      <c r="D1324" s="55" t="s">
        <v>6912</v>
      </c>
      <c r="E1324" s="72" t="s">
        <v>4721</v>
      </c>
      <c r="F1324" s="85" t="s">
        <v>3146</v>
      </c>
      <c r="G1324" s="72" t="s">
        <v>4739</v>
      </c>
      <c r="H1324" s="115" t="s">
        <v>1153</v>
      </c>
      <c r="I1324" s="55" t="s">
        <v>6957</v>
      </c>
      <c r="J1324" s="71">
        <v>0.6</v>
      </c>
      <c r="K1324" s="60">
        <v>471810000</v>
      </c>
      <c r="L1324" s="57" t="s">
        <v>3103</v>
      </c>
      <c r="M1324" s="57" t="s">
        <v>1736</v>
      </c>
      <c r="N1324" s="56" t="s">
        <v>3166</v>
      </c>
      <c r="O1324" s="57" t="s">
        <v>1737</v>
      </c>
      <c r="P1324" s="57" t="s">
        <v>6316</v>
      </c>
      <c r="Q1324" s="57" t="s">
        <v>3167</v>
      </c>
      <c r="R1324" s="25">
        <v>796</v>
      </c>
      <c r="S1324" s="21" t="s">
        <v>6393</v>
      </c>
      <c r="T1324" s="24">
        <v>2</v>
      </c>
      <c r="U1324" s="15">
        <v>1479</v>
      </c>
      <c r="V1324" s="58">
        <f>T1324*U1324</f>
        <v>2958</v>
      </c>
      <c r="W1324" s="12">
        <f t="shared" si="65"/>
        <v>3312.9600000000005</v>
      </c>
      <c r="X1324" s="58"/>
      <c r="Y1324" s="57">
        <v>2017</v>
      </c>
      <c r="Z1324" s="55"/>
      <c r="AA1324" s="54"/>
      <c r="AC1324" s="308"/>
      <c r="AD1324" s="156"/>
      <c r="AF1324" s="48"/>
    </row>
    <row r="1325" spans="2:32" ht="43.5" customHeight="1" x14ac:dyDescent="0.2">
      <c r="B1325" s="278" t="s">
        <v>6557</v>
      </c>
      <c r="C1325" s="59" t="s">
        <v>2723</v>
      </c>
      <c r="D1325" s="55" t="s">
        <v>6912</v>
      </c>
      <c r="E1325" s="74" t="s">
        <v>4740</v>
      </c>
      <c r="F1325" s="87" t="s">
        <v>3146</v>
      </c>
      <c r="G1325" s="74" t="s">
        <v>4741</v>
      </c>
      <c r="H1325" s="116" t="s">
        <v>1154</v>
      </c>
      <c r="I1325" s="55" t="s">
        <v>6957</v>
      </c>
      <c r="J1325" s="71">
        <v>0.6</v>
      </c>
      <c r="K1325" s="60">
        <v>471810000</v>
      </c>
      <c r="L1325" s="57" t="s">
        <v>3103</v>
      </c>
      <c r="M1325" s="57" t="s">
        <v>1736</v>
      </c>
      <c r="N1325" s="56" t="s">
        <v>3166</v>
      </c>
      <c r="O1325" s="57" t="s">
        <v>1737</v>
      </c>
      <c r="P1325" s="57" t="s">
        <v>6316</v>
      </c>
      <c r="Q1325" s="57" t="s">
        <v>3167</v>
      </c>
      <c r="R1325" s="25">
        <v>796</v>
      </c>
      <c r="S1325" s="21" t="s">
        <v>6393</v>
      </c>
      <c r="T1325" s="24">
        <v>1</v>
      </c>
      <c r="U1325" s="15">
        <v>29</v>
      </c>
      <c r="V1325" s="58">
        <v>0</v>
      </c>
      <c r="W1325" s="12">
        <f t="shared" si="65"/>
        <v>0</v>
      </c>
      <c r="X1325" s="58"/>
      <c r="Y1325" s="57">
        <v>2017</v>
      </c>
      <c r="Z1325" s="16" t="s">
        <v>6807</v>
      </c>
      <c r="AA1325" s="54"/>
      <c r="AC1325" s="308"/>
      <c r="AD1325" s="156"/>
      <c r="AF1325" s="48"/>
    </row>
    <row r="1326" spans="2:32" ht="43.5" customHeight="1" x14ac:dyDescent="0.2">
      <c r="B1326" s="278" t="s">
        <v>6557</v>
      </c>
      <c r="C1326" s="59" t="s">
        <v>2724</v>
      </c>
      <c r="D1326" s="55" t="s">
        <v>6912</v>
      </c>
      <c r="E1326" s="74" t="s">
        <v>4740</v>
      </c>
      <c r="F1326" s="87" t="s">
        <v>3146</v>
      </c>
      <c r="G1326" s="74" t="s">
        <v>4741</v>
      </c>
      <c r="H1326" s="116" t="s">
        <v>1155</v>
      </c>
      <c r="I1326" s="55" t="s">
        <v>6957</v>
      </c>
      <c r="J1326" s="71">
        <v>0.6</v>
      </c>
      <c r="K1326" s="60">
        <v>471810000</v>
      </c>
      <c r="L1326" s="57" t="s">
        <v>3103</v>
      </c>
      <c r="M1326" s="57" t="s">
        <v>1736</v>
      </c>
      <c r="N1326" s="56" t="s">
        <v>3166</v>
      </c>
      <c r="O1326" s="57" t="s">
        <v>1737</v>
      </c>
      <c r="P1326" s="57" t="s">
        <v>6316</v>
      </c>
      <c r="Q1326" s="57" t="s">
        <v>3167</v>
      </c>
      <c r="R1326" s="25">
        <v>796</v>
      </c>
      <c r="S1326" s="21" t="s">
        <v>6393</v>
      </c>
      <c r="T1326" s="24">
        <v>3</v>
      </c>
      <c r="U1326" s="15">
        <v>45.5</v>
      </c>
      <c r="V1326" s="58">
        <v>0</v>
      </c>
      <c r="W1326" s="12">
        <f t="shared" si="65"/>
        <v>0</v>
      </c>
      <c r="X1326" s="58"/>
      <c r="Y1326" s="57">
        <v>2017</v>
      </c>
      <c r="Z1326" s="16" t="s">
        <v>6807</v>
      </c>
      <c r="AA1326" s="54"/>
      <c r="AC1326" s="308"/>
      <c r="AD1326" s="156"/>
      <c r="AF1326" s="48"/>
    </row>
    <row r="1327" spans="2:32" ht="43.5" customHeight="1" x14ac:dyDescent="0.2">
      <c r="B1327" s="278" t="s">
        <v>6557</v>
      </c>
      <c r="C1327" s="59" t="s">
        <v>2725</v>
      </c>
      <c r="D1327" s="55" t="s">
        <v>6912</v>
      </c>
      <c r="E1327" s="74" t="s">
        <v>4742</v>
      </c>
      <c r="F1327" s="87" t="s">
        <v>3146</v>
      </c>
      <c r="G1327" s="74" t="s">
        <v>4743</v>
      </c>
      <c r="H1327" s="116" t="s">
        <v>1156</v>
      </c>
      <c r="I1327" s="55" t="s">
        <v>6957</v>
      </c>
      <c r="J1327" s="71">
        <v>0.6</v>
      </c>
      <c r="K1327" s="60">
        <v>471810000</v>
      </c>
      <c r="L1327" s="57" t="s">
        <v>3103</v>
      </c>
      <c r="M1327" s="57" t="s">
        <v>1736</v>
      </c>
      <c r="N1327" s="56" t="s">
        <v>3166</v>
      </c>
      <c r="O1327" s="57" t="s">
        <v>1737</v>
      </c>
      <c r="P1327" s="57" t="s">
        <v>6316</v>
      </c>
      <c r="Q1327" s="57" t="s">
        <v>3167</v>
      </c>
      <c r="R1327" s="25">
        <v>796</v>
      </c>
      <c r="S1327" s="21" t="s">
        <v>6393</v>
      </c>
      <c r="T1327" s="24">
        <v>160</v>
      </c>
      <c r="U1327" s="15">
        <v>2056</v>
      </c>
      <c r="V1327" s="58">
        <f t="shared" ref="V1327:V1336" si="66">T1327*U1327</f>
        <v>328960</v>
      </c>
      <c r="W1327" s="12">
        <f t="shared" si="65"/>
        <v>368435.20000000001</v>
      </c>
      <c r="X1327" s="58"/>
      <c r="Y1327" s="57">
        <v>2017</v>
      </c>
      <c r="Z1327" s="55"/>
      <c r="AA1327" s="54"/>
      <c r="AC1327" s="308"/>
      <c r="AD1327" s="156"/>
      <c r="AF1327" s="48"/>
    </row>
    <row r="1328" spans="2:32" ht="43.5" customHeight="1" x14ac:dyDescent="0.2">
      <c r="B1328" s="278" t="s">
        <v>6557</v>
      </c>
      <c r="C1328" s="59" t="s">
        <v>2726</v>
      </c>
      <c r="D1328" s="55" t="s">
        <v>6912</v>
      </c>
      <c r="E1328" s="72" t="s">
        <v>4744</v>
      </c>
      <c r="F1328" s="85" t="s">
        <v>3146</v>
      </c>
      <c r="G1328" s="72" t="s">
        <v>4745</v>
      </c>
      <c r="H1328" s="53" t="s">
        <v>1157</v>
      </c>
      <c r="I1328" s="55" t="s">
        <v>6957</v>
      </c>
      <c r="J1328" s="71">
        <v>0.6</v>
      </c>
      <c r="K1328" s="60">
        <v>471810000</v>
      </c>
      <c r="L1328" s="57" t="s">
        <v>3103</v>
      </c>
      <c r="M1328" s="57" t="s">
        <v>1736</v>
      </c>
      <c r="N1328" s="56" t="s">
        <v>3166</v>
      </c>
      <c r="O1328" s="57" t="s">
        <v>1737</v>
      </c>
      <c r="P1328" s="57" t="s">
        <v>6316</v>
      </c>
      <c r="Q1328" s="57" t="s">
        <v>3167</v>
      </c>
      <c r="R1328" s="25">
        <v>796</v>
      </c>
      <c r="S1328" s="21" t="s">
        <v>6393</v>
      </c>
      <c r="T1328" s="24">
        <v>1</v>
      </c>
      <c r="U1328" s="15">
        <v>15500</v>
      </c>
      <c r="V1328" s="58">
        <f t="shared" si="66"/>
        <v>15500</v>
      </c>
      <c r="W1328" s="12">
        <f t="shared" si="65"/>
        <v>17360</v>
      </c>
      <c r="X1328" s="58"/>
      <c r="Y1328" s="57">
        <v>2017</v>
      </c>
      <c r="Z1328" s="55"/>
      <c r="AA1328" s="54"/>
      <c r="AC1328" s="308"/>
      <c r="AD1328" s="156"/>
      <c r="AF1328" s="48"/>
    </row>
    <row r="1329" spans="2:32" ht="43.5" customHeight="1" x14ac:dyDescent="0.2">
      <c r="B1329" s="278" t="s">
        <v>6557</v>
      </c>
      <c r="C1329" s="59" t="s">
        <v>2727</v>
      </c>
      <c r="D1329" s="55" t="s">
        <v>6912</v>
      </c>
      <c r="E1329" s="72" t="s">
        <v>4746</v>
      </c>
      <c r="F1329" s="85" t="s">
        <v>3146</v>
      </c>
      <c r="G1329" s="72" t="s">
        <v>4747</v>
      </c>
      <c r="H1329" s="53" t="s">
        <v>1158</v>
      </c>
      <c r="I1329" s="55" t="s">
        <v>6957</v>
      </c>
      <c r="J1329" s="71">
        <v>0.6</v>
      </c>
      <c r="K1329" s="60">
        <v>471810000</v>
      </c>
      <c r="L1329" s="57" t="s">
        <v>3103</v>
      </c>
      <c r="M1329" s="57" t="s">
        <v>1736</v>
      </c>
      <c r="N1329" s="56" t="s">
        <v>3166</v>
      </c>
      <c r="O1329" s="57" t="s">
        <v>1737</v>
      </c>
      <c r="P1329" s="57" t="s">
        <v>6316</v>
      </c>
      <c r="Q1329" s="57" t="s">
        <v>3167</v>
      </c>
      <c r="R1329" s="25">
        <v>796</v>
      </c>
      <c r="S1329" s="21" t="s">
        <v>6393</v>
      </c>
      <c r="T1329" s="24">
        <v>10</v>
      </c>
      <c r="U1329" s="15">
        <v>11800</v>
      </c>
      <c r="V1329" s="58">
        <f t="shared" si="66"/>
        <v>118000</v>
      </c>
      <c r="W1329" s="12">
        <f t="shared" si="65"/>
        <v>132160</v>
      </c>
      <c r="X1329" s="58"/>
      <c r="Y1329" s="57">
        <v>2017</v>
      </c>
      <c r="Z1329" s="55"/>
      <c r="AA1329" s="54"/>
      <c r="AC1329" s="308"/>
      <c r="AD1329" s="156"/>
      <c r="AF1329" s="48"/>
    </row>
    <row r="1330" spans="2:32" ht="43.5" customHeight="1" x14ac:dyDescent="0.2">
      <c r="B1330" s="278" t="s">
        <v>6557</v>
      </c>
      <c r="C1330" s="59" t="s">
        <v>2728</v>
      </c>
      <c r="D1330" s="55" t="s">
        <v>6912</v>
      </c>
      <c r="E1330" s="72" t="s">
        <v>4748</v>
      </c>
      <c r="F1330" s="85" t="s">
        <v>3146</v>
      </c>
      <c r="G1330" s="72" t="s">
        <v>4749</v>
      </c>
      <c r="H1330" s="53" t="s">
        <v>1159</v>
      </c>
      <c r="I1330" s="55" t="s">
        <v>6957</v>
      </c>
      <c r="J1330" s="71">
        <v>0.6</v>
      </c>
      <c r="K1330" s="60">
        <v>471810000</v>
      </c>
      <c r="L1330" s="57" t="s">
        <v>3103</v>
      </c>
      <c r="M1330" s="57" t="s">
        <v>1736</v>
      </c>
      <c r="N1330" s="56" t="s">
        <v>3166</v>
      </c>
      <c r="O1330" s="57" t="s">
        <v>1737</v>
      </c>
      <c r="P1330" s="57" t="s">
        <v>6316</v>
      </c>
      <c r="Q1330" s="57" t="s">
        <v>3167</v>
      </c>
      <c r="R1330" s="25">
        <v>796</v>
      </c>
      <c r="S1330" s="21" t="s">
        <v>6393</v>
      </c>
      <c r="T1330" s="24">
        <v>2</v>
      </c>
      <c r="U1330" s="15">
        <v>13500</v>
      </c>
      <c r="V1330" s="58">
        <f t="shared" si="66"/>
        <v>27000</v>
      </c>
      <c r="W1330" s="12">
        <f t="shared" si="65"/>
        <v>30240.000000000004</v>
      </c>
      <c r="X1330" s="58"/>
      <c r="Y1330" s="57">
        <v>2017</v>
      </c>
      <c r="Z1330" s="55"/>
      <c r="AA1330" s="54"/>
      <c r="AC1330" s="308"/>
      <c r="AD1330" s="156"/>
      <c r="AF1330" s="48"/>
    </row>
    <row r="1331" spans="2:32" ht="43.5" customHeight="1" x14ac:dyDescent="0.2">
      <c r="B1331" s="278" t="s">
        <v>6557</v>
      </c>
      <c r="C1331" s="59" t="s">
        <v>2729</v>
      </c>
      <c r="D1331" s="55" t="s">
        <v>6912</v>
      </c>
      <c r="E1331" s="74" t="s">
        <v>4750</v>
      </c>
      <c r="F1331" s="87" t="s">
        <v>3146</v>
      </c>
      <c r="G1331" s="74" t="s">
        <v>4751</v>
      </c>
      <c r="H1331" s="116" t="s">
        <v>1160</v>
      </c>
      <c r="I1331" s="55" t="s">
        <v>6957</v>
      </c>
      <c r="J1331" s="71">
        <v>0.6</v>
      </c>
      <c r="K1331" s="60">
        <v>471810000</v>
      </c>
      <c r="L1331" s="57" t="s">
        <v>3103</v>
      </c>
      <c r="M1331" s="57" t="s">
        <v>1736</v>
      </c>
      <c r="N1331" s="56" t="s">
        <v>3166</v>
      </c>
      <c r="O1331" s="57" t="s">
        <v>1737</v>
      </c>
      <c r="P1331" s="57" t="s">
        <v>6316</v>
      </c>
      <c r="Q1331" s="57" t="s">
        <v>3167</v>
      </c>
      <c r="R1331" s="25">
        <v>796</v>
      </c>
      <c r="S1331" s="21" t="s">
        <v>6393</v>
      </c>
      <c r="T1331" s="24">
        <v>80</v>
      </c>
      <c r="U1331" s="15">
        <v>1185.1500000000001</v>
      </c>
      <c r="V1331" s="58">
        <f t="shared" si="66"/>
        <v>94812</v>
      </c>
      <c r="W1331" s="12">
        <f t="shared" si="65"/>
        <v>106189.44000000002</v>
      </c>
      <c r="X1331" s="58"/>
      <c r="Y1331" s="57">
        <v>2017</v>
      </c>
      <c r="Z1331" s="55"/>
      <c r="AA1331" s="54"/>
      <c r="AC1331" s="308"/>
      <c r="AD1331" s="156"/>
      <c r="AF1331" s="48"/>
    </row>
    <row r="1332" spans="2:32" ht="43.5" customHeight="1" x14ac:dyDescent="0.2">
      <c r="B1332" s="278" t="s">
        <v>6557</v>
      </c>
      <c r="C1332" s="59" t="s">
        <v>2730</v>
      </c>
      <c r="D1332" s="55" t="s">
        <v>6912</v>
      </c>
      <c r="E1332" s="72" t="s">
        <v>4752</v>
      </c>
      <c r="F1332" s="85" t="s">
        <v>3146</v>
      </c>
      <c r="G1332" s="72" t="s">
        <v>4753</v>
      </c>
      <c r="H1332" s="27" t="s">
        <v>1161</v>
      </c>
      <c r="I1332" s="55" t="s">
        <v>6957</v>
      </c>
      <c r="J1332" s="71">
        <v>0.6</v>
      </c>
      <c r="K1332" s="60">
        <v>471810000</v>
      </c>
      <c r="L1332" s="57" t="s">
        <v>3103</v>
      </c>
      <c r="M1332" s="57" t="s">
        <v>1736</v>
      </c>
      <c r="N1332" s="56" t="s">
        <v>3166</v>
      </c>
      <c r="O1332" s="57" t="s">
        <v>1737</v>
      </c>
      <c r="P1332" s="57" t="s">
        <v>6316</v>
      </c>
      <c r="Q1332" s="57" t="s">
        <v>3167</v>
      </c>
      <c r="R1332" s="25">
        <v>796</v>
      </c>
      <c r="S1332" s="21" t="s">
        <v>6393</v>
      </c>
      <c r="T1332" s="24">
        <v>12</v>
      </c>
      <c r="U1332" s="15">
        <v>2027.9688000000001</v>
      </c>
      <c r="V1332" s="58">
        <f t="shared" si="66"/>
        <v>24335.625599999999</v>
      </c>
      <c r="W1332" s="12">
        <f t="shared" si="65"/>
        <v>27255.900672000003</v>
      </c>
      <c r="X1332" s="58"/>
      <c r="Y1332" s="57">
        <v>2017</v>
      </c>
      <c r="Z1332" s="55"/>
      <c r="AA1332" s="54"/>
      <c r="AC1332" s="308"/>
      <c r="AD1332" s="156"/>
      <c r="AF1332" s="48"/>
    </row>
    <row r="1333" spans="2:32" ht="43.5" customHeight="1" x14ac:dyDescent="0.2">
      <c r="B1333" s="278" t="s">
        <v>6557</v>
      </c>
      <c r="C1333" s="59" t="s">
        <v>2731</v>
      </c>
      <c r="D1333" s="55" t="s">
        <v>6912</v>
      </c>
      <c r="E1333" s="72" t="s">
        <v>4754</v>
      </c>
      <c r="F1333" s="85" t="s">
        <v>3146</v>
      </c>
      <c r="G1333" s="72" t="s">
        <v>4755</v>
      </c>
      <c r="H1333" s="27" t="s">
        <v>1162</v>
      </c>
      <c r="I1333" s="55" t="s">
        <v>6957</v>
      </c>
      <c r="J1333" s="71">
        <v>0.6</v>
      </c>
      <c r="K1333" s="60">
        <v>471810000</v>
      </c>
      <c r="L1333" s="57" t="s">
        <v>3103</v>
      </c>
      <c r="M1333" s="57" t="s">
        <v>1736</v>
      </c>
      <c r="N1333" s="56" t="s">
        <v>3166</v>
      </c>
      <c r="O1333" s="57" t="s">
        <v>1737</v>
      </c>
      <c r="P1333" s="57" t="s">
        <v>6316</v>
      </c>
      <c r="Q1333" s="57" t="s">
        <v>3167</v>
      </c>
      <c r="R1333" s="25">
        <v>796</v>
      </c>
      <c r="S1333" s="21" t="s">
        <v>6393</v>
      </c>
      <c r="T1333" s="24">
        <v>74</v>
      </c>
      <c r="U1333" s="15">
        <v>1500</v>
      </c>
      <c r="V1333" s="58">
        <f t="shared" si="66"/>
        <v>111000</v>
      </c>
      <c r="W1333" s="12">
        <f t="shared" si="65"/>
        <v>124320.00000000001</v>
      </c>
      <c r="X1333" s="58"/>
      <c r="Y1333" s="57">
        <v>2017</v>
      </c>
      <c r="Z1333" s="55"/>
      <c r="AA1333" s="54"/>
      <c r="AC1333" s="308"/>
      <c r="AD1333" s="156"/>
      <c r="AF1333" s="48"/>
    </row>
    <row r="1334" spans="2:32" ht="43.5" customHeight="1" x14ac:dyDescent="0.2">
      <c r="B1334" s="278" t="s">
        <v>6557</v>
      </c>
      <c r="C1334" s="59" t="s">
        <v>2732</v>
      </c>
      <c r="D1334" s="55" t="s">
        <v>6912</v>
      </c>
      <c r="E1334" s="72" t="s">
        <v>4756</v>
      </c>
      <c r="F1334" s="85" t="s">
        <v>3147</v>
      </c>
      <c r="G1334" s="72" t="s">
        <v>4757</v>
      </c>
      <c r="H1334" s="115" t="s">
        <v>1163</v>
      </c>
      <c r="I1334" s="55" t="s">
        <v>6957</v>
      </c>
      <c r="J1334" s="71">
        <v>0.6</v>
      </c>
      <c r="K1334" s="60">
        <v>471810000</v>
      </c>
      <c r="L1334" s="57" t="s">
        <v>3103</v>
      </c>
      <c r="M1334" s="57" t="s">
        <v>1736</v>
      </c>
      <c r="N1334" s="56" t="s">
        <v>3166</v>
      </c>
      <c r="O1334" s="57" t="s">
        <v>1737</v>
      </c>
      <c r="P1334" s="57" t="s">
        <v>6316</v>
      </c>
      <c r="Q1334" s="57" t="s">
        <v>3167</v>
      </c>
      <c r="R1334" s="205" t="s">
        <v>6399</v>
      </c>
      <c r="S1334" s="65" t="s">
        <v>6400</v>
      </c>
      <c r="T1334" s="24">
        <v>4</v>
      </c>
      <c r="U1334" s="15">
        <v>788</v>
      </c>
      <c r="V1334" s="58">
        <f t="shared" si="66"/>
        <v>3152</v>
      </c>
      <c r="W1334" s="12">
        <f t="shared" si="65"/>
        <v>3530.2400000000002</v>
      </c>
      <c r="X1334" s="58"/>
      <c r="Y1334" s="57">
        <v>2017</v>
      </c>
      <c r="Z1334" s="55"/>
      <c r="AA1334" s="54"/>
      <c r="AC1334" s="308"/>
      <c r="AD1334" s="156"/>
      <c r="AF1334" s="48"/>
    </row>
    <row r="1335" spans="2:32" ht="43.5" customHeight="1" x14ac:dyDescent="0.2">
      <c r="B1335" s="278" t="s">
        <v>6557</v>
      </c>
      <c r="C1335" s="59" t="s">
        <v>2733</v>
      </c>
      <c r="D1335" s="55" t="s">
        <v>6912</v>
      </c>
      <c r="E1335" s="78" t="s">
        <v>4758</v>
      </c>
      <c r="F1335" s="86" t="s">
        <v>3147</v>
      </c>
      <c r="G1335" s="78" t="s">
        <v>4759</v>
      </c>
      <c r="H1335" s="117" t="s">
        <v>1164</v>
      </c>
      <c r="I1335" s="55" t="s">
        <v>6957</v>
      </c>
      <c r="J1335" s="71">
        <v>0.6</v>
      </c>
      <c r="K1335" s="60">
        <v>471810000</v>
      </c>
      <c r="L1335" s="57" t="s">
        <v>3103</v>
      </c>
      <c r="M1335" s="57" t="s">
        <v>1736</v>
      </c>
      <c r="N1335" s="56" t="s">
        <v>3166</v>
      </c>
      <c r="O1335" s="57" t="s">
        <v>1737</v>
      </c>
      <c r="P1335" s="57" t="s">
        <v>6316</v>
      </c>
      <c r="Q1335" s="57" t="s">
        <v>3167</v>
      </c>
      <c r="R1335" s="205" t="s">
        <v>6399</v>
      </c>
      <c r="S1335" s="65" t="s">
        <v>6400</v>
      </c>
      <c r="T1335" s="24">
        <v>4</v>
      </c>
      <c r="U1335" s="15">
        <v>836</v>
      </c>
      <c r="V1335" s="58">
        <f t="shared" si="66"/>
        <v>3344</v>
      </c>
      <c r="W1335" s="12">
        <f t="shared" si="65"/>
        <v>3745.28</v>
      </c>
      <c r="X1335" s="58"/>
      <c r="Y1335" s="57">
        <v>2017</v>
      </c>
      <c r="Z1335" s="55"/>
      <c r="AA1335" s="54"/>
      <c r="AC1335" s="308"/>
      <c r="AD1335" s="156"/>
      <c r="AF1335" s="48"/>
    </row>
    <row r="1336" spans="2:32" ht="43.5" customHeight="1" x14ac:dyDescent="0.2">
      <c r="B1336" s="278" t="s">
        <v>6557</v>
      </c>
      <c r="C1336" s="59" t="s">
        <v>2734</v>
      </c>
      <c r="D1336" s="55" t="s">
        <v>6912</v>
      </c>
      <c r="E1336" s="74" t="s">
        <v>4760</v>
      </c>
      <c r="F1336" s="87" t="s">
        <v>3147</v>
      </c>
      <c r="G1336" s="74" t="s">
        <v>4761</v>
      </c>
      <c r="H1336" s="116" t="s">
        <v>1165</v>
      </c>
      <c r="I1336" s="55" t="s">
        <v>6957</v>
      </c>
      <c r="J1336" s="71">
        <v>0.6</v>
      </c>
      <c r="K1336" s="60">
        <v>471810000</v>
      </c>
      <c r="L1336" s="57" t="s">
        <v>3103</v>
      </c>
      <c r="M1336" s="57" t="s">
        <v>1736</v>
      </c>
      <c r="N1336" s="56" t="s">
        <v>3166</v>
      </c>
      <c r="O1336" s="57" t="s">
        <v>1737</v>
      </c>
      <c r="P1336" s="57" t="s">
        <v>6316</v>
      </c>
      <c r="Q1336" s="57" t="s">
        <v>3167</v>
      </c>
      <c r="R1336" s="205" t="s">
        <v>6399</v>
      </c>
      <c r="S1336" s="65" t="s">
        <v>6400</v>
      </c>
      <c r="T1336" s="24">
        <v>3.8</v>
      </c>
      <c r="U1336" s="15">
        <v>3434.28</v>
      </c>
      <c r="V1336" s="58">
        <f t="shared" si="66"/>
        <v>13050.264000000001</v>
      </c>
      <c r="W1336" s="12">
        <f t="shared" si="65"/>
        <v>14616.295680000003</v>
      </c>
      <c r="X1336" s="58"/>
      <c r="Y1336" s="57">
        <v>2017</v>
      </c>
      <c r="Z1336" s="55"/>
      <c r="AA1336" s="54"/>
      <c r="AC1336" s="308"/>
      <c r="AD1336" s="156"/>
      <c r="AF1336" s="48"/>
    </row>
    <row r="1337" spans="2:32" ht="43.5" customHeight="1" x14ac:dyDescent="0.2">
      <c r="B1337" s="278" t="s">
        <v>6557</v>
      </c>
      <c r="C1337" s="59" t="s">
        <v>2735</v>
      </c>
      <c r="D1337" s="55" t="s">
        <v>6912</v>
      </c>
      <c r="E1337" s="74" t="s">
        <v>4762</v>
      </c>
      <c r="F1337" s="87" t="s">
        <v>3147</v>
      </c>
      <c r="G1337" s="74" t="s">
        <v>4763</v>
      </c>
      <c r="H1337" s="116" t="s">
        <v>1166</v>
      </c>
      <c r="I1337" s="55" t="s">
        <v>6957</v>
      </c>
      <c r="J1337" s="71">
        <v>0.6</v>
      </c>
      <c r="K1337" s="60">
        <v>471810000</v>
      </c>
      <c r="L1337" s="57" t="s">
        <v>3103</v>
      </c>
      <c r="M1337" s="57" t="s">
        <v>1736</v>
      </c>
      <c r="N1337" s="56" t="s">
        <v>3166</v>
      </c>
      <c r="O1337" s="57" t="s">
        <v>1737</v>
      </c>
      <c r="P1337" s="57" t="s">
        <v>6316</v>
      </c>
      <c r="Q1337" s="57" t="s">
        <v>3167</v>
      </c>
      <c r="R1337" s="205" t="s">
        <v>6399</v>
      </c>
      <c r="S1337" s="65" t="s">
        <v>6400</v>
      </c>
      <c r="T1337" s="24">
        <v>7</v>
      </c>
      <c r="U1337" s="15">
        <v>112.53</v>
      </c>
      <c r="V1337" s="58">
        <v>0</v>
      </c>
      <c r="W1337" s="12">
        <f t="shared" si="65"/>
        <v>0</v>
      </c>
      <c r="X1337" s="58"/>
      <c r="Y1337" s="57">
        <v>2017</v>
      </c>
      <c r="Z1337" s="16" t="s">
        <v>6807</v>
      </c>
      <c r="AA1337" s="54"/>
      <c r="AC1337" s="308"/>
      <c r="AD1337" s="156"/>
      <c r="AF1337" s="48"/>
    </row>
    <row r="1338" spans="2:32" ht="43.5" customHeight="1" x14ac:dyDescent="0.2">
      <c r="B1338" s="278" t="s">
        <v>6557</v>
      </c>
      <c r="C1338" s="59" t="s">
        <v>2736</v>
      </c>
      <c r="D1338" s="55" t="s">
        <v>6912</v>
      </c>
      <c r="E1338" s="74" t="s">
        <v>4764</v>
      </c>
      <c r="F1338" s="87" t="s">
        <v>3147</v>
      </c>
      <c r="G1338" s="74" t="s">
        <v>4765</v>
      </c>
      <c r="H1338" s="116" t="s">
        <v>1167</v>
      </c>
      <c r="I1338" s="55" t="s">
        <v>6957</v>
      </c>
      <c r="J1338" s="71">
        <v>0.6</v>
      </c>
      <c r="K1338" s="60">
        <v>471810000</v>
      </c>
      <c r="L1338" s="57" t="s">
        <v>3103</v>
      </c>
      <c r="M1338" s="57" t="s">
        <v>1736</v>
      </c>
      <c r="N1338" s="56" t="s">
        <v>3166</v>
      </c>
      <c r="O1338" s="57" t="s">
        <v>1737</v>
      </c>
      <c r="P1338" s="57" t="s">
        <v>6316</v>
      </c>
      <c r="Q1338" s="57" t="s">
        <v>3167</v>
      </c>
      <c r="R1338" s="205" t="s">
        <v>6399</v>
      </c>
      <c r="S1338" s="65" t="s">
        <v>6400</v>
      </c>
      <c r="T1338" s="24">
        <v>9</v>
      </c>
      <c r="U1338" s="15">
        <v>168.79</v>
      </c>
      <c r="V1338" s="58">
        <v>0</v>
      </c>
      <c r="W1338" s="12">
        <f t="shared" si="65"/>
        <v>0</v>
      </c>
      <c r="X1338" s="58"/>
      <c r="Y1338" s="57">
        <v>2017</v>
      </c>
      <c r="Z1338" s="16" t="s">
        <v>6807</v>
      </c>
      <c r="AA1338" s="54"/>
      <c r="AC1338" s="308"/>
      <c r="AD1338" s="156"/>
      <c r="AF1338" s="48"/>
    </row>
    <row r="1339" spans="2:32" ht="43.5" customHeight="1" x14ac:dyDescent="0.2">
      <c r="B1339" s="278" t="s">
        <v>6557</v>
      </c>
      <c r="C1339" s="59" t="s">
        <v>2737</v>
      </c>
      <c r="D1339" s="55" t="s">
        <v>6912</v>
      </c>
      <c r="E1339" s="74" t="s">
        <v>4766</v>
      </c>
      <c r="F1339" s="87" t="s">
        <v>3147</v>
      </c>
      <c r="G1339" s="74" t="s">
        <v>4767</v>
      </c>
      <c r="H1339" s="116" t="s">
        <v>1168</v>
      </c>
      <c r="I1339" s="55" t="s">
        <v>6957</v>
      </c>
      <c r="J1339" s="71">
        <v>0.6</v>
      </c>
      <c r="K1339" s="60">
        <v>471810000</v>
      </c>
      <c r="L1339" s="57" t="s">
        <v>3103</v>
      </c>
      <c r="M1339" s="57" t="s">
        <v>1736</v>
      </c>
      <c r="N1339" s="56" t="s">
        <v>3166</v>
      </c>
      <c r="O1339" s="57" t="s">
        <v>1737</v>
      </c>
      <c r="P1339" s="57" t="s">
        <v>6316</v>
      </c>
      <c r="Q1339" s="57" t="s">
        <v>3167</v>
      </c>
      <c r="R1339" s="205" t="s">
        <v>6399</v>
      </c>
      <c r="S1339" s="65" t="s">
        <v>6400</v>
      </c>
      <c r="T1339" s="24">
        <v>111</v>
      </c>
      <c r="U1339" s="15">
        <v>698.2</v>
      </c>
      <c r="V1339" s="58">
        <v>0</v>
      </c>
      <c r="W1339" s="12">
        <f t="shared" si="65"/>
        <v>0</v>
      </c>
      <c r="X1339" s="58"/>
      <c r="Y1339" s="57">
        <v>2017</v>
      </c>
      <c r="Z1339" s="16" t="s">
        <v>6807</v>
      </c>
      <c r="AA1339" s="54"/>
      <c r="AC1339" s="308"/>
      <c r="AD1339" s="156"/>
      <c r="AF1339" s="48"/>
    </row>
    <row r="1340" spans="2:32" ht="43.5" customHeight="1" x14ac:dyDescent="0.2">
      <c r="B1340" s="278" t="s">
        <v>6557</v>
      </c>
      <c r="C1340" s="59" t="s">
        <v>2738</v>
      </c>
      <c r="D1340" s="55" t="s">
        <v>6912</v>
      </c>
      <c r="E1340" s="74" t="s">
        <v>4766</v>
      </c>
      <c r="F1340" s="87" t="s">
        <v>3147</v>
      </c>
      <c r="G1340" s="74" t="s">
        <v>4767</v>
      </c>
      <c r="H1340" s="116" t="s">
        <v>1169</v>
      </c>
      <c r="I1340" s="55" t="s">
        <v>6957</v>
      </c>
      <c r="J1340" s="71">
        <v>0.6</v>
      </c>
      <c r="K1340" s="60">
        <v>471810000</v>
      </c>
      <c r="L1340" s="57" t="s">
        <v>3103</v>
      </c>
      <c r="M1340" s="57" t="s">
        <v>1736</v>
      </c>
      <c r="N1340" s="56" t="s">
        <v>3166</v>
      </c>
      <c r="O1340" s="57" t="s">
        <v>1737</v>
      </c>
      <c r="P1340" s="57" t="s">
        <v>6316</v>
      </c>
      <c r="Q1340" s="57" t="s">
        <v>3167</v>
      </c>
      <c r="R1340" s="205" t="s">
        <v>6399</v>
      </c>
      <c r="S1340" s="65" t="s">
        <v>6400</v>
      </c>
      <c r="T1340" s="24">
        <v>61</v>
      </c>
      <c r="U1340" s="15">
        <v>700</v>
      </c>
      <c r="V1340" s="58">
        <v>0</v>
      </c>
      <c r="W1340" s="12">
        <f t="shared" si="65"/>
        <v>0</v>
      </c>
      <c r="X1340" s="58"/>
      <c r="Y1340" s="57">
        <v>2017</v>
      </c>
      <c r="Z1340" s="16" t="s">
        <v>6807</v>
      </c>
      <c r="AA1340" s="54"/>
      <c r="AC1340" s="308"/>
      <c r="AD1340" s="156"/>
      <c r="AF1340" s="48"/>
    </row>
    <row r="1341" spans="2:32" ht="43.5" customHeight="1" x14ac:dyDescent="0.2">
      <c r="B1341" s="278" t="s">
        <v>6557</v>
      </c>
      <c r="C1341" s="59" t="s">
        <v>2739</v>
      </c>
      <c r="D1341" s="55" t="s">
        <v>6912</v>
      </c>
      <c r="E1341" s="72" t="s">
        <v>4768</v>
      </c>
      <c r="F1341" s="85" t="s">
        <v>4769</v>
      </c>
      <c r="G1341" s="72" t="s">
        <v>4770</v>
      </c>
      <c r="H1341" s="27" t="s">
        <v>1170</v>
      </c>
      <c r="I1341" s="55" t="s">
        <v>6957</v>
      </c>
      <c r="J1341" s="71">
        <v>0.6</v>
      </c>
      <c r="K1341" s="60">
        <v>471810000</v>
      </c>
      <c r="L1341" s="57" t="s">
        <v>3103</v>
      </c>
      <c r="M1341" s="57" t="s">
        <v>1736</v>
      </c>
      <c r="N1341" s="56" t="s">
        <v>3166</v>
      </c>
      <c r="O1341" s="57" t="s">
        <v>1737</v>
      </c>
      <c r="P1341" s="57" t="s">
        <v>6316</v>
      </c>
      <c r="Q1341" s="57" t="s">
        <v>3167</v>
      </c>
      <c r="R1341" s="205" t="s">
        <v>6399</v>
      </c>
      <c r="S1341" s="65" t="s">
        <v>6400</v>
      </c>
      <c r="T1341" s="24">
        <v>66.28</v>
      </c>
      <c r="U1341" s="15">
        <v>10700</v>
      </c>
      <c r="V1341" s="58">
        <f>T1341*U1341</f>
        <v>709196</v>
      </c>
      <c r="W1341" s="12">
        <f t="shared" si="65"/>
        <v>794299.52</v>
      </c>
      <c r="X1341" s="58"/>
      <c r="Y1341" s="57">
        <v>2017</v>
      </c>
      <c r="Z1341" s="55"/>
      <c r="AA1341" s="54"/>
      <c r="AC1341" s="308"/>
      <c r="AD1341" s="156"/>
      <c r="AF1341" s="48"/>
    </row>
    <row r="1342" spans="2:32" ht="43.5" customHeight="1" x14ac:dyDescent="0.2">
      <c r="B1342" s="278" t="s">
        <v>6557</v>
      </c>
      <c r="C1342" s="59" t="s">
        <v>2740</v>
      </c>
      <c r="D1342" s="55" t="s">
        <v>6912</v>
      </c>
      <c r="E1342" s="72" t="s">
        <v>4771</v>
      </c>
      <c r="F1342" s="85" t="s">
        <v>4769</v>
      </c>
      <c r="G1342" s="72" t="s">
        <v>4772</v>
      </c>
      <c r="H1342" s="27" t="s">
        <v>1171</v>
      </c>
      <c r="I1342" s="55" t="s">
        <v>6957</v>
      </c>
      <c r="J1342" s="71">
        <v>0.6</v>
      </c>
      <c r="K1342" s="60">
        <v>471810000</v>
      </c>
      <c r="L1342" s="57" t="s">
        <v>3103</v>
      </c>
      <c r="M1342" s="57" t="s">
        <v>1736</v>
      </c>
      <c r="N1342" s="56" t="s">
        <v>3166</v>
      </c>
      <c r="O1342" s="57" t="s">
        <v>1737</v>
      </c>
      <c r="P1342" s="57" t="s">
        <v>6316</v>
      </c>
      <c r="Q1342" s="57" t="s">
        <v>3167</v>
      </c>
      <c r="R1342" s="205" t="s">
        <v>6399</v>
      </c>
      <c r="S1342" s="65" t="s">
        <v>6400</v>
      </c>
      <c r="T1342" s="24">
        <v>53.199999999999996</v>
      </c>
      <c r="U1342" s="15">
        <v>10700</v>
      </c>
      <c r="V1342" s="58">
        <f>T1342*U1342</f>
        <v>569240</v>
      </c>
      <c r="W1342" s="12">
        <f t="shared" si="65"/>
        <v>637548.80000000005</v>
      </c>
      <c r="X1342" s="58"/>
      <c r="Y1342" s="57">
        <v>2017</v>
      </c>
      <c r="Z1342" s="55"/>
      <c r="AA1342" s="54"/>
      <c r="AC1342" s="308"/>
      <c r="AD1342" s="156"/>
      <c r="AF1342" s="48"/>
    </row>
    <row r="1343" spans="2:32" ht="43.5" customHeight="1" x14ac:dyDescent="0.2">
      <c r="B1343" s="278" t="s">
        <v>6557</v>
      </c>
      <c r="C1343" s="59" t="s">
        <v>2741</v>
      </c>
      <c r="D1343" s="55" t="s">
        <v>6912</v>
      </c>
      <c r="E1343" s="72" t="s">
        <v>4773</v>
      </c>
      <c r="F1343" s="85" t="s">
        <v>4769</v>
      </c>
      <c r="G1343" s="72" t="s">
        <v>4774</v>
      </c>
      <c r="H1343" s="115" t="s">
        <v>1172</v>
      </c>
      <c r="I1343" s="55" t="s">
        <v>6957</v>
      </c>
      <c r="J1343" s="71">
        <v>0.6</v>
      </c>
      <c r="K1343" s="60">
        <v>471810000</v>
      </c>
      <c r="L1343" s="57" t="s">
        <v>3103</v>
      </c>
      <c r="M1343" s="57" t="s">
        <v>1736</v>
      </c>
      <c r="N1343" s="56" t="s">
        <v>3166</v>
      </c>
      <c r="O1343" s="57" t="s">
        <v>1737</v>
      </c>
      <c r="P1343" s="57" t="s">
        <v>6316</v>
      </c>
      <c r="Q1343" s="57" t="s">
        <v>3167</v>
      </c>
      <c r="R1343" s="205" t="s">
        <v>6399</v>
      </c>
      <c r="S1343" s="65" t="s">
        <v>6400</v>
      </c>
      <c r="T1343" s="24">
        <v>400</v>
      </c>
      <c r="U1343" s="15">
        <v>350</v>
      </c>
      <c r="V1343" s="58">
        <f>T1343*U1343</f>
        <v>140000</v>
      </c>
      <c r="W1343" s="12">
        <f t="shared" si="65"/>
        <v>156800.00000000003</v>
      </c>
      <c r="X1343" s="58"/>
      <c r="Y1343" s="57">
        <v>2017</v>
      </c>
      <c r="Z1343" s="55"/>
      <c r="AA1343" s="54"/>
      <c r="AC1343" s="308"/>
      <c r="AD1343" s="156"/>
      <c r="AF1343" s="48"/>
    </row>
    <row r="1344" spans="2:32" ht="43.5" customHeight="1" x14ac:dyDescent="0.2">
      <c r="B1344" s="278" t="s">
        <v>6557</v>
      </c>
      <c r="C1344" s="59" t="s">
        <v>2742</v>
      </c>
      <c r="D1344" s="55" t="s">
        <v>6912</v>
      </c>
      <c r="E1344" s="72" t="s">
        <v>4773</v>
      </c>
      <c r="F1344" s="85" t="s">
        <v>4769</v>
      </c>
      <c r="G1344" s="72" t="s">
        <v>4774</v>
      </c>
      <c r="H1344" s="115" t="s">
        <v>1173</v>
      </c>
      <c r="I1344" s="55" t="s">
        <v>6957</v>
      </c>
      <c r="J1344" s="71">
        <v>0.6</v>
      </c>
      <c r="K1344" s="60">
        <v>471810000</v>
      </c>
      <c r="L1344" s="57" t="s">
        <v>3103</v>
      </c>
      <c r="M1344" s="57" t="s">
        <v>1736</v>
      </c>
      <c r="N1344" s="56" t="s">
        <v>3166</v>
      </c>
      <c r="O1344" s="57" t="s">
        <v>1737</v>
      </c>
      <c r="P1344" s="57" t="s">
        <v>6316</v>
      </c>
      <c r="Q1344" s="57" t="s">
        <v>3167</v>
      </c>
      <c r="R1344" s="205" t="s">
        <v>6399</v>
      </c>
      <c r="S1344" s="65" t="s">
        <v>6400</v>
      </c>
      <c r="T1344" s="24">
        <v>235</v>
      </c>
      <c r="U1344" s="15">
        <v>350</v>
      </c>
      <c r="V1344" s="58">
        <f>T1344*U1344</f>
        <v>82250</v>
      </c>
      <c r="W1344" s="12">
        <f t="shared" si="65"/>
        <v>92120.000000000015</v>
      </c>
      <c r="X1344" s="58"/>
      <c r="Y1344" s="57">
        <v>2017</v>
      </c>
      <c r="Z1344" s="55"/>
      <c r="AA1344" s="54"/>
      <c r="AC1344" s="308"/>
      <c r="AD1344" s="156"/>
      <c r="AF1344" s="48"/>
    </row>
    <row r="1345" spans="2:32" ht="43.5" customHeight="1" x14ac:dyDescent="0.2">
      <c r="B1345" s="278" t="s">
        <v>6557</v>
      </c>
      <c r="C1345" s="59" t="s">
        <v>2743</v>
      </c>
      <c r="D1345" s="55" t="s">
        <v>6912</v>
      </c>
      <c r="E1345" s="74" t="s">
        <v>4766</v>
      </c>
      <c r="F1345" s="87" t="s">
        <v>4769</v>
      </c>
      <c r="G1345" s="74" t="s">
        <v>4767</v>
      </c>
      <c r="H1345" s="116" t="s">
        <v>1174</v>
      </c>
      <c r="I1345" s="55" t="s">
        <v>6957</v>
      </c>
      <c r="J1345" s="71">
        <v>0.6</v>
      </c>
      <c r="K1345" s="60">
        <v>471810000</v>
      </c>
      <c r="L1345" s="57" t="s">
        <v>3103</v>
      </c>
      <c r="M1345" s="57" t="s">
        <v>1736</v>
      </c>
      <c r="N1345" s="56" t="s">
        <v>3166</v>
      </c>
      <c r="O1345" s="57" t="s">
        <v>1737</v>
      </c>
      <c r="P1345" s="57" t="s">
        <v>6316</v>
      </c>
      <c r="Q1345" s="57" t="s">
        <v>3167</v>
      </c>
      <c r="R1345" s="205" t="s">
        <v>6399</v>
      </c>
      <c r="S1345" s="65" t="s">
        <v>6400</v>
      </c>
      <c r="T1345" s="24">
        <v>12</v>
      </c>
      <c r="U1345" s="15">
        <v>2322.14</v>
      </c>
      <c r="V1345" s="58">
        <v>0</v>
      </c>
      <c r="W1345" s="12">
        <f t="shared" si="65"/>
        <v>0</v>
      </c>
      <c r="X1345" s="58"/>
      <c r="Y1345" s="57">
        <v>2017</v>
      </c>
      <c r="Z1345" s="16" t="s">
        <v>6807</v>
      </c>
      <c r="AA1345" s="54"/>
      <c r="AC1345" s="308"/>
      <c r="AD1345" s="156"/>
      <c r="AF1345" s="48"/>
    </row>
    <row r="1346" spans="2:32" ht="43.5" customHeight="1" x14ac:dyDescent="0.2">
      <c r="B1346" s="278" t="s">
        <v>6557</v>
      </c>
      <c r="C1346" s="59" t="s">
        <v>2744</v>
      </c>
      <c r="D1346" s="55" t="s">
        <v>6912</v>
      </c>
      <c r="E1346" s="74" t="s">
        <v>4766</v>
      </c>
      <c r="F1346" s="87" t="s">
        <v>4769</v>
      </c>
      <c r="G1346" s="74" t="s">
        <v>4767</v>
      </c>
      <c r="H1346" s="116" t="s">
        <v>1175</v>
      </c>
      <c r="I1346" s="55" t="s">
        <v>6957</v>
      </c>
      <c r="J1346" s="71">
        <v>0.6</v>
      </c>
      <c r="K1346" s="60">
        <v>471810000</v>
      </c>
      <c r="L1346" s="57" t="s">
        <v>3103</v>
      </c>
      <c r="M1346" s="57" t="s">
        <v>1736</v>
      </c>
      <c r="N1346" s="56" t="s">
        <v>3166</v>
      </c>
      <c r="O1346" s="57" t="s">
        <v>1737</v>
      </c>
      <c r="P1346" s="57" t="s">
        <v>6316</v>
      </c>
      <c r="Q1346" s="57" t="s">
        <v>3167</v>
      </c>
      <c r="R1346" s="205" t="s">
        <v>6399</v>
      </c>
      <c r="S1346" s="65" t="s">
        <v>6400</v>
      </c>
      <c r="T1346" s="24">
        <v>12</v>
      </c>
      <c r="U1346" s="15">
        <v>1295.42</v>
      </c>
      <c r="V1346" s="58">
        <v>0</v>
      </c>
      <c r="W1346" s="12">
        <f t="shared" si="65"/>
        <v>0</v>
      </c>
      <c r="X1346" s="58"/>
      <c r="Y1346" s="57">
        <v>2017</v>
      </c>
      <c r="Z1346" s="16" t="s">
        <v>6807</v>
      </c>
      <c r="AA1346" s="54"/>
      <c r="AC1346" s="308"/>
      <c r="AD1346" s="156"/>
      <c r="AF1346" s="48"/>
    </row>
    <row r="1347" spans="2:32" ht="43.5" customHeight="1" x14ac:dyDescent="0.2">
      <c r="B1347" s="278" t="s">
        <v>6557</v>
      </c>
      <c r="C1347" s="59" t="s">
        <v>2745</v>
      </c>
      <c r="D1347" s="55" t="s">
        <v>6912</v>
      </c>
      <c r="E1347" s="74" t="s">
        <v>4766</v>
      </c>
      <c r="F1347" s="87" t="s">
        <v>4769</v>
      </c>
      <c r="G1347" s="74" t="s">
        <v>4767</v>
      </c>
      <c r="H1347" s="116" t="s">
        <v>1176</v>
      </c>
      <c r="I1347" s="55" t="s">
        <v>6957</v>
      </c>
      <c r="J1347" s="71">
        <v>0.6</v>
      </c>
      <c r="K1347" s="60">
        <v>471810000</v>
      </c>
      <c r="L1347" s="57" t="s">
        <v>3103</v>
      </c>
      <c r="M1347" s="57" t="s">
        <v>1736</v>
      </c>
      <c r="N1347" s="56" t="s">
        <v>3166</v>
      </c>
      <c r="O1347" s="57" t="s">
        <v>1737</v>
      </c>
      <c r="P1347" s="57" t="s">
        <v>6316</v>
      </c>
      <c r="Q1347" s="57" t="s">
        <v>3167</v>
      </c>
      <c r="R1347" s="205" t="s">
        <v>6399</v>
      </c>
      <c r="S1347" s="65" t="s">
        <v>6400</v>
      </c>
      <c r="T1347" s="24">
        <v>8</v>
      </c>
      <c r="U1347" s="15">
        <v>913.78</v>
      </c>
      <c r="V1347" s="58">
        <v>0</v>
      </c>
      <c r="W1347" s="12">
        <f t="shared" si="65"/>
        <v>0</v>
      </c>
      <c r="X1347" s="58"/>
      <c r="Y1347" s="57">
        <v>2017</v>
      </c>
      <c r="Z1347" s="16" t="s">
        <v>6807</v>
      </c>
      <c r="AA1347" s="54"/>
      <c r="AC1347" s="308"/>
      <c r="AD1347" s="156"/>
      <c r="AF1347" s="48"/>
    </row>
    <row r="1348" spans="2:32" ht="43.5" customHeight="1" x14ac:dyDescent="0.2">
      <c r="B1348" s="278" t="s">
        <v>6557</v>
      </c>
      <c r="C1348" s="59" t="s">
        <v>2746</v>
      </c>
      <c r="D1348" s="55" t="s">
        <v>6912</v>
      </c>
      <c r="E1348" s="72" t="s">
        <v>4766</v>
      </c>
      <c r="F1348" s="85" t="s">
        <v>4769</v>
      </c>
      <c r="G1348" s="72" t="s">
        <v>4767</v>
      </c>
      <c r="H1348" s="55" t="s">
        <v>1177</v>
      </c>
      <c r="I1348" s="55" t="s">
        <v>6957</v>
      </c>
      <c r="J1348" s="71">
        <v>0.6</v>
      </c>
      <c r="K1348" s="60">
        <v>471810000</v>
      </c>
      <c r="L1348" s="57" t="s">
        <v>3103</v>
      </c>
      <c r="M1348" s="57" t="s">
        <v>1736</v>
      </c>
      <c r="N1348" s="56" t="s">
        <v>3166</v>
      </c>
      <c r="O1348" s="57" t="s">
        <v>1737</v>
      </c>
      <c r="P1348" s="57" t="s">
        <v>6316</v>
      </c>
      <c r="Q1348" s="57" t="s">
        <v>3167</v>
      </c>
      <c r="R1348" s="205" t="s">
        <v>6399</v>
      </c>
      <c r="S1348" s="65" t="s">
        <v>6400</v>
      </c>
      <c r="T1348" s="24">
        <v>24</v>
      </c>
      <c r="U1348" s="15">
        <v>1295.42</v>
      </c>
      <c r="V1348" s="58">
        <f t="shared" ref="V1348:V1357" si="67">T1348*U1348</f>
        <v>31090.080000000002</v>
      </c>
      <c r="W1348" s="12">
        <f t="shared" ref="W1348:W1379" si="68">V1348*1.12</f>
        <v>34820.889600000002</v>
      </c>
      <c r="X1348" s="58"/>
      <c r="Y1348" s="57">
        <v>2017</v>
      </c>
      <c r="Z1348" s="55"/>
      <c r="AA1348" s="54"/>
      <c r="AC1348" s="308"/>
      <c r="AD1348" s="156"/>
      <c r="AF1348" s="48"/>
    </row>
    <row r="1349" spans="2:32" ht="43.5" customHeight="1" x14ac:dyDescent="0.2">
      <c r="B1349" s="278" t="s">
        <v>6557</v>
      </c>
      <c r="C1349" s="59" t="s">
        <v>2747</v>
      </c>
      <c r="D1349" s="55" t="s">
        <v>6912</v>
      </c>
      <c r="E1349" s="72" t="s">
        <v>4766</v>
      </c>
      <c r="F1349" s="85" t="s">
        <v>4769</v>
      </c>
      <c r="G1349" s="72" t="s">
        <v>4767</v>
      </c>
      <c r="H1349" s="55" t="s">
        <v>1178</v>
      </c>
      <c r="I1349" s="55" t="s">
        <v>6957</v>
      </c>
      <c r="J1349" s="71">
        <v>0.6</v>
      </c>
      <c r="K1349" s="60">
        <v>471810000</v>
      </c>
      <c r="L1349" s="57" t="s">
        <v>3103</v>
      </c>
      <c r="M1349" s="57" t="s">
        <v>1736</v>
      </c>
      <c r="N1349" s="56" t="s">
        <v>3166</v>
      </c>
      <c r="O1349" s="57" t="s">
        <v>1737</v>
      </c>
      <c r="P1349" s="57" t="s">
        <v>6316</v>
      </c>
      <c r="Q1349" s="57" t="s">
        <v>3167</v>
      </c>
      <c r="R1349" s="205" t="s">
        <v>6399</v>
      </c>
      <c r="S1349" s="65" t="s">
        <v>6400</v>
      </c>
      <c r="T1349" s="24">
        <v>197</v>
      </c>
      <c r="U1349" s="15">
        <v>1295.42</v>
      </c>
      <c r="V1349" s="58">
        <f t="shared" si="67"/>
        <v>255197.74000000002</v>
      </c>
      <c r="W1349" s="12">
        <f t="shared" si="68"/>
        <v>285821.46880000003</v>
      </c>
      <c r="X1349" s="58"/>
      <c r="Y1349" s="57">
        <v>2017</v>
      </c>
      <c r="Z1349" s="55"/>
      <c r="AA1349" s="54"/>
      <c r="AC1349" s="308"/>
      <c r="AD1349" s="156"/>
      <c r="AF1349" s="48"/>
    </row>
    <row r="1350" spans="2:32" ht="43.5" customHeight="1" x14ac:dyDescent="0.2">
      <c r="B1350" s="278" t="s">
        <v>6557</v>
      </c>
      <c r="C1350" s="59" t="s">
        <v>2748</v>
      </c>
      <c r="D1350" s="55" t="s">
        <v>6912</v>
      </c>
      <c r="E1350" s="72" t="s">
        <v>4766</v>
      </c>
      <c r="F1350" s="85" t="s">
        <v>4769</v>
      </c>
      <c r="G1350" s="72" t="s">
        <v>4767</v>
      </c>
      <c r="H1350" s="115" t="s">
        <v>1179</v>
      </c>
      <c r="I1350" s="55" t="s">
        <v>6957</v>
      </c>
      <c r="J1350" s="71">
        <v>0.6</v>
      </c>
      <c r="K1350" s="60">
        <v>471810000</v>
      </c>
      <c r="L1350" s="57" t="s">
        <v>3103</v>
      </c>
      <c r="M1350" s="57" t="s">
        <v>1736</v>
      </c>
      <c r="N1350" s="56" t="s">
        <v>3166</v>
      </c>
      <c r="O1350" s="57" t="s">
        <v>1737</v>
      </c>
      <c r="P1350" s="57" t="s">
        <v>6316</v>
      </c>
      <c r="Q1350" s="57" t="s">
        <v>3167</v>
      </c>
      <c r="R1350" s="205" t="s">
        <v>6399</v>
      </c>
      <c r="S1350" s="65" t="s">
        <v>6400</v>
      </c>
      <c r="T1350" s="24">
        <v>56</v>
      </c>
      <c r="U1350" s="15">
        <v>913.78</v>
      </c>
      <c r="V1350" s="58">
        <f t="shared" si="67"/>
        <v>51171.68</v>
      </c>
      <c r="W1350" s="12">
        <f t="shared" si="68"/>
        <v>57312.281600000009</v>
      </c>
      <c r="X1350" s="58"/>
      <c r="Y1350" s="57">
        <v>2017</v>
      </c>
      <c r="Z1350" s="55"/>
      <c r="AA1350" s="54"/>
      <c r="AC1350" s="308"/>
      <c r="AD1350" s="156"/>
      <c r="AF1350" s="48"/>
    </row>
    <row r="1351" spans="2:32" ht="43.5" customHeight="1" x14ac:dyDescent="0.2">
      <c r="B1351" s="278" t="s">
        <v>6557</v>
      </c>
      <c r="C1351" s="59" t="s">
        <v>2749</v>
      </c>
      <c r="D1351" s="55" t="s">
        <v>6912</v>
      </c>
      <c r="E1351" s="72" t="s">
        <v>4775</v>
      </c>
      <c r="F1351" s="85" t="s">
        <v>3147</v>
      </c>
      <c r="G1351" s="72" t="s">
        <v>4776</v>
      </c>
      <c r="H1351" s="27" t="s">
        <v>1180</v>
      </c>
      <c r="I1351" s="55" t="s">
        <v>6957</v>
      </c>
      <c r="J1351" s="71">
        <v>0.6</v>
      </c>
      <c r="K1351" s="60">
        <v>471810000</v>
      </c>
      <c r="L1351" s="57" t="s">
        <v>3103</v>
      </c>
      <c r="M1351" s="57" t="s">
        <v>1736</v>
      </c>
      <c r="N1351" s="56" t="s">
        <v>3166</v>
      </c>
      <c r="O1351" s="57" t="s">
        <v>1737</v>
      </c>
      <c r="P1351" s="57" t="s">
        <v>6316</v>
      </c>
      <c r="Q1351" s="57" t="s">
        <v>3167</v>
      </c>
      <c r="R1351" s="205" t="s">
        <v>6399</v>
      </c>
      <c r="S1351" s="65" t="s">
        <v>6400</v>
      </c>
      <c r="T1351" s="24">
        <v>300</v>
      </c>
      <c r="U1351" s="15">
        <v>170</v>
      </c>
      <c r="V1351" s="58">
        <f t="shared" si="67"/>
        <v>51000</v>
      </c>
      <c r="W1351" s="12">
        <f t="shared" si="68"/>
        <v>57120.000000000007</v>
      </c>
      <c r="X1351" s="58"/>
      <c r="Y1351" s="57">
        <v>2017</v>
      </c>
      <c r="Z1351" s="55"/>
      <c r="AA1351" s="54"/>
      <c r="AC1351" s="308"/>
      <c r="AD1351" s="156"/>
      <c r="AF1351" s="48"/>
    </row>
    <row r="1352" spans="2:32" ht="43.5" customHeight="1" x14ac:dyDescent="0.2">
      <c r="B1352" s="278" t="s">
        <v>6557</v>
      </c>
      <c r="C1352" s="59" t="s">
        <v>2750</v>
      </c>
      <c r="D1352" s="55" t="s">
        <v>6912</v>
      </c>
      <c r="E1352" s="72" t="s">
        <v>4777</v>
      </c>
      <c r="F1352" s="85" t="s">
        <v>3147</v>
      </c>
      <c r="G1352" s="72" t="s">
        <v>4778</v>
      </c>
      <c r="H1352" s="27" t="s">
        <v>1181</v>
      </c>
      <c r="I1352" s="55" t="s">
        <v>6957</v>
      </c>
      <c r="J1352" s="71">
        <v>0.6</v>
      </c>
      <c r="K1352" s="60">
        <v>471810000</v>
      </c>
      <c r="L1352" s="57" t="s">
        <v>3103</v>
      </c>
      <c r="M1352" s="57" t="s">
        <v>1736</v>
      </c>
      <c r="N1352" s="56" t="s">
        <v>3166</v>
      </c>
      <c r="O1352" s="57" t="s">
        <v>1737</v>
      </c>
      <c r="P1352" s="57" t="s">
        <v>6316</v>
      </c>
      <c r="Q1352" s="57" t="s">
        <v>3167</v>
      </c>
      <c r="R1352" s="205" t="s">
        <v>6399</v>
      </c>
      <c r="S1352" s="65" t="s">
        <v>6400</v>
      </c>
      <c r="T1352" s="24">
        <v>420</v>
      </c>
      <c r="U1352" s="15">
        <v>314</v>
      </c>
      <c r="V1352" s="58">
        <f t="shared" si="67"/>
        <v>131880</v>
      </c>
      <c r="W1352" s="12">
        <f t="shared" si="68"/>
        <v>147705.60000000001</v>
      </c>
      <c r="X1352" s="58"/>
      <c r="Y1352" s="57">
        <v>2017</v>
      </c>
      <c r="Z1352" s="55"/>
      <c r="AA1352" s="54"/>
      <c r="AC1352" s="308"/>
      <c r="AD1352" s="156"/>
      <c r="AF1352" s="48"/>
    </row>
    <row r="1353" spans="2:32" ht="43.5" customHeight="1" x14ac:dyDescent="0.2">
      <c r="B1353" s="278" t="s">
        <v>6557</v>
      </c>
      <c r="C1353" s="59" t="s">
        <v>2751</v>
      </c>
      <c r="D1353" s="55" t="s">
        <v>6912</v>
      </c>
      <c r="E1353" s="72" t="s">
        <v>4779</v>
      </c>
      <c r="F1353" s="85" t="s">
        <v>3147</v>
      </c>
      <c r="G1353" s="72" t="s">
        <v>4780</v>
      </c>
      <c r="H1353" s="53" t="s">
        <v>1182</v>
      </c>
      <c r="I1353" s="55" t="s">
        <v>6957</v>
      </c>
      <c r="J1353" s="71">
        <v>0.6</v>
      </c>
      <c r="K1353" s="60">
        <v>471810000</v>
      </c>
      <c r="L1353" s="57" t="s">
        <v>3103</v>
      </c>
      <c r="M1353" s="57" t="s">
        <v>1736</v>
      </c>
      <c r="N1353" s="56" t="s">
        <v>3166</v>
      </c>
      <c r="O1353" s="57" t="s">
        <v>1737</v>
      </c>
      <c r="P1353" s="57" t="s">
        <v>6316</v>
      </c>
      <c r="Q1353" s="57" t="s">
        <v>3167</v>
      </c>
      <c r="R1353" s="205" t="s">
        <v>6399</v>
      </c>
      <c r="S1353" s="65" t="s">
        <v>6400</v>
      </c>
      <c r="T1353" s="24">
        <v>120</v>
      </c>
      <c r="U1353" s="15">
        <v>800</v>
      </c>
      <c r="V1353" s="58">
        <f t="shared" si="67"/>
        <v>96000</v>
      </c>
      <c r="W1353" s="12">
        <f t="shared" si="68"/>
        <v>107520.00000000001</v>
      </c>
      <c r="X1353" s="58"/>
      <c r="Y1353" s="57">
        <v>2017</v>
      </c>
      <c r="Z1353" s="55"/>
      <c r="AA1353" s="54"/>
      <c r="AC1353" s="308"/>
      <c r="AD1353" s="156"/>
      <c r="AF1353" s="48"/>
    </row>
    <row r="1354" spans="2:32" ht="43.5" customHeight="1" x14ac:dyDescent="0.2">
      <c r="B1354" s="278" t="s">
        <v>6557</v>
      </c>
      <c r="C1354" s="59" t="s">
        <v>2752</v>
      </c>
      <c r="D1354" s="55" t="s">
        <v>6912</v>
      </c>
      <c r="E1354" s="72" t="s">
        <v>4781</v>
      </c>
      <c r="F1354" s="85" t="s">
        <v>3147</v>
      </c>
      <c r="G1354" s="72" t="s">
        <v>4782</v>
      </c>
      <c r="H1354" s="53" t="s">
        <v>1183</v>
      </c>
      <c r="I1354" s="55" t="s">
        <v>6957</v>
      </c>
      <c r="J1354" s="71">
        <v>0.6</v>
      </c>
      <c r="K1354" s="60">
        <v>471810000</v>
      </c>
      <c r="L1354" s="57" t="s">
        <v>3103</v>
      </c>
      <c r="M1354" s="57" t="s">
        <v>1736</v>
      </c>
      <c r="N1354" s="56" t="s">
        <v>3166</v>
      </c>
      <c r="O1354" s="57" t="s">
        <v>1737</v>
      </c>
      <c r="P1354" s="57" t="s">
        <v>6316</v>
      </c>
      <c r="Q1354" s="57" t="s">
        <v>3167</v>
      </c>
      <c r="R1354" s="205" t="s">
        <v>6399</v>
      </c>
      <c r="S1354" s="65" t="s">
        <v>6400</v>
      </c>
      <c r="T1354" s="24">
        <v>46.03</v>
      </c>
      <c r="U1354" s="15">
        <v>480</v>
      </c>
      <c r="V1354" s="58">
        <f t="shared" si="67"/>
        <v>22094.400000000001</v>
      </c>
      <c r="W1354" s="12">
        <f t="shared" si="68"/>
        <v>24745.728000000003</v>
      </c>
      <c r="X1354" s="58"/>
      <c r="Y1354" s="57">
        <v>2017</v>
      </c>
      <c r="Z1354" s="55"/>
      <c r="AA1354" s="54"/>
      <c r="AC1354" s="308"/>
      <c r="AD1354" s="156"/>
      <c r="AF1354" s="48"/>
    </row>
    <row r="1355" spans="2:32" ht="43.5" customHeight="1" x14ac:dyDescent="0.2">
      <c r="B1355" s="278" t="s">
        <v>6557</v>
      </c>
      <c r="C1355" s="59" t="s">
        <v>2753</v>
      </c>
      <c r="D1355" s="55" t="s">
        <v>6912</v>
      </c>
      <c r="E1355" s="72" t="s">
        <v>4783</v>
      </c>
      <c r="F1355" s="85" t="s">
        <v>3147</v>
      </c>
      <c r="G1355" s="72" t="s">
        <v>4784</v>
      </c>
      <c r="H1355" s="115" t="s">
        <v>1184</v>
      </c>
      <c r="I1355" s="55" t="s">
        <v>6957</v>
      </c>
      <c r="J1355" s="71">
        <v>0.6</v>
      </c>
      <c r="K1355" s="60">
        <v>471810000</v>
      </c>
      <c r="L1355" s="57" t="s">
        <v>3103</v>
      </c>
      <c r="M1355" s="57" t="s">
        <v>1736</v>
      </c>
      <c r="N1355" s="56" t="s">
        <v>3166</v>
      </c>
      <c r="O1355" s="57" t="s">
        <v>1737</v>
      </c>
      <c r="P1355" s="57" t="s">
        <v>6316</v>
      </c>
      <c r="Q1355" s="57" t="s">
        <v>3167</v>
      </c>
      <c r="R1355" s="205" t="s">
        <v>6399</v>
      </c>
      <c r="S1355" s="65" t="s">
        <v>6400</v>
      </c>
      <c r="T1355" s="24">
        <v>13.53</v>
      </c>
      <c r="U1355" s="15">
        <v>1165</v>
      </c>
      <c r="V1355" s="58">
        <f t="shared" si="67"/>
        <v>15762.449999999999</v>
      </c>
      <c r="W1355" s="12">
        <f t="shared" si="68"/>
        <v>17653.944</v>
      </c>
      <c r="X1355" s="58"/>
      <c r="Y1355" s="57">
        <v>2017</v>
      </c>
      <c r="Z1355" s="55"/>
      <c r="AA1355" s="54"/>
      <c r="AC1355" s="308"/>
      <c r="AD1355" s="156"/>
      <c r="AF1355" s="48"/>
    </row>
    <row r="1356" spans="2:32" ht="43.5" customHeight="1" x14ac:dyDescent="0.2">
      <c r="B1356" s="278" t="s">
        <v>6557</v>
      </c>
      <c r="C1356" s="59" t="s">
        <v>2754</v>
      </c>
      <c r="D1356" s="55" t="s">
        <v>6912</v>
      </c>
      <c r="E1356" s="72" t="s">
        <v>4785</v>
      </c>
      <c r="F1356" s="85" t="s">
        <v>3147</v>
      </c>
      <c r="G1356" s="72" t="s">
        <v>4786</v>
      </c>
      <c r="H1356" s="115" t="s">
        <v>1185</v>
      </c>
      <c r="I1356" s="55" t="s">
        <v>6957</v>
      </c>
      <c r="J1356" s="71">
        <v>0.6</v>
      </c>
      <c r="K1356" s="60">
        <v>471810000</v>
      </c>
      <c r="L1356" s="57" t="s">
        <v>3103</v>
      </c>
      <c r="M1356" s="57" t="s">
        <v>1736</v>
      </c>
      <c r="N1356" s="56" t="s">
        <v>3166</v>
      </c>
      <c r="O1356" s="57" t="s">
        <v>1737</v>
      </c>
      <c r="P1356" s="57" t="s">
        <v>6316</v>
      </c>
      <c r="Q1356" s="57" t="s">
        <v>3167</v>
      </c>
      <c r="R1356" s="205" t="s">
        <v>6399</v>
      </c>
      <c r="S1356" s="65" t="s">
        <v>6400</v>
      </c>
      <c r="T1356" s="24">
        <v>60</v>
      </c>
      <c r="U1356" s="15">
        <v>1165</v>
      </c>
      <c r="V1356" s="58">
        <f t="shared" si="67"/>
        <v>69900</v>
      </c>
      <c r="W1356" s="12">
        <f t="shared" si="68"/>
        <v>78288.000000000015</v>
      </c>
      <c r="X1356" s="58"/>
      <c r="Y1356" s="57">
        <v>2017</v>
      </c>
      <c r="Z1356" s="55"/>
      <c r="AA1356" s="54"/>
      <c r="AC1356" s="308"/>
      <c r="AD1356" s="156"/>
      <c r="AF1356" s="48"/>
    </row>
    <row r="1357" spans="2:32" ht="43.5" customHeight="1" x14ac:dyDescent="0.2">
      <c r="B1357" s="278" t="s">
        <v>6557</v>
      </c>
      <c r="C1357" s="59" t="s">
        <v>2755</v>
      </c>
      <c r="D1357" s="55" t="s">
        <v>6912</v>
      </c>
      <c r="E1357" s="72" t="s">
        <v>4787</v>
      </c>
      <c r="F1357" s="85" t="s">
        <v>3147</v>
      </c>
      <c r="G1357" s="72" t="s">
        <v>4788</v>
      </c>
      <c r="H1357" s="27" t="s">
        <v>1186</v>
      </c>
      <c r="I1357" s="55" t="s">
        <v>6957</v>
      </c>
      <c r="J1357" s="71">
        <v>0.6</v>
      </c>
      <c r="K1357" s="60">
        <v>471810000</v>
      </c>
      <c r="L1357" s="57" t="s">
        <v>3103</v>
      </c>
      <c r="M1357" s="57" t="s">
        <v>1736</v>
      </c>
      <c r="N1357" s="56" t="s">
        <v>3166</v>
      </c>
      <c r="O1357" s="57" t="s">
        <v>1737</v>
      </c>
      <c r="P1357" s="57" t="s">
        <v>6316</v>
      </c>
      <c r="Q1357" s="57" t="s">
        <v>3167</v>
      </c>
      <c r="R1357" s="205" t="s">
        <v>6399</v>
      </c>
      <c r="S1357" s="65" t="s">
        <v>6400</v>
      </c>
      <c r="T1357" s="24">
        <v>192</v>
      </c>
      <c r="U1357" s="15">
        <v>170</v>
      </c>
      <c r="V1357" s="58">
        <f t="shared" si="67"/>
        <v>32640</v>
      </c>
      <c r="W1357" s="12">
        <f t="shared" si="68"/>
        <v>36556.800000000003</v>
      </c>
      <c r="X1357" s="58"/>
      <c r="Y1357" s="57">
        <v>2017</v>
      </c>
      <c r="Z1357" s="55"/>
      <c r="AA1357" s="54"/>
      <c r="AC1357" s="308"/>
      <c r="AD1357" s="156"/>
      <c r="AF1357" s="48"/>
    </row>
    <row r="1358" spans="2:32" ht="43.5" customHeight="1" x14ac:dyDescent="0.2">
      <c r="B1358" s="278" t="s">
        <v>6557</v>
      </c>
      <c r="C1358" s="59" t="s">
        <v>2756</v>
      </c>
      <c r="D1358" s="55" t="s">
        <v>6912</v>
      </c>
      <c r="E1358" s="74" t="s">
        <v>4783</v>
      </c>
      <c r="F1358" s="87" t="s">
        <v>3147</v>
      </c>
      <c r="G1358" s="74" t="s">
        <v>4784</v>
      </c>
      <c r="H1358" s="116" t="s">
        <v>1187</v>
      </c>
      <c r="I1358" s="55" t="s">
        <v>6957</v>
      </c>
      <c r="J1358" s="71">
        <v>0.6</v>
      </c>
      <c r="K1358" s="60">
        <v>471810000</v>
      </c>
      <c r="L1358" s="57" t="s">
        <v>3103</v>
      </c>
      <c r="M1358" s="57" t="s">
        <v>1736</v>
      </c>
      <c r="N1358" s="56" t="s">
        <v>3166</v>
      </c>
      <c r="O1358" s="57" t="s">
        <v>1737</v>
      </c>
      <c r="P1358" s="57" t="s">
        <v>6316</v>
      </c>
      <c r="Q1358" s="57" t="s">
        <v>3167</v>
      </c>
      <c r="R1358" s="25">
        <v>168</v>
      </c>
      <c r="S1358" s="21" t="s">
        <v>5249</v>
      </c>
      <c r="T1358" s="24">
        <v>1.01</v>
      </c>
      <c r="U1358" s="15">
        <v>135000</v>
      </c>
      <c r="V1358" s="58">
        <v>0</v>
      </c>
      <c r="W1358" s="12">
        <f t="shared" si="68"/>
        <v>0</v>
      </c>
      <c r="X1358" s="58"/>
      <c r="Y1358" s="57">
        <v>2017</v>
      </c>
      <c r="Z1358" s="16" t="s">
        <v>6807</v>
      </c>
      <c r="AA1358" s="54"/>
      <c r="AC1358" s="308"/>
      <c r="AD1358" s="156"/>
      <c r="AF1358" s="48"/>
    </row>
    <row r="1359" spans="2:32" ht="43.5" customHeight="1" x14ac:dyDescent="0.2">
      <c r="B1359" s="278" t="s">
        <v>6557</v>
      </c>
      <c r="C1359" s="59" t="s">
        <v>2757</v>
      </c>
      <c r="D1359" s="55" t="s">
        <v>6912</v>
      </c>
      <c r="E1359" s="72" t="s">
        <v>4789</v>
      </c>
      <c r="F1359" s="85" t="s">
        <v>3147</v>
      </c>
      <c r="G1359" s="72" t="s">
        <v>4790</v>
      </c>
      <c r="H1359" s="53" t="s">
        <v>1188</v>
      </c>
      <c r="I1359" s="55" t="s">
        <v>6957</v>
      </c>
      <c r="J1359" s="71">
        <v>0.6</v>
      </c>
      <c r="K1359" s="60">
        <v>471810000</v>
      </c>
      <c r="L1359" s="57" t="s">
        <v>3103</v>
      </c>
      <c r="M1359" s="57" t="s">
        <v>1736</v>
      </c>
      <c r="N1359" s="56" t="s">
        <v>3166</v>
      </c>
      <c r="O1359" s="57" t="s">
        <v>1737</v>
      </c>
      <c r="P1359" s="57" t="s">
        <v>6316</v>
      </c>
      <c r="Q1359" s="57" t="s">
        <v>3167</v>
      </c>
      <c r="R1359" s="205" t="s">
        <v>6399</v>
      </c>
      <c r="S1359" s="65" t="s">
        <v>6400</v>
      </c>
      <c r="T1359" s="24">
        <v>72</v>
      </c>
      <c r="U1359" s="15">
        <v>834</v>
      </c>
      <c r="V1359" s="58">
        <f>T1359*U1359</f>
        <v>60048</v>
      </c>
      <c r="W1359" s="12">
        <f t="shared" si="68"/>
        <v>67253.760000000009</v>
      </c>
      <c r="X1359" s="58"/>
      <c r="Y1359" s="57">
        <v>2017</v>
      </c>
      <c r="Z1359" s="55"/>
      <c r="AA1359" s="54"/>
      <c r="AC1359" s="308"/>
      <c r="AD1359" s="156"/>
      <c r="AF1359" s="48"/>
    </row>
    <row r="1360" spans="2:32" ht="43.5" customHeight="1" x14ac:dyDescent="0.2">
      <c r="B1360" s="278" t="s">
        <v>6557</v>
      </c>
      <c r="C1360" s="59" t="s">
        <v>2758</v>
      </c>
      <c r="D1360" s="55" t="s">
        <v>6912</v>
      </c>
      <c r="E1360" s="72" t="s">
        <v>4791</v>
      </c>
      <c r="F1360" s="85" t="s">
        <v>3147</v>
      </c>
      <c r="G1360" s="72" t="s">
        <v>4792</v>
      </c>
      <c r="H1360" s="53" t="s">
        <v>1189</v>
      </c>
      <c r="I1360" s="55" t="s">
        <v>6957</v>
      </c>
      <c r="J1360" s="71">
        <v>0.6</v>
      </c>
      <c r="K1360" s="60">
        <v>471810000</v>
      </c>
      <c r="L1360" s="57" t="s">
        <v>3103</v>
      </c>
      <c r="M1360" s="57" t="s">
        <v>1736</v>
      </c>
      <c r="N1360" s="56" t="s">
        <v>3166</v>
      </c>
      <c r="O1360" s="57" t="s">
        <v>1737</v>
      </c>
      <c r="P1360" s="57" t="s">
        <v>6316</v>
      </c>
      <c r="Q1360" s="57" t="s">
        <v>3167</v>
      </c>
      <c r="R1360" s="205" t="s">
        <v>6399</v>
      </c>
      <c r="S1360" s="65" t="s">
        <v>6400</v>
      </c>
      <c r="T1360" s="24">
        <v>240</v>
      </c>
      <c r="U1360" s="15">
        <v>400</v>
      </c>
      <c r="V1360" s="58">
        <f>T1360*U1360</f>
        <v>96000</v>
      </c>
      <c r="W1360" s="12">
        <f t="shared" si="68"/>
        <v>107520.00000000001</v>
      </c>
      <c r="X1360" s="58"/>
      <c r="Y1360" s="57">
        <v>2017</v>
      </c>
      <c r="Z1360" s="55"/>
      <c r="AA1360" s="54"/>
      <c r="AC1360" s="308"/>
      <c r="AD1360" s="156"/>
      <c r="AF1360" s="48"/>
    </row>
    <row r="1361" spans="2:32" ht="43.5" customHeight="1" x14ac:dyDescent="0.2">
      <c r="B1361" s="278" t="s">
        <v>6557</v>
      </c>
      <c r="C1361" s="59" t="s">
        <v>2759</v>
      </c>
      <c r="D1361" s="55" t="s">
        <v>6912</v>
      </c>
      <c r="E1361" s="72" t="s">
        <v>4793</v>
      </c>
      <c r="F1361" s="85" t="s">
        <v>3147</v>
      </c>
      <c r="G1361" s="72" t="s">
        <v>4794</v>
      </c>
      <c r="H1361" s="53" t="s">
        <v>1190</v>
      </c>
      <c r="I1361" s="55" t="s">
        <v>6957</v>
      </c>
      <c r="J1361" s="71">
        <v>0.6</v>
      </c>
      <c r="K1361" s="60">
        <v>471810000</v>
      </c>
      <c r="L1361" s="57" t="s">
        <v>3103</v>
      </c>
      <c r="M1361" s="57" t="s">
        <v>1736</v>
      </c>
      <c r="N1361" s="56" t="s">
        <v>3166</v>
      </c>
      <c r="O1361" s="57" t="s">
        <v>1737</v>
      </c>
      <c r="P1361" s="57" t="s">
        <v>6316</v>
      </c>
      <c r="Q1361" s="57" t="s">
        <v>3167</v>
      </c>
      <c r="R1361" s="205" t="s">
        <v>6399</v>
      </c>
      <c r="S1361" s="65" t="s">
        <v>6400</v>
      </c>
      <c r="T1361" s="24">
        <v>36</v>
      </c>
      <c r="U1361" s="15">
        <v>800</v>
      </c>
      <c r="V1361" s="58">
        <f>T1361*U1361</f>
        <v>28800</v>
      </c>
      <c r="W1361" s="12">
        <f t="shared" si="68"/>
        <v>32256.000000000004</v>
      </c>
      <c r="X1361" s="58"/>
      <c r="Y1361" s="57">
        <v>2017</v>
      </c>
      <c r="Z1361" s="55"/>
      <c r="AA1361" s="54"/>
      <c r="AC1361" s="308"/>
      <c r="AD1361" s="156"/>
      <c r="AF1361" s="48"/>
    </row>
    <row r="1362" spans="2:32" ht="43.5" customHeight="1" x14ac:dyDescent="0.2">
      <c r="B1362" s="278" t="s">
        <v>6557</v>
      </c>
      <c r="C1362" s="59" t="s">
        <v>2760</v>
      </c>
      <c r="D1362" s="55" t="s">
        <v>6912</v>
      </c>
      <c r="E1362" s="72" t="s">
        <v>4793</v>
      </c>
      <c r="F1362" s="85" t="s">
        <v>3147</v>
      </c>
      <c r="G1362" s="72" t="s">
        <v>4794</v>
      </c>
      <c r="H1362" s="115" t="s">
        <v>1191</v>
      </c>
      <c r="I1362" s="260" t="s">
        <v>6956</v>
      </c>
      <c r="J1362" s="71">
        <v>0.6</v>
      </c>
      <c r="K1362" s="60">
        <v>471810000</v>
      </c>
      <c r="L1362" s="57" t="s">
        <v>3103</v>
      </c>
      <c r="M1362" s="57" t="s">
        <v>1736</v>
      </c>
      <c r="N1362" s="56" t="s">
        <v>3166</v>
      </c>
      <c r="O1362" s="57" t="s">
        <v>1737</v>
      </c>
      <c r="P1362" s="57" t="s">
        <v>1736</v>
      </c>
      <c r="Q1362" s="57" t="s">
        <v>3167</v>
      </c>
      <c r="R1362" s="205" t="s">
        <v>6399</v>
      </c>
      <c r="S1362" s="65" t="s">
        <v>6400</v>
      </c>
      <c r="T1362" s="24">
        <v>6000</v>
      </c>
      <c r="U1362" s="15">
        <v>980</v>
      </c>
      <c r="V1362" s="58">
        <v>0</v>
      </c>
      <c r="W1362" s="12">
        <f t="shared" si="68"/>
        <v>0</v>
      </c>
      <c r="X1362" s="58"/>
      <c r="Y1362" s="57">
        <v>2017</v>
      </c>
      <c r="Z1362" s="16" t="s">
        <v>6807</v>
      </c>
      <c r="AA1362" s="54"/>
      <c r="AC1362" s="308"/>
      <c r="AD1362" s="156"/>
      <c r="AF1362" s="48"/>
    </row>
    <row r="1363" spans="2:32" ht="43.5" customHeight="1" x14ac:dyDescent="0.2">
      <c r="B1363" s="278" t="s">
        <v>6557</v>
      </c>
      <c r="C1363" s="59" t="s">
        <v>6616</v>
      </c>
      <c r="D1363" s="55" t="s">
        <v>6912</v>
      </c>
      <c r="E1363" s="72" t="s">
        <v>4793</v>
      </c>
      <c r="F1363" s="85" t="s">
        <v>3147</v>
      </c>
      <c r="G1363" s="72" t="s">
        <v>4794</v>
      </c>
      <c r="H1363" s="115" t="s">
        <v>1191</v>
      </c>
      <c r="I1363" s="260" t="s">
        <v>6956</v>
      </c>
      <c r="J1363" s="71">
        <v>0.6</v>
      </c>
      <c r="K1363" s="60">
        <v>471810000</v>
      </c>
      <c r="L1363" s="57" t="s">
        <v>3103</v>
      </c>
      <c r="M1363" s="57" t="s">
        <v>6316</v>
      </c>
      <c r="N1363" s="56" t="s">
        <v>3166</v>
      </c>
      <c r="O1363" s="57" t="s">
        <v>1737</v>
      </c>
      <c r="P1363" s="57" t="s">
        <v>6317</v>
      </c>
      <c r="Q1363" s="57" t="s">
        <v>3167</v>
      </c>
      <c r="R1363" s="205" t="s">
        <v>6399</v>
      </c>
      <c r="S1363" s="65" t="s">
        <v>6400</v>
      </c>
      <c r="T1363" s="24">
        <v>4000</v>
      </c>
      <c r="U1363" s="15">
        <v>980</v>
      </c>
      <c r="V1363" s="58">
        <f>T1363*U1363</f>
        <v>3920000</v>
      </c>
      <c r="W1363" s="12">
        <f t="shared" si="68"/>
        <v>4390400</v>
      </c>
      <c r="X1363" s="58"/>
      <c r="Y1363" s="57">
        <v>2017</v>
      </c>
      <c r="Z1363" s="55"/>
      <c r="AA1363" s="54"/>
      <c r="AC1363" s="308"/>
      <c r="AD1363" s="156"/>
      <c r="AF1363" s="48"/>
    </row>
    <row r="1364" spans="2:32" ht="43.5" customHeight="1" x14ac:dyDescent="0.2">
      <c r="B1364" s="278" t="s">
        <v>6557</v>
      </c>
      <c r="C1364" s="59" t="s">
        <v>2761</v>
      </c>
      <c r="D1364" s="55" t="s">
        <v>6912</v>
      </c>
      <c r="E1364" s="74" t="s">
        <v>4795</v>
      </c>
      <c r="F1364" s="87" t="s">
        <v>3147</v>
      </c>
      <c r="G1364" s="74" t="s">
        <v>4796</v>
      </c>
      <c r="H1364" s="116" t="s">
        <v>1192</v>
      </c>
      <c r="I1364" s="55" t="s">
        <v>6957</v>
      </c>
      <c r="J1364" s="71">
        <v>0.6</v>
      </c>
      <c r="K1364" s="60">
        <v>471810000</v>
      </c>
      <c r="L1364" s="57" t="s">
        <v>3103</v>
      </c>
      <c r="M1364" s="57" t="s">
        <v>1736</v>
      </c>
      <c r="N1364" s="56" t="s">
        <v>3166</v>
      </c>
      <c r="O1364" s="57" t="s">
        <v>1737</v>
      </c>
      <c r="P1364" s="57" t="s">
        <v>6316</v>
      </c>
      <c r="Q1364" s="57" t="s">
        <v>3167</v>
      </c>
      <c r="R1364" s="205" t="s">
        <v>6399</v>
      </c>
      <c r="S1364" s="65" t="s">
        <v>6400</v>
      </c>
      <c r="T1364" s="24">
        <v>360</v>
      </c>
      <c r="U1364" s="15">
        <v>1870</v>
      </c>
      <c r="V1364" s="58">
        <f>T1364*U1364</f>
        <v>673200</v>
      </c>
      <c r="W1364" s="12">
        <f t="shared" si="68"/>
        <v>753984.00000000012</v>
      </c>
      <c r="X1364" s="58"/>
      <c r="Y1364" s="57">
        <v>2017</v>
      </c>
      <c r="Z1364" s="55"/>
      <c r="AA1364" s="54"/>
      <c r="AC1364" s="308"/>
      <c r="AD1364" s="156"/>
      <c r="AF1364" s="48"/>
    </row>
    <row r="1365" spans="2:32" ht="43.5" customHeight="1" x14ac:dyDescent="0.2">
      <c r="B1365" s="278" t="s">
        <v>6557</v>
      </c>
      <c r="C1365" s="59" t="s">
        <v>2762</v>
      </c>
      <c r="D1365" s="55" t="s">
        <v>6912</v>
      </c>
      <c r="E1365" s="74" t="s">
        <v>4797</v>
      </c>
      <c r="F1365" s="87" t="s">
        <v>3147</v>
      </c>
      <c r="G1365" s="74" t="s">
        <v>4798</v>
      </c>
      <c r="H1365" s="116" t="s">
        <v>1193</v>
      </c>
      <c r="I1365" s="55" t="s">
        <v>6957</v>
      </c>
      <c r="J1365" s="71">
        <v>0.6</v>
      </c>
      <c r="K1365" s="60">
        <v>471810000</v>
      </c>
      <c r="L1365" s="57" t="s">
        <v>3103</v>
      </c>
      <c r="M1365" s="57" t="s">
        <v>1736</v>
      </c>
      <c r="N1365" s="56" t="s">
        <v>3166</v>
      </c>
      <c r="O1365" s="57" t="s">
        <v>1737</v>
      </c>
      <c r="P1365" s="57" t="s">
        <v>6316</v>
      </c>
      <c r="Q1365" s="57" t="s">
        <v>3167</v>
      </c>
      <c r="R1365" s="205" t="s">
        <v>6399</v>
      </c>
      <c r="S1365" s="65" t="s">
        <v>6400</v>
      </c>
      <c r="T1365" s="24">
        <v>8</v>
      </c>
      <c r="U1365" s="15">
        <v>242.95</v>
      </c>
      <c r="V1365" s="58">
        <v>0</v>
      </c>
      <c r="W1365" s="12">
        <f t="shared" si="68"/>
        <v>0</v>
      </c>
      <c r="X1365" s="58"/>
      <c r="Y1365" s="57">
        <v>2017</v>
      </c>
      <c r="Z1365" s="16" t="s">
        <v>6807</v>
      </c>
      <c r="AA1365" s="54"/>
      <c r="AC1365" s="308"/>
      <c r="AD1365" s="156"/>
      <c r="AF1365" s="48"/>
    </row>
    <row r="1366" spans="2:32" ht="43.5" customHeight="1" x14ac:dyDescent="0.2">
      <c r="B1366" s="278" t="s">
        <v>6557</v>
      </c>
      <c r="C1366" s="59" t="s">
        <v>2763</v>
      </c>
      <c r="D1366" s="55" t="s">
        <v>6912</v>
      </c>
      <c r="E1366" s="74" t="s">
        <v>4799</v>
      </c>
      <c r="F1366" s="87" t="s">
        <v>3147</v>
      </c>
      <c r="G1366" s="74" t="s">
        <v>4800</v>
      </c>
      <c r="H1366" s="116" t="s">
        <v>1194</v>
      </c>
      <c r="I1366" s="55" t="s">
        <v>6957</v>
      </c>
      <c r="J1366" s="71">
        <v>0.6</v>
      </c>
      <c r="K1366" s="60">
        <v>471810000</v>
      </c>
      <c r="L1366" s="57" t="s">
        <v>3103</v>
      </c>
      <c r="M1366" s="57" t="s">
        <v>1736</v>
      </c>
      <c r="N1366" s="56" t="s">
        <v>3166</v>
      </c>
      <c r="O1366" s="57" t="s">
        <v>1737</v>
      </c>
      <c r="P1366" s="57" t="s">
        <v>6316</v>
      </c>
      <c r="Q1366" s="57" t="s">
        <v>3167</v>
      </c>
      <c r="R1366" s="205" t="s">
        <v>6399</v>
      </c>
      <c r="S1366" s="65" t="s">
        <v>6400</v>
      </c>
      <c r="T1366" s="24">
        <v>8</v>
      </c>
      <c r="U1366" s="15">
        <v>242.95</v>
      </c>
      <c r="V1366" s="58">
        <v>0</v>
      </c>
      <c r="W1366" s="12">
        <f t="shared" si="68"/>
        <v>0</v>
      </c>
      <c r="X1366" s="58"/>
      <c r="Y1366" s="57">
        <v>2017</v>
      </c>
      <c r="Z1366" s="16" t="s">
        <v>6807</v>
      </c>
      <c r="AA1366" s="54"/>
      <c r="AC1366" s="308"/>
      <c r="AD1366" s="156"/>
      <c r="AF1366" s="48"/>
    </row>
    <row r="1367" spans="2:32" ht="43.5" customHeight="1" x14ac:dyDescent="0.2">
      <c r="B1367" s="278" t="s">
        <v>6557</v>
      </c>
      <c r="C1367" s="59" t="s">
        <v>2764</v>
      </c>
      <c r="D1367" s="55" t="s">
        <v>6912</v>
      </c>
      <c r="E1367" s="74" t="s">
        <v>4801</v>
      </c>
      <c r="F1367" s="87" t="s">
        <v>3147</v>
      </c>
      <c r="G1367" s="74" t="s">
        <v>4802</v>
      </c>
      <c r="H1367" s="116" t="s">
        <v>1195</v>
      </c>
      <c r="I1367" s="55" t="s">
        <v>6957</v>
      </c>
      <c r="J1367" s="71">
        <v>0.6</v>
      </c>
      <c r="K1367" s="60">
        <v>471810000</v>
      </c>
      <c r="L1367" s="57" t="s">
        <v>3103</v>
      </c>
      <c r="M1367" s="57" t="s">
        <v>1736</v>
      </c>
      <c r="N1367" s="56" t="s">
        <v>3166</v>
      </c>
      <c r="O1367" s="57" t="s">
        <v>1737</v>
      </c>
      <c r="P1367" s="57" t="s">
        <v>6316</v>
      </c>
      <c r="Q1367" s="57" t="s">
        <v>3167</v>
      </c>
      <c r="R1367" s="205" t="s">
        <v>6399</v>
      </c>
      <c r="S1367" s="65" t="s">
        <v>6400</v>
      </c>
      <c r="T1367" s="24">
        <v>175</v>
      </c>
      <c r="U1367" s="15">
        <v>334</v>
      </c>
      <c r="V1367" s="58">
        <v>0</v>
      </c>
      <c r="W1367" s="12">
        <f t="shared" si="68"/>
        <v>0</v>
      </c>
      <c r="X1367" s="58"/>
      <c r="Y1367" s="57">
        <v>2017</v>
      </c>
      <c r="Z1367" s="16" t="s">
        <v>6807</v>
      </c>
      <c r="AA1367" s="54"/>
      <c r="AC1367" s="308"/>
      <c r="AD1367" s="156"/>
      <c r="AF1367" s="48"/>
    </row>
    <row r="1368" spans="2:32" ht="43.5" customHeight="1" x14ac:dyDescent="0.2">
      <c r="B1368" s="278" t="s">
        <v>6557</v>
      </c>
      <c r="C1368" s="59" t="s">
        <v>6843</v>
      </c>
      <c r="D1368" s="55" t="s">
        <v>6912</v>
      </c>
      <c r="E1368" s="74" t="s">
        <v>4801</v>
      </c>
      <c r="F1368" s="87" t="s">
        <v>3147</v>
      </c>
      <c r="G1368" s="74" t="s">
        <v>4802</v>
      </c>
      <c r="H1368" s="116" t="s">
        <v>1195</v>
      </c>
      <c r="I1368" s="55" t="s">
        <v>6957</v>
      </c>
      <c r="J1368" s="71">
        <v>0.6</v>
      </c>
      <c r="K1368" s="60">
        <v>471810000</v>
      </c>
      <c r="L1368" s="57" t="s">
        <v>3103</v>
      </c>
      <c r="M1368" s="57" t="s">
        <v>1736</v>
      </c>
      <c r="N1368" s="56" t="s">
        <v>3166</v>
      </c>
      <c r="O1368" s="57" t="s">
        <v>1737</v>
      </c>
      <c r="P1368" s="57" t="s">
        <v>6316</v>
      </c>
      <c r="Q1368" s="57" t="s">
        <v>3167</v>
      </c>
      <c r="R1368" s="205" t="s">
        <v>6399</v>
      </c>
      <c r="S1368" s="65" t="s">
        <v>6400</v>
      </c>
      <c r="T1368" s="24">
        <v>30</v>
      </c>
      <c r="U1368" s="15">
        <v>334</v>
      </c>
      <c r="V1368" s="58">
        <f t="shared" ref="V1368:V1377" si="69">T1368*U1368</f>
        <v>10020</v>
      </c>
      <c r="W1368" s="12">
        <f t="shared" si="68"/>
        <v>11222.400000000001</v>
      </c>
      <c r="X1368" s="58"/>
      <c r="Y1368" s="57">
        <v>2017</v>
      </c>
      <c r="Z1368" s="55" t="s">
        <v>6943</v>
      </c>
      <c r="AA1368" s="54"/>
      <c r="AC1368" s="308"/>
      <c r="AD1368" s="156"/>
      <c r="AF1368" s="48"/>
    </row>
    <row r="1369" spans="2:32" ht="43.5" customHeight="1" x14ac:dyDescent="0.2">
      <c r="B1369" s="278" t="s">
        <v>6557</v>
      </c>
      <c r="C1369" s="59" t="s">
        <v>2765</v>
      </c>
      <c r="D1369" s="55" t="s">
        <v>6912</v>
      </c>
      <c r="E1369" s="72" t="s">
        <v>4766</v>
      </c>
      <c r="F1369" s="85" t="s">
        <v>4769</v>
      </c>
      <c r="G1369" s="72" t="s">
        <v>4767</v>
      </c>
      <c r="H1369" s="53" t="s">
        <v>1196</v>
      </c>
      <c r="I1369" s="55" t="s">
        <v>6957</v>
      </c>
      <c r="J1369" s="71">
        <v>0.6</v>
      </c>
      <c r="K1369" s="60">
        <v>471810000</v>
      </c>
      <c r="L1369" s="57" t="s">
        <v>3103</v>
      </c>
      <c r="M1369" s="57" t="s">
        <v>1736</v>
      </c>
      <c r="N1369" s="56" t="s">
        <v>3166</v>
      </c>
      <c r="O1369" s="57" t="s">
        <v>1737</v>
      </c>
      <c r="P1369" s="57" t="s">
        <v>6316</v>
      </c>
      <c r="Q1369" s="57" t="s">
        <v>3167</v>
      </c>
      <c r="R1369" s="205" t="s">
        <v>6399</v>
      </c>
      <c r="S1369" s="65" t="s">
        <v>6400</v>
      </c>
      <c r="T1369" s="24">
        <v>30</v>
      </c>
      <c r="U1369" s="15">
        <v>1295.42</v>
      </c>
      <c r="V1369" s="58">
        <f t="shared" si="69"/>
        <v>38862.600000000006</v>
      </c>
      <c r="W1369" s="12">
        <f t="shared" si="68"/>
        <v>43526.112000000008</v>
      </c>
      <c r="X1369" s="58"/>
      <c r="Y1369" s="57">
        <v>2017</v>
      </c>
      <c r="Z1369" s="55"/>
      <c r="AA1369" s="54"/>
      <c r="AC1369" s="308"/>
      <c r="AD1369" s="156"/>
      <c r="AF1369" s="48"/>
    </row>
    <row r="1370" spans="2:32" ht="43.5" customHeight="1" x14ac:dyDescent="0.2">
      <c r="B1370" s="278" t="s">
        <v>6557</v>
      </c>
      <c r="C1370" s="59" t="s">
        <v>2766</v>
      </c>
      <c r="D1370" s="55" t="s">
        <v>6912</v>
      </c>
      <c r="E1370" s="72" t="s">
        <v>4803</v>
      </c>
      <c r="F1370" s="85" t="s">
        <v>4769</v>
      </c>
      <c r="G1370" s="72" t="s">
        <v>4804</v>
      </c>
      <c r="H1370" s="27" t="s">
        <v>1197</v>
      </c>
      <c r="I1370" s="55" t="s">
        <v>6957</v>
      </c>
      <c r="J1370" s="71">
        <v>0.6</v>
      </c>
      <c r="K1370" s="60">
        <v>471810000</v>
      </c>
      <c r="L1370" s="57" t="s">
        <v>3103</v>
      </c>
      <c r="M1370" s="57" t="s">
        <v>1736</v>
      </c>
      <c r="N1370" s="56" t="s">
        <v>3166</v>
      </c>
      <c r="O1370" s="57" t="s">
        <v>1737</v>
      </c>
      <c r="P1370" s="57" t="s">
        <v>6316</v>
      </c>
      <c r="Q1370" s="57" t="s">
        <v>3167</v>
      </c>
      <c r="R1370" s="205" t="s">
        <v>6399</v>
      </c>
      <c r="S1370" s="65" t="s">
        <v>6400</v>
      </c>
      <c r="T1370" s="24">
        <v>88</v>
      </c>
      <c r="U1370" s="15">
        <v>175.15520000000001</v>
      </c>
      <c r="V1370" s="58">
        <f t="shared" si="69"/>
        <v>15413.6576</v>
      </c>
      <c r="W1370" s="12">
        <f t="shared" si="68"/>
        <v>17263.296512000001</v>
      </c>
      <c r="X1370" s="58"/>
      <c r="Y1370" s="57">
        <v>2017</v>
      </c>
      <c r="Z1370" s="55"/>
      <c r="AA1370" s="54"/>
      <c r="AC1370" s="308"/>
      <c r="AD1370" s="156"/>
      <c r="AF1370" s="48"/>
    </row>
    <row r="1371" spans="2:32" ht="43.5" customHeight="1" x14ac:dyDescent="0.2">
      <c r="B1371" s="278" t="s">
        <v>6557</v>
      </c>
      <c r="C1371" s="59" t="s">
        <v>2767</v>
      </c>
      <c r="D1371" s="55" t="s">
        <v>6912</v>
      </c>
      <c r="E1371" s="72" t="s">
        <v>4805</v>
      </c>
      <c r="F1371" s="85" t="s">
        <v>3147</v>
      </c>
      <c r="G1371" s="72" t="s">
        <v>4806</v>
      </c>
      <c r="H1371" s="115" t="s">
        <v>1198</v>
      </c>
      <c r="I1371" s="55" t="s">
        <v>6957</v>
      </c>
      <c r="J1371" s="71">
        <v>0.6</v>
      </c>
      <c r="K1371" s="60">
        <v>471810000</v>
      </c>
      <c r="L1371" s="57" t="s">
        <v>3103</v>
      </c>
      <c r="M1371" s="57" t="s">
        <v>1736</v>
      </c>
      <c r="N1371" s="56" t="s">
        <v>3166</v>
      </c>
      <c r="O1371" s="57" t="s">
        <v>1737</v>
      </c>
      <c r="P1371" s="57" t="s">
        <v>6316</v>
      </c>
      <c r="Q1371" s="57" t="s">
        <v>3167</v>
      </c>
      <c r="R1371" s="205" t="s">
        <v>6399</v>
      </c>
      <c r="S1371" s="65" t="s">
        <v>6400</v>
      </c>
      <c r="T1371" s="24">
        <v>330</v>
      </c>
      <c r="U1371" s="15">
        <v>222</v>
      </c>
      <c r="V1371" s="58">
        <f t="shared" si="69"/>
        <v>73260</v>
      </c>
      <c r="W1371" s="12">
        <f t="shared" si="68"/>
        <v>82051.200000000012</v>
      </c>
      <c r="X1371" s="58"/>
      <c r="Y1371" s="57">
        <v>2017</v>
      </c>
      <c r="Z1371" s="55"/>
      <c r="AA1371" s="54"/>
      <c r="AC1371" s="308"/>
      <c r="AD1371" s="156"/>
      <c r="AF1371" s="48"/>
    </row>
    <row r="1372" spans="2:32" ht="43.5" customHeight="1" x14ac:dyDescent="0.2">
      <c r="B1372" s="278" t="s">
        <v>6557</v>
      </c>
      <c r="C1372" s="59" t="s">
        <v>2768</v>
      </c>
      <c r="D1372" s="55" t="s">
        <v>6912</v>
      </c>
      <c r="E1372" s="72" t="s">
        <v>4807</v>
      </c>
      <c r="F1372" s="85" t="s">
        <v>3147</v>
      </c>
      <c r="G1372" s="72" t="s">
        <v>4808</v>
      </c>
      <c r="H1372" s="115" t="s">
        <v>1199</v>
      </c>
      <c r="I1372" s="55" t="s">
        <v>6957</v>
      </c>
      <c r="J1372" s="71">
        <v>0.6</v>
      </c>
      <c r="K1372" s="60">
        <v>471810000</v>
      </c>
      <c r="L1372" s="57" t="s">
        <v>3103</v>
      </c>
      <c r="M1372" s="57" t="s">
        <v>1736</v>
      </c>
      <c r="N1372" s="56" t="s">
        <v>3166</v>
      </c>
      <c r="O1372" s="57" t="s">
        <v>1737</v>
      </c>
      <c r="P1372" s="57" t="s">
        <v>6316</v>
      </c>
      <c r="Q1372" s="57" t="s">
        <v>3167</v>
      </c>
      <c r="R1372" s="205" t="s">
        <v>6399</v>
      </c>
      <c r="S1372" s="65" t="s">
        <v>6400</v>
      </c>
      <c r="T1372" s="24">
        <v>21.21</v>
      </c>
      <c r="U1372" s="15">
        <v>356</v>
      </c>
      <c r="V1372" s="58">
        <f t="shared" si="69"/>
        <v>7550.76</v>
      </c>
      <c r="W1372" s="12">
        <f t="shared" si="68"/>
        <v>8456.851200000001</v>
      </c>
      <c r="X1372" s="58"/>
      <c r="Y1372" s="57">
        <v>2017</v>
      </c>
      <c r="Z1372" s="55"/>
      <c r="AA1372" s="54"/>
      <c r="AC1372" s="308"/>
      <c r="AD1372" s="156"/>
      <c r="AF1372" s="48"/>
    </row>
    <row r="1373" spans="2:32" ht="43.5" customHeight="1" x14ac:dyDescent="0.2">
      <c r="B1373" s="278" t="s">
        <v>6557</v>
      </c>
      <c r="C1373" s="59" t="s">
        <v>2769</v>
      </c>
      <c r="D1373" s="55" t="s">
        <v>6912</v>
      </c>
      <c r="E1373" s="72" t="s">
        <v>4809</v>
      </c>
      <c r="F1373" s="85" t="s">
        <v>3147</v>
      </c>
      <c r="G1373" s="72" t="s">
        <v>4810</v>
      </c>
      <c r="H1373" s="115" t="s">
        <v>1200</v>
      </c>
      <c r="I1373" s="55" t="s">
        <v>6957</v>
      </c>
      <c r="J1373" s="71">
        <v>0.6</v>
      </c>
      <c r="K1373" s="60">
        <v>471810000</v>
      </c>
      <c r="L1373" s="57" t="s">
        <v>3103</v>
      </c>
      <c r="M1373" s="57" t="s">
        <v>1736</v>
      </c>
      <c r="N1373" s="56" t="s">
        <v>3166</v>
      </c>
      <c r="O1373" s="57" t="s">
        <v>1737</v>
      </c>
      <c r="P1373" s="57" t="s">
        <v>6316</v>
      </c>
      <c r="Q1373" s="57" t="s">
        <v>3167</v>
      </c>
      <c r="R1373" s="205" t="s">
        <v>6399</v>
      </c>
      <c r="S1373" s="65" t="s">
        <v>6400</v>
      </c>
      <c r="T1373" s="24">
        <v>359.56</v>
      </c>
      <c r="U1373" s="15">
        <v>650</v>
      </c>
      <c r="V1373" s="58">
        <f t="shared" si="69"/>
        <v>233714</v>
      </c>
      <c r="W1373" s="12">
        <f t="shared" si="68"/>
        <v>261759.68000000002</v>
      </c>
      <c r="X1373" s="58"/>
      <c r="Y1373" s="57">
        <v>2017</v>
      </c>
      <c r="Z1373" s="55"/>
      <c r="AA1373" s="54"/>
      <c r="AC1373" s="308"/>
      <c r="AD1373" s="156"/>
      <c r="AF1373" s="48"/>
    </row>
    <row r="1374" spans="2:32" ht="43.5" customHeight="1" x14ac:dyDescent="0.2">
      <c r="B1374" s="278" t="s">
        <v>6557</v>
      </c>
      <c r="C1374" s="59" t="s">
        <v>2770</v>
      </c>
      <c r="D1374" s="55" t="s">
        <v>6912</v>
      </c>
      <c r="E1374" s="72" t="s">
        <v>4811</v>
      </c>
      <c r="F1374" s="85" t="s">
        <v>3147</v>
      </c>
      <c r="G1374" s="72" t="s">
        <v>6476</v>
      </c>
      <c r="H1374" s="27" t="s">
        <v>1201</v>
      </c>
      <c r="I1374" s="55" t="s">
        <v>6957</v>
      </c>
      <c r="J1374" s="71">
        <v>0.6</v>
      </c>
      <c r="K1374" s="60">
        <v>471810000</v>
      </c>
      <c r="L1374" s="57" t="s">
        <v>3103</v>
      </c>
      <c r="M1374" s="57" t="s">
        <v>1736</v>
      </c>
      <c r="N1374" s="56" t="s">
        <v>3166</v>
      </c>
      <c r="O1374" s="57" t="s">
        <v>1737</v>
      </c>
      <c r="P1374" s="57" t="s">
        <v>6316</v>
      </c>
      <c r="Q1374" s="57" t="s">
        <v>3167</v>
      </c>
      <c r="R1374" s="205" t="s">
        <v>6399</v>
      </c>
      <c r="S1374" s="65" t="s">
        <v>6400</v>
      </c>
      <c r="T1374" s="24">
        <v>40</v>
      </c>
      <c r="U1374" s="15">
        <v>4301.42</v>
      </c>
      <c r="V1374" s="58">
        <f t="shared" si="69"/>
        <v>172056.8</v>
      </c>
      <c r="W1374" s="12">
        <f t="shared" si="68"/>
        <v>192703.61600000001</v>
      </c>
      <c r="X1374" s="58"/>
      <c r="Y1374" s="57">
        <v>2017</v>
      </c>
      <c r="Z1374" s="55"/>
      <c r="AA1374" s="54"/>
      <c r="AC1374" s="308"/>
      <c r="AD1374" s="156"/>
      <c r="AF1374" s="48"/>
    </row>
    <row r="1375" spans="2:32" ht="43.5" customHeight="1" x14ac:dyDescent="0.2">
      <c r="B1375" s="278" t="s">
        <v>6557</v>
      </c>
      <c r="C1375" s="59" t="s">
        <v>2771</v>
      </c>
      <c r="D1375" s="55" t="s">
        <v>6912</v>
      </c>
      <c r="E1375" s="72" t="s">
        <v>4812</v>
      </c>
      <c r="F1375" s="85" t="s">
        <v>3147</v>
      </c>
      <c r="G1375" s="72" t="s">
        <v>4813</v>
      </c>
      <c r="H1375" s="115" t="s">
        <v>1202</v>
      </c>
      <c r="I1375" s="55" t="s">
        <v>6957</v>
      </c>
      <c r="J1375" s="71">
        <v>0.6</v>
      </c>
      <c r="K1375" s="60">
        <v>471810000</v>
      </c>
      <c r="L1375" s="57" t="s">
        <v>3103</v>
      </c>
      <c r="M1375" s="57" t="s">
        <v>1736</v>
      </c>
      <c r="N1375" s="56" t="s">
        <v>3166</v>
      </c>
      <c r="O1375" s="57" t="s">
        <v>1737</v>
      </c>
      <c r="P1375" s="57" t="s">
        <v>6316</v>
      </c>
      <c r="Q1375" s="57" t="s">
        <v>3167</v>
      </c>
      <c r="R1375" s="205" t="s">
        <v>6399</v>
      </c>
      <c r="S1375" s="65" t="s">
        <v>6400</v>
      </c>
      <c r="T1375" s="24">
        <v>10.1</v>
      </c>
      <c r="U1375" s="15">
        <v>76.47</v>
      </c>
      <c r="V1375" s="58">
        <f t="shared" si="69"/>
        <v>772.34699999999998</v>
      </c>
      <c r="W1375" s="12">
        <f t="shared" si="68"/>
        <v>865.02864000000011</v>
      </c>
      <c r="X1375" s="58"/>
      <c r="Y1375" s="57">
        <v>2017</v>
      </c>
      <c r="Z1375" s="55"/>
      <c r="AA1375" s="54"/>
      <c r="AC1375" s="308"/>
      <c r="AD1375" s="156"/>
      <c r="AF1375" s="48"/>
    </row>
    <row r="1376" spans="2:32" ht="43.5" customHeight="1" x14ac:dyDescent="0.2">
      <c r="B1376" s="278" t="s">
        <v>6557</v>
      </c>
      <c r="C1376" s="59" t="s">
        <v>2772</v>
      </c>
      <c r="D1376" s="55" t="s">
        <v>6912</v>
      </c>
      <c r="E1376" s="72" t="s">
        <v>4814</v>
      </c>
      <c r="F1376" s="85" t="s">
        <v>3147</v>
      </c>
      <c r="G1376" s="72" t="s">
        <v>6477</v>
      </c>
      <c r="H1376" s="115" t="s">
        <v>1203</v>
      </c>
      <c r="I1376" s="55" t="s">
        <v>6957</v>
      </c>
      <c r="J1376" s="71">
        <v>0.6</v>
      </c>
      <c r="K1376" s="60">
        <v>471810000</v>
      </c>
      <c r="L1376" s="57" t="s">
        <v>3103</v>
      </c>
      <c r="M1376" s="57" t="s">
        <v>1736</v>
      </c>
      <c r="N1376" s="56" t="s">
        <v>3166</v>
      </c>
      <c r="O1376" s="57" t="s">
        <v>1737</v>
      </c>
      <c r="P1376" s="57" t="s">
        <v>6316</v>
      </c>
      <c r="Q1376" s="57" t="s">
        <v>3167</v>
      </c>
      <c r="R1376" s="205" t="s">
        <v>6399</v>
      </c>
      <c r="S1376" s="65" t="s">
        <v>6400</v>
      </c>
      <c r="T1376" s="24">
        <v>107.06</v>
      </c>
      <c r="U1376" s="15">
        <v>389.52</v>
      </c>
      <c r="V1376" s="58">
        <f t="shared" si="69"/>
        <v>41702.011200000001</v>
      </c>
      <c r="W1376" s="12">
        <f t="shared" si="68"/>
        <v>46706.252544000003</v>
      </c>
      <c r="X1376" s="58"/>
      <c r="Y1376" s="57">
        <v>2017</v>
      </c>
      <c r="Z1376" s="55"/>
      <c r="AA1376" s="54"/>
      <c r="AC1376" s="308"/>
      <c r="AD1376" s="156"/>
      <c r="AF1376" s="48"/>
    </row>
    <row r="1377" spans="2:32" ht="43.5" customHeight="1" x14ac:dyDescent="0.2">
      <c r="B1377" s="278" t="s">
        <v>6557</v>
      </c>
      <c r="C1377" s="59" t="s">
        <v>2773</v>
      </c>
      <c r="D1377" s="55" t="s">
        <v>6912</v>
      </c>
      <c r="E1377" s="72" t="s">
        <v>4815</v>
      </c>
      <c r="F1377" s="85" t="s">
        <v>3147</v>
      </c>
      <c r="G1377" s="72" t="s">
        <v>6478</v>
      </c>
      <c r="H1377" s="53" t="s">
        <v>1204</v>
      </c>
      <c r="I1377" s="55" t="s">
        <v>6957</v>
      </c>
      <c r="J1377" s="71">
        <v>0.6</v>
      </c>
      <c r="K1377" s="60">
        <v>471810000</v>
      </c>
      <c r="L1377" s="57" t="s">
        <v>3103</v>
      </c>
      <c r="M1377" s="57" t="s">
        <v>1736</v>
      </c>
      <c r="N1377" s="56" t="s">
        <v>3166</v>
      </c>
      <c r="O1377" s="57" t="s">
        <v>1737</v>
      </c>
      <c r="P1377" s="57" t="s">
        <v>6316</v>
      </c>
      <c r="Q1377" s="57" t="s">
        <v>3167</v>
      </c>
      <c r="R1377" s="205" t="s">
        <v>6399</v>
      </c>
      <c r="S1377" s="65" t="s">
        <v>6400</v>
      </c>
      <c r="T1377" s="24">
        <v>129</v>
      </c>
      <c r="U1377" s="15">
        <v>569.24815999999998</v>
      </c>
      <c r="V1377" s="58">
        <f t="shared" si="69"/>
        <v>73433.012640000001</v>
      </c>
      <c r="W1377" s="12">
        <f t="shared" si="68"/>
        <v>82244.974156800003</v>
      </c>
      <c r="X1377" s="58"/>
      <c r="Y1377" s="57">
        <v>2017</v>
      </c>
      <c r="Z1377" s="55"/>
      <c r="AA1377" s="54"/>
      <c r="AC1377" s="308"/>
      <c r="AD1377" s="156"/>
      <c r="AF1377" s="48"/>
    </row>
    <row r="1378" spans="2:32" ht="43.5" customHeight="1" x14ac:dyDescent="0.2">
      <c r="B1378" s="278" t="s">
        <v>6557</v>
      </c>
      <c r="C1378" s="59" t="s">
        <v>2774</v>
      </c>
      <c r="D1378" s="55" t="s">
        <v>6912</v>
      </c>
      <c r="E1378" s="74" t="s">
        <v>4816</v>
      </c>
      <c r="F1378" s="87" t="s">
        <v>3147</v>
      </c>
      <c r="G1378" s="74" t="s">
        <v>4817</v>
      </c>
      <c r="H1378" s="116" t="s">
        <v>1205</v>
      </c>
      <c r="I1378" s="55" t="s">
        <v>6957</v>
      </c>
      <c r="J1378" s="71">
        <v>0.6</v>
      </c>
      <c r="K1378" s="60">
        <v>471810000</v>
      </c>
      <c r="L1378" s="57" t="s">
        <v>3103</v>
      </c>
      <c r="M1378" s="57" t="s">
        <v>1736</v>
      </c>
      <c r="N1378" s="56" t="s">
        <v>3166</v>
      </c>
      <c r="O1378" s="57" t="s">
        <v>1737</v>
      </c>
      <c r="P1378" s="57" t="s">
        <v>6316</v>
      </c>
      <c r="Q1378" s="57" t="s">
        <v>3167</v>
      </c>
      <c r="R1378" s="205" t="s">
        <v>6399</v>
      </c>
      <c r="S1378" s="65" t="s">
        <v>6400</v>
      </c>
      <c r="T1378" s="24">
        <v>1</v>
      </c>
      <c r="U1378" s="15">
        <v>76.72</v>
      </c>
      <c r="V1378" s="58">
        <v>0</v>
      </c>
      <c r="W1378" s="12">
        <f t="shared" si="68"/>
        <v>0</v>
      </c>
      <c r="X1378" s="58"/>
      <c r="Y1378" s="57">
        <v>2017</v>
      </c>
      <c r="Z1378" s="16" t="s">
        <v>6807</v>
      </c>
      <c r="AA1378" s="54"/>
      <c r="AC1378" s="308"/>
      <c r="AD1378" s="156"/>
      <c r="AF1378" s="48"/>
    </row>
    <row r="1379" spans="2:32" ht="43.5" customHeight="1" x14ac:dyDescent="0.2">
      <c r="B1379" s="278" t="s">
        <v>6557</v>
      </c>
      <c r="C1379" s="59" t="s">
        <v>2775</v>
      </c>
      <c r="D1379" s="55" t="s">
        <v>6912</v>
      </c>
      <c r="E1379" s="74" t="s">
        <v>4818</v>
      </c>
      <c r="F1379" s="87" t="s">
        <v>3147</v>
      </c>
      <c r="G1379" s="74" t="s">
        <v>4819</v>
      </c>
      <c r="H1379" s="116" t="s">
        <v>1206</v>
      </c>
      <c r="I1379" s="55" t="s">
        <v>6957</v>
      </c>
      <c r="J1379" s="71">
        <v>0.6</v>
      </c>
      <c r="K1379" s="60">
        <v>471810000</v>
      </c>
      <c r="L1379" s="57" t="s">
        <v>3103</v>
      </c>
      <c r="M1379" s="57" t="s">
        <v>1736</v>
      </c>
      <c r="N1379" s="56" t="s">
        <v>3166</v>
      </c>
      <c r="O1379" s="57" t="s">
        <v>1737</v>
      </c>
      <c r="P1379" s="57" t="s">
        <v>6316</v>
      </c>
      <c r="Q1379" s="57" t="s">
        <v>3167</v>
      </c>
      <c r="R1379" s="205" t="s">
        <v>6399</v>
      </c>
      <c r="S1379" s="65" t="s">
        <v>6400</v>
      </c>
      <c r="T1379" s="24">
        <v>10</v>
      </c>
      <c r="U1379" s="15">
        <v>112.53</v>
      </c>
      <c r="V1379" s="58">
        <v>0</v>
      </c>
      <c r="W1379" s="12">
        <f t="shared" si="68"/>
        <v>0</v>
      </c>
      <c r="X1379" s="58"/>
      <c r="Y1379" s="57">
        <v>2017</v>
      </c>
      <c r="Z1379" s="16" t="s">
        <v>6807</v>
      </c>
      <c r="AA1379" s="54"/>
      <c r="AC1379" s="308"/>
      <c r="AD1379" s="156"/>
      <c r="AF1379" s="48"/>
    </row>
    <row r="1380" spans="2:32" ht="43.5" customHeight="1" x14ac:dyDescent="0.2">
      <c r="B1380" s="278" t="s">
        <v>6557</v>
      </c>
      <c r="C1380" s="59" t="s">
        <v>2776</v>
      </c>
      <c r="D1380" s="55" t="s">
        <v>6912</v>
      </c>
      <c r="E1380" s="72" t="s">
        <v>4820</v>
      </c>
      <c r="F1380" s="85" t="s">
        <v>3147</v>
      </c>
      <c r="G1380" s="279" t="s">
        <v>6479</v>
      </c>
      <c r="H1380" s="27" t="s">
        <v>1207</v>
      </c>
      <c r="I1380" s="55" t="s">
        <v>6957</v>
      </c>
      <c r="J1380" s="71">
        <v>0.6</v>
      </c>
      <c r="K1380" s="60">
        <v>471810000</v>
      </c>
      <c r="L1380" s="57" t="s">
        <v>3103</v>
      </c>
      <c r="M1380" s="57" t="s">
        <v>1736</v>
      </c>
      <c r="N1380" s="56" t="s">
        <v>3166</v>
      </c>
      <c r="O1380" s="57" t="s">
        <v>1737</v>
      </c>
      <c r="P1380" s="57" t="s">
        <v>6316</v>
      </c>
      <c r="Q1380" s="57" t="s">
        <v>3167</v>
      </c>
      <c r="R1380" s="205" t="s">
        <v>6399</v>
      </c>
      <c r="S1380" s="65" t="s">
        <v>6400</v>
      </c>
      <c r="T1380" s="24">
        <v>74</v>
      </c>
      <c r="U1380" s="15">
        <v>870.30240000000003</v>
      </c>
      <c r="V1380" s="58">
        <f>T1380*U1380</f>
        <v>64402.3776</v>
      </c>
      <c r="W1380" s="12">
        <f t="shared" ref="W1380:W1409" si="70">V1380*1.12</f>
        <v>72130.662912</v>
      </c>
      <c r="X1380" s="58"/>
      <c r="Y1380" s="57">
        <v>2017</v>
      </c>
      <c r="Z1380" s="55"/>
      <c r="AA1380" s="54"/>
      <c r="AC1380" s="308"/>
      <c r="AD1380" s="156"/>
      <c r="AF1380" s="48"/>
    </row>
    <row r="1381" spans="2:32" ht="43.5" customHeight="1" x14ac:dyDescent="0.2">
      <c r="B1381" s="278" t="s">
        <v>6557</v>
      </c>
      <c r="C1381" s="59" t="s">
        <v>2777</v>
      </c>
      <c r="D1381" s="55" t="s">
        <v>6912</v>
      </c>
      <c r="E1381" s="72" t="s">
        <v>4821</v>
      </c>
      <c r="F1381" s="85" t="s">
        <v>3147</v>
      </c>
      <c r="G1381" s="72" t="s">
        <v>6480</v>
      </c>
      <c r="H1381" s="27" t="s">
        <v>1208</v>
      </c>
      <c r="I1381" s="55" t="s">
        <v>6957</v>
      </c>
      <c r="J1381" s="71">
        <v>0.6</v>
      </c>
      <c r="K1381" s="60">
        <v>471810000</v>
      </c>
      <c r="L1381" s="57" t="s">
        <v>3103</v>
      </c>
      <c r="M1381" s="57" t="s">
        <v>1736</v>
      </c>
      <c r="N1381" s="56" t="s">
        <v>3166</v>
      </c>
      <c r="O1381" s="57" t="s">
        <v>1737</v>
      </c>
      <c r="P1381" s="57" t="s">
        <v>6316</v>
      </c>
      <c r="Q1381" s="57" t="s">
        <v>3167</v>
      </c>
      <c r="R1381" s="205" t="s">
        <v>6399</v>
      </c>
      <c r="S1381" s="65" t="s">
        <v>6400</v>
      </c>
      <c r="T1381" s="24">
        <v>71</v>
      </c>
      <c r="U1381" s="15">
        <v>1280.8224</v>
      </c>
      <c r="V1381" s="58">
        <f>T1381*U1381</f>
        <v>90938.390400000004</v>
      </c>
      <c r="W1381" s="12">
        <f t="shared" si="70"/>
        <v>101850.99724800001</v>
      </c>
      <c r="X1381" s="58"/>
      <c r="Y1381" s="57">
        <v>2017</v>
      </c>
      <c r="Z1381" s="55"/>
      <c r="AA1381" s="54"/>
      <c r="AC1381" s="308"/>
      <c r="AD1381" s="156"/>
      <c r="AF1381" s="48"/>
    </row>
    <row r="1382" spans="2:32" ht="43.5" customHeight="1" x14ac:dyDescent="0.2">
      <c r="B1382" s="278" t="s">
        <v>6557</v>
      </c>
      <c r="C1382" s="59" t="s">
        <v>2778</v>
      </c>
      <c r="D1382" s="55" t="s">
        <v>6912</v>
      </c>
      <c r="E1382" s="74" t="s">
        <v>4822</v>
      </c>
      <c r="F1382" s="87" t="s">
        <v>3147</v>
      </c>
      <c r="G1382" s="74" t="s">
        <v>4823</v>
      </c>
      <c r="H1382" s="116" t="s">
        <v>1209</v>
      </c>
      <c r="I1382" s="55" t="s">
        <v>6957</v>
      </c>
      <c r="J1382" s="71">
        <v>0.6</v>
      </c>
      <c r="K1382" s="60">
        <v>471810000</v>
      </c>
      <c r="L1382" s="57" t="s">
        <v>3103</v>
      </c>
      <c r="M1382" s="57" t="s">
        <v>1736</v>
      </c>
      <c r="N1382" s="56" t="s">
        <v>3166</v>
      </c>
      <c r="O1382" s="57" t="s">
        <v>1737</v>
      </c>
      <c r="P1382" s="57" t="s">
        <v>6316</v>
      </c>
      <c r="Q1382" s="57" t="s">
        <v>3167</v>
      </c>
      <c r="R1382" s="25">
        <v>168</v>
      </c>
      <c r="S1382" s="21" t="s">
        <v>5249</v>
      </c>
      <c r="T1382" s="24">
        <v>1.3919999999999999</v>
      </c>
      <c r="U1382" s="15">
        <v>135000</v>
      </c>
      <c r="V1382" s="58">
        <v>0</v>
      </c>
      <c r="W1382" s="12">
        <f t="shared" si="70"/>
        <v>0</v>
      </c>
      <c r="X1382" s="58"/>
      <c r="Y1382" s="57">
        <v>2017</v>
      </c>
      <c r="Z1382" s="16" t="s">
        <v>6807</v>
      </c>
      <c r="AA1382" s="54"/>
      <c r="AC1382" s="308"/>
      <c r="AD1382" s="156"/>
      <c r="AF1382" s="48"/>
    </row>
    <row r="1383" spans="2:32" ht="43.5" customHeight="1" x14ac:dyDescent="0.2">
      <c r="B1383" s="278" t="s">
        <v>6557</v>
      </c>
      <c r="C1383" s="59" t="s">
        <v>2779</v>
      </c>
      <c r="D1383" s="55" t="s">
        <v>6912</v>
      </c>
      <c r="E1383" s="74" t="s">
        <v>4824</v>
      </c>
      <c r="F1383" s="87" t="s">
        <v>3147</v>
      </c>
      <c r="G1383" s="74" t="s">
        <v>4796</v>
      </c>
      <c r="H1383" s="116" t="s">
        <v>1210</v>
      </c>
      <c r="I1383" s="55" t="s">
        <v>6957</v>
      </c>
      <c r="J1383" s="71">
        <v>0.6</v>
      </c>
      <c r="K1383" s="60">
        <v>471810000</v>
      </c>
      <c r="L1383" s="57" t="s">
        <v>3103</v>
      </c>
      <c r="M1383" s="57" t="s">
        <v>1736</v>
      </c>
      <c r="N1383" s="56" t="s">
        <v>3166</v>
      </c>
      <c r="O1383" s="57" t="s">
        <v>1737</v>
      </c>
      <c r="P1383" s="57" t="s">
        <v>6316</v>
      </c>
      <c r="Q1383" s="57" t="s">
        <v>3167</v>
      </c>
      <c r="R1383" s="25">
        <v>168</v>
      </c>
      <c r="S1383" s="21" t="s">
        <v>5249</v>
      </c>
      <c r="T1383" s="24">
        <v>0.16</v>
      </c>
      <c r="U1383" s="15">
        <v>135000</v>
      </c>
      <c r="V1383" s="58">
        <v>0</v>
      </c>
      <c r="W1383" s="12">
        <f t="shared" si="70"/>
        <v>0</v>
      </c>
      <c r="X1383" s="58"/>
      <c r="Y1383" s="57">
        <v>2017</v>
      </c>
      <c r="Z1383" s="16" t="s">
        <v>6807</v>
      </c>
      <c r="AA1383" s="54"/>
      <c r="AC1383" s="308"/>
      <c r="AD1383" s="156"/>
      <c r="AF1383" s="48"/>
    </row>
    <row r="1384" spans="2:32" ht="43.5" customHeight="1" x14ac:dyDescent="0.2">
      <c r="B1384" s="278" t="s">
        <v>6557</v>
      </c>
      <c r="C1384" s="59" t="s">
        <v>2780</v>
      </c>
      <c r="D1384" s="55" t="s">
        <v>6912</v>
      </c>
      <c r="E1384" s="72" t="s">
        <v>4825</v>
      </c>
      <c r="F1384" s="111" t="s">
        <v>3147</v>
      </c>
      <c r="G1384" s="62" t="s">
        <v>5973</v>
      </c>
      <c r="H1384" s="115" t="s">
        <v>1211</v>
      </c>
      <c r="I1384" s="55" t="s">
        <v>6957</v>
      </c>
      <c r="J1384" s="71">
        <v>0.6</v>
      </c>
      <c r="K1384" s="60">
        <v>471810000</v>
      </c>
      <c r="L1384" s="57" t="s">
        <v>3103</v>
      </c>
      <c r="M1384" s="57" t="s">
        <v>1736</v>
      </c>
      <c r="N1384" s="56" t="s">
        <v>3166</v>
      </c>
      <c r="O1384" s="57" t="s">
        <v>1737</v>
      </c>
      <c r="P1384" s="57" t="s">
        <v>6316</v>
      </c>
      <c r="Q1384" s="57" t="s">
        <v>3167</v>
      </c>
      <c r="R1384" s="205" t="s">
        <v>6399</v>
      </c>
      <c r="S1384" s="65" t="s">
        <v>6400</v>
      </c>
      <c r="T1384" s="24">
        <v>5.5</v>
      </c>
      <c r="U1384" s="15">
        <v>3174.65</v>
      </c>
      <c r="V1384" s="58">
        <f>T1384*U1384</f>
        <v>17460.575000000001</v>
      </c>
      <c r="W1384" s="12">
        <f t="shared" si="70"/>
        <v>19555.844000000001</v>
      </c>
      <c r="X1384" s="58"/>
      <c r="Y1384" s="57">
        <v>2017</v>
      </c>
      <c r="Z1384" s="55"/>
      <c r="AA1384" s="54"/>
      <c r="AC1384" s="308"/>
      <c r="AD1384" s="156"/>
      <c r="AF1384" s="48"/>
    </row>
    <row r="1385" spans="2:32" ht="43.5" customHeight="1" x14ac:dyDescent="0.2">
      <c r="B1385" s="278" t="s">
        <v>6557</v>
      </c>
      <c r="C1385" s="59" t="s">
        <v>2781</v>
      </c>
      <c r="D1385" s="55" t="s">
        <v>6912</v>
      </c>
      <c r="E1385" s="72" t="s">
        <v>4826</v>
      </c>
      <c r="F1385" s="111" t="s">
        <v>3147</v>
      </c>
      <c r="G1385" s="62" t="s">
        <v>5974</v>
      </c>
      <c r="H1385" s="115" t="s">
        <v>1212</v>
      </c>
      <c r="I1385" s="55" t="s">
        <v>6957</v>
      </c>
      <c r="J1385" s="71">
        <v>0.6</v>
      </c>
      <c r="K1385" s="60">
        <v>471810000</v>
      </c>
      <c r="L1385" s="57" t="s">
        <v>3103</v>
      </c>
      <c r="M1385" s="57" t="s">
        <v>1736</v>
      </c>
      <c r="N1385" s="56" t="s">
        <v>3166</v>
      </c>
      <c r="O1385" s="57" t="s">
        <v>1737</v>
      </c>
      <c r="P1385" s="57" t="s">
        <v>6316</v>
      </c>
      <c r="Q1385" s="57" t="s">
        <v>3167</v>
      </c>
      <c r="R1385" s="205" t="s">
        <v>6399</v>
      </c>
      <c r="S1385" s="65" t="s">
        <v>6400</v>
      </c>
      <c r="T1385" s="24">
        <v>6</v>
      </c>
      <c r="U1385" s="15">
        <v>5555.7039999999997</v>
      </c>
      <c r="V1385" s="58">
        <f>T1385*U1385</f>
        <v>33334.224000000002</v>
      </c>
      <c r="W1385" s="12">
        <f t="shared" si="70"/>
        <v>37334.330880000009</v>
      </c>
      <c r="X1385" s="58"/>
      <c r="Y1385" s="57">
        <v>2017</v>
      </c>
      <c r="Z1385" s="55"/>
      <c r="AA1385" s="54"/>
      <c r="AC1385" s="308"/>
      <c r="AD1385" s="156"/>
      <c r="AF1385" s="48"/>
    </row>
    <row r="1386" spans="2:32" ht="43.5" customHeight="1" x14ac:dyDescent="0.2">
      <c r="B1386" s="278" t="s">
        <v>6557</v>
      </c>
      <c r="C1386" s="59" t="s">
        <v>2782</v>
      </c>
      <c r="D1386" s="55" t="s">
        <v>6912</v>
      </c>
      <c r="E1386" s="72" t="s">
        <v>4827</v>
      </c>
      <c r="F1386" s="111" t="s">
        <v>3147</v>
      </c>
      <c r="G1386" s="62" t="s">
        <v>5975</v>
      </c>
      <c r="H1386" s="115" t="s">
        <v>1213</v>
      </c>
      <c r="I1386" s="55" t="s">
        <v>6957</v>
      </c>
      <c r="J1386" s="71">
        <v>0.6</v>
      </c>
      <c r="K1386" s="60">
        <v>471810000</v>
      </c>
      <c r="L1386" s="57" t="s">
        <v>3103</v>
      </c>
      <c r="M1386" s="57" t="s">
        <v>1736</v>
      </c>
      <c r="N1386" s="56" t="s">
        <v>3166</v>
      </c>
      <c r="O1386" s="57" t="s">
        <v>1737</v>
      </c>
      <c r="P1386" s="57" t="s">
        <v>6316</v>
      </c>
      <c r="Q1386" s="57" t="s">
        <v>3167</v>
      </c>
      <c r="R1386" s="205" t="s">
        <v>6399</v>
      </c>
      <c r="S1386" s="65" t="s">
        <v>6400</v>
      </c>
      <c r="T1386" s="24">
        <v>3.82</v>
      </c>
      <c r="U1386" s="15">
        <v>318.25</v>
      </c>
      <c r="V1386" s="58">
        <f>T1386*U1386</f>
        <v>1215.7149999999999</v>
      </c>
      <c r="W1386" s="12">
        <f t="shared" si="70"/>
        <v>1361.6007999999999</v>
      </c>
      <c r="X1386" s="58"/>
      <c r="Y1386" s="57">
        <v>2017</v>
      </c>
      <c r="Z1386" s="55"/>
      <c r="AA1386" s="54"/>
      <c r="AC1386" s="308"/>
      <c r="AD1386" s="156"/>
      <c r="AF1386" s="48"/>
    </row>
    <row r="1387" spans="2:32" ht="43.5" customHeight="1" x14ac:dyDescent="0.2">
      <c r="B1387" s="278" t="s">
        <v>6557</v>
      </c>
      <c r="C1387" s="59" t="s">
        <v>2783</v>
      </c>
      <c r="D1387" s="55" t="s">
        <v>6912</v>
      </c>
      <c r="E1387" s="74" t="s">
        <v>4828</v>
      </c>
      <c r="F1387" s="111" t="s">
        <v>3147</v>
      </c>
      <c r="G1387" s="62" t="s">
        <v>5976</v>
      </c>
      <c r="H1387" s="116" t="s">
        <v>1214</v>
      </c>
      <c r="I1387" s="55" t="s">
        <v>6957</v>
      </c>
      <c r="J1387" s="71">
        <v>0.6</v>
      </c>
      <c r="K1387" s="60">
        <v>471810000</v>
      </c>
      <c r="L1387" s="57" t="s">
        <v>3103</v>
      </c>
      <c r="M1387" s="57" t="s">
        <v>1736</v>
      </c>
      <c r="N1387" s="56" t="s">
        <v>3166</v>
      </c>
      <c r="O1387" s="57" t="s">
        <v>1737</v>
      </c>
      <c r="P1387" s="57" t="s">
        <v>6316</v>
      </c>
      <c r="Q1387" s="57" t="s">
        <v>3167</v>
      </c>
      <c r="R1387" s="205" t="s">
        <v>6399</v>
      </c>
      <c r="S1387" s="65" t="s">
        <v>6400</v>
      </c>
      <c r="T1387" s="24">
        <v>135</v>
      </c>
      <c r="U1387" s="15">
        <v>5237.6000000000004</v>
      </c>
      <c r="V1387" s="58">
        <v>0</v>
      </c>
      <c r="W1387" s="12">
        <f t="shared" si="70"/>
        <v>0</v>
      </c>
      <c r="X1387" s="58"/>
      <c r="Y1387" s="57">
        <v>2017</v>
      </c>
      <c r="Z1387" s="16" t="s">
        <v>6807</v>
      </c>
      <c r="AA1387" s="54"/>
      <c r="AC1387" s="308"/>
      <c r="AD1387" s="156"/>
      <c r="AF1387" s="48"/>
    </row>
    <row r="1388" spans="2:32" ht="43.5" customHeight="1" x14ac:dyDescent="0.2">
      <c r="B1388" s="278" t="s">
        <v>6557</v>
      </c>
      <c r="C1388" s="59" t="s">
        <v>2784</v>
      </c>
      <c r="D1388" s="55" t="s">
        <v>6912</v>
      </c>
      <c r="E1388" s="74" t="s">
        <v>4829</v>
      </c>
      <c r="F1388" s="111" t="s">
        <v>3147</v>
      </c>
      <c r="G1388" s="62" t="s">
        <v>5977</v>
      </c>
      <c r="H1388" s="116" t="s">
        <v>1215</v>
      </c>
      <c r="I1388" s="55" t="s">
        <v>6957</v>
      </c>
      <c r="J1388" s="71">
        <v>0.6</v>
      </c>
      <c r="K1388" s="60">
        <v>471810000</v>
      </c>
      <c r="L1388" s="57" t="s">
        <v>3103</v>
      </c>
      <c r="M1388" s="57" t="s">
        <v>1736</v>
      </c>
      <c r="N1388" s="56" t="s">
        <v>3166</v>
      </c>
      <c r="O1388" s="57" t="s">
        <v>1737</v>
      </c>
      <c r="P1388" s="57" t="s">
        <v>6316</v>
      </c>
      <c r="Q1388" s="57" t="s">
        <v>3167</v>
      </c>
      <c r="R1388" s="205" t="s">
        <v>6399</v>
      </c>
      <c r="S1388" s="65" t="s">
        <v>6400</v>
      </c>
      <c r="T1388" s="24">
        <v>516</v>
      </c>
      <c r="U1388" s="15">
        <v>2413.91</v>
      </c>
      <c r="V1388" s="58">
        <v>0</v>
      </c>
      <c r="W1388" s="12">
        <f t="shared" si="70"/>
        <v>0</v>
      </c>
      <c r="X1388" s="58"/>
      <c r="Y1388" s="57">
        <v>2017</v>
      </c>
      <c r="Z1388" s="16" t="s">
        <v>6807</v>
      </c>
      <c r="AA1388" s="54"/>
      <c r="AC1388" s="308"/>
      <c r="AD1388" s="156"/>
      <c r="AF1388" s="48"/>
    </row>
    <row r="1389" spans="2:32" ht="43.5" customHeight="1" x14ac:dyDescent="0.2">
      <c r="B1389" s="278" t="s">
        <v>6557</v>
      </c>
      <c r="C1389" s="59" t="s">
        <v>2785</v>
      </c>
      <c r="D1389" s="55" t="s">
        <v>6912</v>
      </c>
      <c r="E1389" s="74" t="s">
        <v>4830</v>
      </c>
      <c r="F1389" s="111" t="s">
        <v>3147</v>
      </c>
      <c r="G1389" s="62" t="s">
        <v>5978</v>
      </c>
      <c r="H1389" s="116" t="s">
        <v>1216</v>
      </c>
      <c r="I1389" s="55" t="s">
        <v>6957</v>
      </c>
      <c r="J1389" s="71">
        <v>0.6</v>
      </c>
      <c r="K1389" s="60">
        <v>471810000</v>
      </c>
      <c r="L1389" s="57" t="s">
        <v>3103</v>
      </c>
      <c r="M1389" s="57" t="s">
        <v>1736</v>
      </c>
      <c r="N1389" s="56" t="s">
        <v>3166</v>
      </c>
      <c r="O1389" s="57" t="s">
        <v>1737</v>
      </c>
      <c r="P1389" s="57" t="s">
        <v>6316</v>
      </c>
      <c r="Q1389" s="57" t="s">
        <v>3167</v>
      </c>
      <c r="R1389" s="205" t="s">
        <v>6399</v>
      </c>
      <c r="S1389" s="65" t="s">
        <v>6400</v>
      </c>
      <c r="T1389" s="24">
        <v>359</v>
      </c>
      <c r="U1389" s="15">
        <v>4268.1899999999996</v>
      </c>
      <c r="V1389" s="58">
        <v>0</v>
      </c>
      <c r="W1389" s="12">
        <f t="shared" si="70"/>
        <v>0</v>
      </c>
      <c r="X1389" s="58"/>
      <c r="Y1389" s="57">
        <v>2017</v>
      </c>
      <c r="Z1389" s="16" t="s">
        <v>6807</v>
      </c>
      <c r="AA1389" s="54"/>
      <c r="AC1389" s="308"/>
      <c r="AD1389" s="156"/>
      <c r="AF1389" s="48"/>
    </row>
    <row r="1390" spans="2:32" ht="43.5" customHeight="1" x14ac:dyDescent="0.2">
      <c r="B1390" s="278" t="s">
        <v>6557</v>
      </c>
      <c r="C1390" s="59" t="s">
        <v>2786</v>
      </c>
      <c r="D1390" s="55" t="s">
        <v>6912</v>
      </c>
      <c r="E1390" s="74" t="s">
        <v>4831</v>
      </c>
      <c r="F1390" s="111" t="s">
        <v>3147</v>
      </c>
      <c r="G1390" s="62" t="s">
        <v>5979</v>
      </c>
      <c r="H1390" s="116" t="s">
        <v>1217</v>
      </c>
      <c r="I1390" s="55" t="s">
        <v>6957</v>
      </c>
      <c r="J1390" s="71">
        <v>0.6</v>
      </c>
      <c r="K1390" s="60">
        <v>471810000</v>
      </c>
      <c r="L1390" s="57" t="s">
        <v>3103</v>
      </c>
      <c r="M1390" s="57" t="s">
        <v>1736</v>
      </c>
      <c r="N1390" s="56" t="s">
        <v>3166</v>
      </c>
      <c r="O1390" s="57" t="s">
        <v>1737</v>
      </c>
      <c r="P1390" s="57" t="s">
        <v>6316</v>
      </c>
      <c r="Q1390" s="57" t="s">
        <v>3167</v>
      </c>
      <c r="R1390" s="205" t="s">
        <v>6399</v>
      </c>
      <c r="S1390" s="65" t="s">
        <v>6400</v>
      </c>
      <c r="T1390" s="24">
        <v>170</v>
      </c>
      <c r="U1390" s="15">
        <v>8308.85</v>
      </c>
      <c r="V1390" s="58">
        <v>0</v>
      </c>
      <c r="W1390" s="12">
        <f t="shared" si="70"/>
        <v>0</v>
      </c>
      <c r="X1390" s="58"/>
      <c r="Y1390" s="57">
        <v>2017</v>
      </c>
      <c r="Z1390" s="16" t="s">
        <v>6807</v>
      </c>
      <c r="AA1390" s="54"/>
      <c r="AC1390" s="308"/>
      <c r="AD1390" s="156"/>
      <c r="AF1390" s="48"/>
    </row>
    <row r="1391" spans="2:32" ht="43.5" customHeight="1" x14ac:dyDescent="0.2">
      <c r="B1391" s="278" t="s">
        <v>6557</v>
      </c>
      <c r="C1391" s="59" t="s">
        <v>2787</v>
      </c>
      <c r="D1391" s="55" t="s">
        <v>6912</v>
      </c>
      <c r="E1391" s="74" t="s">
        <v>4832</v>
      </c>
      <c r="F1391" s="111" t="s">
        <v>3147</v>
      </c>
      <c r="G1391" s="62" t="s">
        <v>5980</v>
      </c>
      <c r="H1391" s="53" t="s">
        <v>1218</v>
      </c>
      <c r="I1391" s="55" t="s">
        <v>6957</v>
      </c>
      <c r="J1391" s="71">
        <v>0.6</v>
      </c>
      <c r="K1391" s="60">
        <v>471810000</v>
      </c>
      <c r="L1391" s="57" t="s">
        <v>3103</v>
      </c>
      <c r="M1391" s="57" t="s">
        <v>1736</v>
      </c>
      <c r="N1391" s="56" t="s">
        <v>3166</v>
      </c>
      <c r="O1391" s="57" t="s">
        <v>1737</v>
      </c>
      <c r="P1391" s="57" t="s">
        <v>6316</v>
      </c>
      <c r="Q1391" s="57" t="s">
        <v>3167</v>
      </c>
      <c r="R1391" s="205" t="s">
        <v>6399</v>
      </c>
      <c r="S1391" s="65" t="s">
        <v>6400</v>
      </c>
      <c r="T1391" s="24">
        <v>71</v>
      </c>
      <c r="U1391" s="15">
        <v>775.93</v>
      </c>
      <c r="V1391" s="58">
        <v>0</v>
      </c>
      <c r="W1391" s="12">
        <f t="shared" si="70"/>
        <v>0</v>
      </c>
      <c r="X1391" s="58"/>
      <c r="Y1391" s="57">
        <v>2017</v>
      </c>
      <c r="Z1391" s="16" t="s">
        <v>6807</v>
      </c>
      <c r="AA1391" s="54"/>
      <c r="AC1391" s="308"/>
      <c r="AD1391" s="156"/>
      <c r="AF1391" s="48"/>
    </row>
    <row r="1392" spans="2:32" ht="43.5" customHeight="1" x14ac:dyDescent="0.2">
      <c r="B1392" s="278" t="s">
        <v>6557</v>
      </c>
      <c r="C1392" s="59" t="s">
        <v>6844</v>
      </c>
      <c r="D1392" s="55" t="s">
        <v>6912</v>
      </c>
      <c r="E1392" s="74" t="s">
        <v>4832</v>
      </c>
      <c r="F1392" s="111" t="s">
        <v>3147</v>
      </c>
      <c r="G1392" s="62" t="s">
        <v>5980</v>
      </c>
      <c r="H1392" s="53" t="s">
        <v>1218</v>
      </c>
      <c r="I1392" s="55" t="s">
        <v>6957</v>
      </c>
      <c r="J1392" s="71">
        <v>0.6</v>
      </c>
      <c r="K1392" s="60">
        <v>471810000</v>
      </c>
      <c r="L1392" s="57" t="s">
        <v>3103</v>
      </c>
      <c r="M1392" s="57" t="s">
        <v>1736</v>
      </c>
      <c r="N1392" s="56" t="s">
        <v>3166</v>
      </c>
      <c r="O1392" s="57" t="s">
        <v>1737</v>
      </c>
      <c r="P1392" s="57" t="s">
        <v>6316</v>
      </c>
      <c r="Q1392" s="57" t="s">
        <v>3167</v>
      </c>
      <c r="R1392" s="205" t="s">
        <v>6399</v>
      </c>
      <c r="S1392" s="65" t="s">
        <v>6400</v>
      </c>
      <c r="T1392" s="24">
        <v>25</v>
      </c>
      <c r="U1392" s="15">
        <v>775.93</v>
      </c>
      <c r="V1392" s="58">
        <f>T1392*U1392</f>
        <v>19398.25</v>
      </c>
      <c r="W1392" s="12">
        <f t="shared" si="70"/>
        <v>21726.04</v>
      </c>
      <c r="X1392" s="58"/>
      <c r="Y1392" s="57">
        <v>2017</v>
      </c>
      <c r="Z1392" s="55" t="s">
        <v>6943</v>
      </c>
      <c r="AA1392" s="54"/>
      <c r="AC1392" s="308"/>
      <c r="AD1392" s="156"/>
      <c r="AF1392" s="48"/>
    </row>
    <row r="1393" spans="2:32" ht="43.5" customHeight="1" x14ac:dyDescent="0.2">
      <c r="B1393" s="278" t="s">
        <v>6557</v>
      </c>
      <c r="C1393" s="59" t="s">
        <v>2788</v>
      </c>
      <c r="D1393" s="55" t="s">
        <v>6912</v>
      </c>
      <c r="E1393" s="72" t="s">
        <v>4833</v>
      </c>
      <c r="F1393" s="111" t="s">
        <v>3147</v>
      </c>
      <c r="G1393" s="62" t="s">
        <v>5981</v>
      </c>
      <c r="H1393" s="115" t="s">
        <v>1219</v>
      </c>
      <c r="I1393" s="55" t="s">
        <v>6957</v>
      </c>
      <c r="J1393" s="71">
        <v>0.6</v>
      </c>
      <c r="K1393" s="60">
        <v>471810000</v>
      </c>
      <c r="L1393" s="57" t="s">
        <v>3103</v>
      </c>
      <c r="M1393" s="57" t="s">
        <v>1736</v>
      </c>
      <c r="N1393" s="56" t="s">
        <v>3166</v>
      </c>
      <c r="O1393" s="57" t="s">
        <v>1737</v>
      </c>
      <c r="P1393" s="57" t="s">
        <v>6316</v>
      </c>
      <c r="Q1393" s="57" t="s">
        <v>3167</v>
      </c>
      <c r="R1393" s="205" t="s">
        <v>6399</v>
      </c>
      <c r="S1393" s="65" t="s">
        <v>6400</v>
      </c>
      <c r="T1393" s="24">
        <v>250</v>
      </c>
      <c r="U1393" s="15">
        <v>2550</v>
      </c>
      <c r="V1393" s="58">
        <f>T1393*U1393</f>
        <v>637500</v>
      </c>
      <c r="W1393" s="12">
        <f t="shared" si="70"/>
        <v>714000.00000000012</v>
      </c>
      <c r="X1393" s="58"/>
      <c r="Y1393" s="57">
        <v>2017</v>
      </c>
      <c r="Z1393" s="55"/>
      <c r="AA1393" s="54"/>
      <c r="AC1393" s="308"/>
      <c r="AD1393" s="156"/>
      <c r="AF1393" s="48"/>
    </row>
    <row r="1394" spans="2:32" ht="43.5" customHeight="1" x14ac:dyDescent="0.2">
      <c r="B1394" s="278" t="s">
        <v>6557</v>
      </c>
      <c r="C1394" s="59" t="s">
        <v>2789</v>
      </c>
      <c r="D1394" s="55" t="s">
        <v>6912</v>
      </c>
      <c r="E1394" s="74" t="s">
        <v>4834</v>
      </c>
      <c r="F1394" s="111" t="s">
        <v>3147</v>
      </c>
      <c r="G1394" s="62" t="s">
        <v>5982</v>
      </c>
      <c r="H1394" s="116" t="s">
        <v>1220</v>
      </c>
      <c r="I1394" s="55" t="s">
        <v>6957</v>
      </c>
      <c r="J1394" s="71">
        <v>0.6</v>
      </c>
      <c r="K1394" s="60">
        <v>471810000</v>
      </c>
      <c r="L1394" s="57" t="s">
        <v>3103</v>
      </c>
      <c r="M1394" s="57" t="s">
        <v>1736</v>
      </c>
      <c r="N1394" s="56" t="s">
        <v>3166</v>
      </c>
      <c r="O1394" s="57" t="s">
        <v>1737</v>
      </c>
      <c r="P1394" s="57" t="s">
        <v>6316</v>
      </c>
      <c r="Q1394" s="57" t="s">
        <v>3167</v>
      </c>
      <c r="R1394" s="205" t="s">
        <v>6399</v>
      </c>
      <c r="S1394" s="65" t="s">
        <v>6400</v>
      </c>
      <c r="T1394" s="24">
        <v>2</v>
      </c>
      <c r="U1394" s="15">
        <v>953.06</v>
      </c>
      <c r="V1394" s="58">
        <v>0</v>
      </c>
      <c r="W1394" s="12">
        <f t="shared" si="70"/>
        <v>0</v>
      </c>
      <c r="X1394" s="58"/>
      <c r="Y1394" s="57">
        <v>2017</v>
      </c>
      <c r="Z1394" s="16" t="s">
        <v>6807</v>
      </c>
      <c r="AA1394" s="54"/>
      <c r="AC1394" s="308"/>
      <c r="AD1394" s="156"/>
      <c r="AF1394" s="48"/>
    </row>
    <row r="1395" spans="2:32" ht="43.5" customHeight="1" x14ac:dyDescent="0.2">
      <c r="B1395" s="278" t="s">
        <v>6557</v>
      </c>
      <c r="C1395" s="59" t="s">
        <v>2790</v>
      </c>
      <c r="D1395" s="55" t="s">
        <v>6912</v>
      </c>
      <c r="E1395" s="72" t="s">
        <v>4835</v>
      </c>
      <c r="F1395" s="111" t="s">
        <v>3147</v>
      </c>
      <c r="G1395" s="62" t="s">
        <v>5983</v>
      </c>
      <c r="H1395" s="115" t="s">
        <v>1221</v>
      </c>
      <c r="I1395" s="55" t="s">
        <v>6957</v>
      </c>
      <c r="J1395" s="71">
        <v>0.6</v>
      </c>
      <c r="K1395" s="60">
        <v>471810000</v>
      </c>
      <c r="L1395" s="57" t="s">
        <v>3103</v>
      </c>
      <c r="M1395" s="57" t="s">
        <v>1736</v>
      </c>
      <c r="N1395" s="56" t="s">
        <v>3166</v>
      </c>
      <c r="O1395" s="57" t="s">
        <v>1737</v>
      </c>
      <c r="P1395" s="57" t="s">
        <v>6316</v>
      </c>
      <c r="Q1395" s="57" t="s">
        <v>3167</v>
      </c>
      <c r="R1395" s="205" t="s">
        <v>6399</v>
      </c>
      <c r="S1395" s="65" t="s">
        <v>6400</v>
      </c>
      <c r="T1395" s="24">
        <v>180</v>
      </c>
      <c r="U1395" s="15">
        <v>2049.8631999999998</v>
      </c>
      <c r="V1395" s="58">
        <f>T1395*U1395</f>
        <v>368975.37599999993</v>
      </c>
      <c r="W1395" s="12">
        <f t="shared" si="70"/>
        <v>413252.42111999996</v>
      </c>
      <c r="X1395" s="58"/>
      <c r="Y1395" s="57">
        <v>2017</v>
      </c>
      <c r="Z1395" s="55"/>
      <c r="AA1395" s="54"/>
      <c r="AC1395" s="308"/>
      <c r="AD1395" s="156"/>
      <c r="AF1395" s="48"/>
    </row>
    <row r="1396" spans="2:32" ht="43.5" customHeight="1" x14ac:dyDescent="0.2">
      <c r="B1396" s="278" t="s">
        <v>6557</v>
      </c>
      <c r="C1396" s="59" t="s">
        <v>2791</v>
      </c>
      <c r="D1396" s="55" t="s">
        <v>6912</v>
      </c>
      <c r="E1396" s="72" t="s">
        <v>4836</v>
      </c>
      <c r="F1396" s="111" t="s">
        <v>3147</v>
      </c>
      <c r="G1396" s="62" t="s">
        <v>5984</v>
      </c>
      <c r="H1396" s="115" t="s">
        <v>1222</v>
      </c>
      <c r="I1396" s="55" t="s">
        <v>6957</v>
      </c>
      <c r="J1396" s="71">
        <v>0.6</v>
      </c>
      <c r="K1396" s="60">
        <v>471810000</v>
      </c>
      <c r="L1396" s="57" t="s">
        <v>3103</v>
      </c>
      <c r="M1396" s="57" t="s">
        <v>1736</v>
      </c>
      <c r="N1396" s="56" t="s">
        <v>3166</v>
      </c>
      <c r="O1396" s="57" t="s">
        <v>1737</v>
      </c>
      <c r="P1396" s="57" t="s">
        <v>6316</v>
      </c>
      <c r="Q1396" s="57" t="s">
        <v>3167</v>
      </c>
      <c r="R1396" s="205" t="s">
        <v>6399</v>
      </c>
      <c r="S1396" s="65" t="s">
        <v>6400</v>
      </c>
      <c r="T1396" s="24">
        <v>24</v>
      </c>
      <c r="U1396" s="15">
        <v>834.72400000000005</v>
      </c>
      <c r="V1396" s="58">
        <f>T1396*U1396</f>
        <v>20033.376</v>
      </c>
      <c r="W1396" s="12">
        <f t="shared" si="70"/>
        <v>22437.381120000002</v>
      </c>
      <c r="X1396" s="58"/>
      <c r="Y1396" s="57">
        <v>2017</v>
      </c>
      <c r="Z1396" s="55"/>
      <c r="AA1396" s="54"/>
      <c r="AC1396" s="308"/>
      <c r="AD1396" s="156"/>
      <c r="AF1396" s="48"/>
    </row>
    <row r="1397" spans="2:32" ht="43.5" customHeight="1" x14ac:dyDescent="0.2">
      <c r="B1397" s="278" t="s">
        <v>6557</v>
      </c>
      <c r="C1397" s="59" t="s">
        <v>2792</v>
      </c>
      <c r="D1397" s="55" t="s">
        <v>6912</v>
      </c>
      <c r="E1397" s="72" t="s">
        <v>4837</v>
      </c>
      <c r="F1397" s="111" t="s">
        <v>3147</v>
      </c>
      <c r="G1397" s="62" t="s">
        <v>5985</v>
      </c>
      <c r="H1397" s="115" t="s">
        <v>1223</v>
      </c>
      <c r="I1397" s="55" t="s">
        <v>6957</v>
      </c>
      <c r="J1397" s="71">
        <v>0.6</v>
      </c>
      <c r="K1397" s="60">
        <v>471810000</v>
      </c>
      <c r="L1397" s="57" t="s">
        <v>3103</v>
      </c>
      <c r="M1397" s="57" t="s">
        <v>1736</v>
      </c>
      <c r="N1397" s="56" t="s">
        <v>3166</v>
      </c>
      <c r="O1397" s="57" t="s">
        <v>1737</v>
      </c>
      <c r="P1397" s="57" t="s">
        <v>6316</v>
      </c>
      <c r="Q1397" s="57" t="s">
        <v>3167</v>
      </c>
      <c r="R1397" s="205" t="s">
        <v>6399</v>
      </c>
      <c r="S1397" s="65" t="s">
        <v>6400</v>
      </c>
      <c r="T1397" s="24">
        <v>115</v>
      </c>
      <c r="U1397" s="15">
        <v>1376.6104</v>
      </c>
      <c r="V1397" s="58">
        <f>T1397*U1397</f>
        <v>158310.196</v>
      </c>
      <c r="W1397" s="12">
        <f t="shared" si="70"/>
        <v>177307.41952000002</v>
      </c>
      <c r="X1397" s="58"/>
      <c r="Y1397" s="57">
        <v>2017</v>
      </c>
      <c r="Z1397" s="55"/>
      <c r="AA1397" s="54"/>
      <c r="AC1397" s="308"/>
      <c r="AD1397" s="156"/>
      <c r="AF1397" s="48"/>
    </row>
    <row r="1398" spans="2:32" ht="43.5" customHeight="1" x14ac:dyDescent="0.2">
      <c r="B1398" s="278" t="s">
        <v>6557</v>
      </c>
      <c r="C1398" s="59" t="s">
        <v>2793</v>
      </c>
      <c r="D1398" s="55" t="s">
        <v>6912</v>
      </c>
      <c r="E1398" s="72" t="s">
        <v>4838</v>
      </c>
      <c r="F1398" s="111" t="s">
        <v>3147</v>
      </c>
      <c r="G1398" s="62" t="s">
        <v>5986</v>
      </c>
      <c r="H1398" s="115" t="s">
        <v>1224</v>
      </c>
      <c r="I1398" s="55" t="s">
        <v>6957</v>
      </c>
      <c r="J1398" s="71">
        <v>0.6</v>
      </c>
      <c r="K1398" s="60">
        <v>471810000</v>
      </c>
      <c r="L1398" s="57" t="s">
        <v>3103</v>
      </c>
      <c r="M1398" s="57" t="s">
        <v>1736</v>
      </c>
      <c r="N1398" s="56" t="s">
        <v>3166</v>
      </c>
      <c r="O1398" s="57" t="s">
        <v>1737</v>
      </c>
      <c r="P1398" s="57" t="s">
        <v>6316</v>
      </c>
      <c r="Q1398" s="57" t="s">
        <v>3167</v>
      </c>
      <c r="R1398" s="205" t="s">
        <v>6399</v>
      </c>
      <c r="S1398" s="65" t="s">
        <v>6400</v>
      </c>
      <c r="T1398" s="24">
        <v>560</v>
      </c>
      <c r="U1398" s="15">
        <v>1138</v>
      </c>
      <c r="V1398" s="58">
        <f>T1398*U1398</f>
        <v>637280</v>
      </c>
      <c r="W1398" s="12">
        <f t="shared" si="70"/>
        <v>713753.60000000009</v>
      </c>
      <c r="X1398" s="58"/>
      <c r="Y1398" s="57">
        <v>2017</v>
      </c>
      <c r="Z1398" s="55"/>
      <c r="AA1398" s="54"/>
      <c r="AC1398" s="308"/>
      <c r="AD1398" s="156"/>
      <c r="AF1398" s="48"/>
    </row>
    <row r="1399" spans="2:32" ht="43.5" customHeight="1" x14ac:dyDescent="0.2">
      <c r="B1399" s="278" t="s">
        <v>6557</v>
      </c>
      <c r="C1399" s="59" t="s">
        <v>2794</v>
      </c>
      <c r="D1399" s="55" t="s">
        <v>6912</v>
      </c>
      <c r="E1399" s="74" t="s">
        <v>4839</v>
      </c>
      <c r="F1399" s="87" t="s">
        <v>3147</v>
      </c>
      <c r="G1399" s="74" t="s">
        <v>4855</v>
      </c>
      <c r="H1399" s="116" t="s">
        <v>1225</v>
      </c>
      <c r="I1399" s="55" t="s">
        <v>6957</v>
      </c>
      <c r="J1399" s="71">
        <v>0.6</v>
      </c>
      <c r="K1399" s="60">
        <v>471810000</v>
      </c>
      <c r="L1399" s="57" t="s">
        <v>3103</v>
      </c>
      <c r="M1399" s="57" t="s">
        <v>1736</v>
      </c>
      <c r="N1399" s="56" t="s">
        <v>3166</v>
      </c>
      <c r="O1399" s="57" t="s">
        <v>1737</v>
      </c>
      <c r="P1399" s="57" t="s">
        <v>6316</v>
      </c>
      <c r="Q1399" s="57" t="s">
        <v>3167</v>
      </c>
      <c r="R1399" s="205" t="s">
        <v>6399</v>
      </c>
      <c r="S1399" s="65" t="s">
        <v>6400</v>
      </c>
      <c r="T1399" s="24">
        <v>48</v>
      </c>
      <c r="U1399" s="15">
        <v>9337.5300000000007</v>
      </c>
      <c r="V1399" s="58">
        <v>0</v>
      </c>
      <c r="W1399" s="12">
        <f t="shared" si="70"/>
        <v>0</v>
      </c>
      <c r="X1399" s="58"/>
      <c r="Y1399" s="57">
        <v>2017</v>
      </c>
      <c r="Z1399" s="16" t="s">
        <v>6807</v>
      </c>
      <c r="AA1399" s="54"/>
      <c r="AC1399" s="308"/>
      <c r="AD1399" s="156"/>
      <c r="AF1399" s="48"/>
    </row>
    <row r="1400" spans="2:32" ht="43.5" customHeight="1" x14ac:dyDescent="0.2">
      <c r="B1400" s="278" t="s">
        <v>6557</v>
      </c>
      <c r="C1400" s="59" t="s">
        <v>2795</v>
      </c>
      <c r="D1400" s="55" t="s">
        <v>6912</v>
      </c>
      <c r="E1400" s="72" t="s">
        <v>4840</v>
      </c>
      <c r="F1400" s="85" t="s">
        <v>3147</v>
      </c>
      <c r="G1400" s="72" t="s">
        <v>5987</v>
      </c>
      <c r="H1400" s="115" t="s">
        <v>1226</v>
      </c>
      <c r="I1400" s="55" t="s">
        <v>6957</v>
      </c>
      <c r="J1400" s="71">
        <v>0.6</v>
      </c>
      <c r="K1400" s="60">
        <v>471810000</v>
      </c>
      <c r="L1400" s="57" t="s">
        <v>3103</v>
      </c>
      <c r="M1400" s="57" t="s">
        <v>1736</v>
      </c>
      <c r="N1400" s="56" t="s">
        <v>3166</v>
      </c>
      <c r="O1400" s="57" t="s">
        <v>1737</v>
      </c>
      <c r="P1400" s="57" t="s">
        <v>6316</v>
      </c>
      <c r="Q1400" s="57" t="s">
        <v>3167</v>
      </c>
      <c r="R1400" s="205" t="s">
        <v>6399</v>
      </c>
      <c r="S1400" s="65" t="s">
        <v>6400</v>
      </c>
      <c r="T1400" s="24">
        <v>25</v>
      </c>
      <c r="U1400" s="15">
        <v>222</v>
      </c>
      <c r="V1400" s="58">
        <f t="shared" ref="V1400:V1405" si="71">T1400*U1400</f>
        <v>5550</v>
      </c>
      <c r="W1400" s="12">
        <f t="shared" si="70"/>
        <v>6216.0000000000009</v>
      </c>
      <c r="X1400" s="58"/>
      <c r="Y1400" s="57">
        <v>2017</v>
      </c>
      <c r="Z1400" s="55"/>
      <c r="AA1400" s="54"/>
      <c r="AC1400" s="308"/>
      <c r="AD1400" s="156"/>
      <c r="AF1400" s="48"/>
    </row>
    <row r="1401" spans="2:32" ht="43.5" customHeight="1" x14ac:dyDescent="0.2">
      <c r="B1401" s="278" t="s">
        <v>6557</v>
      </c>
      <c r="C1401" s="59" t="s">
        <v>2796</v>
      </c>
      <c r="D1401" s="55" t="s">
        <v>6912</v>
      </c>
      <c r="E1401" s="72" t="s">
        <v>4841</v>
      </c>
      <c r="F1401" s="85" t="s">
        <v>3147</v>
      </c>
      <c r="G1401" s="72" t="s">
        <v>5988</v>
      </c>
      <c r="H1401" s="115" t="s">
        <v>1227</v>
      </c>
      <c r="I1401" s="55" t="s">
        <v>6957</v>
      </c>
      <c r="J1401" s="71">
        <v>0.6</v>
      </c>
      <c r="K1401" s="60">
        <v>471810000</v>
      </c>
      <c r="L1401" s="57" t="s">
        <v>3103</v>
      </c>
      <c r="M1401" s="57" t="s">
        <v>1736</v>
      </c>
      <c r="N1401" s="56" t="s">
        <v>3166</v>
      </c>
      <c r="O1401" s="57" t="s">
        <v>1737</v>
      </c>
      <c r="P1401" s="57" t="s">
        <v>6316</v>
      </c>
      <c r="Q1401" s="57" t="s">
        <v>3167</v>
      </c>
      <c r="R1401" s="205" t="s">
        <v>6399</v>
      </c>
      <c r="S1401" s="65" t="s">
        <v>6400</v>
      </c>
      <c r="T1401" s="24">
        <v>84</v>
      </c>
      <c r="U1401" s="15">
        <v>560</v>
      </c>
      <c r="V1401" s="58">
        <f t="shared" si="71"/>
        <v>47040</v>
      </c>
      <c r="W1401" s="12">
        <f t="shared" si="70"/>
        <v>52684.800000000003</v>
      </c>
      <c r="X1401" s="58"/>
      <c r="Y1401" s="57">
        <v>2017</v>
      </c>
      <c r="Z1401" s="55"/>
      <c r="AA1401" s="54"/>
      <c r="AC1401" s="308"/>
      <c r="AD1401" s="156"/>
      <c r="AF1401" s="48"/>
    </row>
    <row r="1402" spans="2:32" ht="43.5" customHeight="1" x14ac:dyDescent="0.2">
      <c r="B1402" s="278" t="s">
        <v>6557</v>
      </c>
      <c r="C1402" s="59" t="s">
        <v>2797</v>
      </c>
      <c r="D1402" s="55" t="s">
        <v>6912</v>
      </c>
      <c r="E1402" s="72" t="s">
        <v>4842</v>
      </c>
      <c r="F1402" s="85" t="s">
        <v>3147</v>
      </c>
      <c r="G1402" s="72" t="s">
        <v>6481</v>
      </c>
      <c r="H1402" s="115" t="s">
        <v>1228</v>
      </c>
      <c r="I1402" s="55" t="s">
        <v>6957</v>
      </c>
      <c r="J1402" s="71">
        <v>0.6</v>
      </c>
      <c r="K1402" s="60">
        <v>471810000</v>
      </c>
      <c r="L1402" s="57" t="s">
        <v>3103</v>
      </c>
      <c r="M1402" s="57" t="s">
        <v>1736</v>
      </c>
      <c r="N1402" s="56" t="s">
        <v>3166</v>
      </c>
      <c r="O1402" s="57" t="s">
        <v>1737</v>
      </c>
      <c r="P1402" s="57" t="s">
        <v>6316</v>
      </c>
      <c r="Q1402" s="57" t="s">
        <v>3167</v>
      </c>
      <c r="R1402" s="205" t="s">
        <v>6399</v>
      </c>
      <c r="S1402" s="65" t="s">
        <v>6400</v>
      </c>
      <c r="T1402" s="24">
        <v>393</v>
      </c>
      <c r="U1402" s="15">
        <v>513</v>
      </c>
      <c r="V1402" s="58">
        <f t="shared" si="71"/>
        <v>201609</v>
      </c>
      <c r="W1402" s="12">
        <f t="shared" si="70"/>
        <v>225802.08000000002</v>
      </c>
      <c r="X1402" s="58"/>
      <c r="Y1402" s="57">
        <v>2017</v>
      </c>
      <c r="Z1402" s="55"/>
      <c r="AA1402" s="54"/>
      <c r="AC1402" s="308"/>
      <c r="AD1402" s="156"/>
      <c r="AF1402" s="48"/>
    </row>
    <row r="1403" spans="2:32" ht="43.5" customHeight="1" x14ac:dyDescent="0.2">
      <c r="B1403" s="278" t="s">
        <v>6557</v>
      </c>
      <c r="C1403" s="59" t="s">
        <v>2798</v>
      </c>
      <c r="D1403" s="55" t="s">
        <v>6912</v>
      </c>
      <c r="E1403" s="72" t="s">
        <v>4843</v>
      </c>
      <c r="F1403" s="85" t="s">
        <v>3147</v>
      </c>
      <c r="G1403" s="72" t="s">
        <v>6482</v>
      </c>
      <c r="H1403" s="115" t="s">
        <v>1229</v>
      </c>
      <c r="I1403" s="55" t="s">
        <v>6957</v>
      </c>
      <c r="J1403" s="71">
        <v>0.6</v>
      </c>
      <c r="K1403" s="60">
        <v>471810000</v>
      </c>
      <c r="L1403" s="57" t="s">
        <v>3103</v>
      </c>
      <c r="M1403" s="57" t="s">
        <v>1736</v>
      </c>
      <c r="N1403" s="56" t="s">
        <v>3166</v>
      </c>
      <c r="O1403" s="57" t="s">
        <v>1737</v>
      </c>
      <c r="P1403" s="57" t="s">
        <v>6316</v>
      </c>
      <c r="Q1403" s="57" t="s">
        <v>3167</v>
      </c>
      <c r="R1403" s="205" t="s">
        <v>6399</v>
      </c>
      <c r="S1403" s="65" t="s">
        <v>6400</v>
      </c>
      <c r="T1403" s="24">
        <v>110</v>
      </c>
      <c r="U1403" s="15">
        <v>1447.7672</v>
      </c>
      <c r="V1403" s="58">
        <f t="shared" si="71"/>
        <v>159254.39199999999</v>
      </c>
      <c r="W1403" s="12">
        <f t="shared" si="70"/>
        <v>178364.91904000001</v>
      </c>
      <c r="X1403" s="58"/>
      <c r="Y1403" s="57">
        <v>2017</v>
      </c>
      <c r="Z1403" s="55"/>
      <c r="AA1403" s="54"/>
      <c r="AC1403" s="308"/>
      <c r="AD1403" s="156"/>
      <c r="AF1403" s="48"/>
    </row>
    <row r="1404" spans="2:32" ht="43.5" customHeight="1" x14ac:dyDescent="0.2">
      <c r="B1404" s="278" t="s">
        <v>6557</v>
      </c>
      <c r="C1404" s="59" t="s">
        <v>2799</v>
      </c>
      <c r="D1404" s="55" t="s">
        <v>6912</v>
      </c>
      <c r="E1404" s="78" t="s">
        <v>4844</v>
      </c>
      <c r="F1404" s="86" t="s">
        <v>3147</v>
      </c>
      <c r="G1404" s="78" t="s">
        <v>5989</v>
      </c>
      <c r="H1404" s="117" t="s">
        <v>1230</v>
      </c>
      <c r="I1404" s="55" t="s">
        <v>6957</v>
      </c>
      <c r="J1404" s="71">
        <v>0.6</v>
      </c>
      <c r="K1404" s="60">
        <v>471810000</v>
      </c>
      <c r="L1404" s="57" t="s">
        <v>3103</v>
      </c>
      <c r="M1404" s="57" t="s">
        <v>1736</v>
      </c>
      <c r="N1404" s="56" t="s">
        <v>3166</v>
      </c>
      <c r="O1404" s="57" t="s">
        <v>1737</v>
      </c>
      <c r="P1404" s="57" t="s">
        <v>6316</v>
      </c>
      <c r="Q1404" s="57" t="s">
        <v>3167</v>
      </c>
      <c r="R1404" s="205" t="s">
        <v>6399</v>
      </c>
      <c r="S1404" s="65" t="s">
        <v>6400</v>
      </c>
      <c r="T1404" s="24">
        <v>207</v>
      </c>
      <c r="U1404" s="15">
        <v>1183</v>
      </c>
      <c r="V1404" s="58">
        <f t="shared" si="71"/>
        <v>244881</v>
      </c>
      <c r="W1404" s="12">
        <f t="shared" si="70"/>
        <v>274266.72000000003</v>
      </c>
      <c r="X1404" s="58"/>
      <c r="Y1404" s="57">
        <v>2017</v>
      </c>
      <c r="Z1404" s="55"/>
      <c r="AA1404" s="54"/>
      <c r="AC1404" s="308"/>
      <c r="AD1404" s="156"/>
      <c r="AF1404" s="48"/>
    </row>
    <row r="1405" spans="2:32" ht="43.5" customHeight="1" x14ac:dyDescent="0.2">
      <c r="B1405" s="278" t="s">
        <v>6557</v>
      </c>
      <c r="C1405" s="59" t="s">
        <v>2800</v>
      </c>
      <c r="D1405" s="55" t="s">
        <v>6912</v>
      </c>
      <c r="E1405" s="78" t="s">
        <v>4845</v>
      </c>
      <c r="F1405" s="86" t="s">
        <v>3147</v>
      </c>
      <c r="G1405" s="78" t="s">
        <v>4847</v>
      </c>
      <c r="H1405" s="117" t="s">
        <v>1231</v>
      </c>
      <c r="I1405" s="55" t="s">
        <v>6957</v>
      </c>
      <c r="J1405" s="71">
        <v>0.6</v>
      </c>
      <c r="K1405" s="60">
        <v>471810000</v>
      </c>
      <c r="L1405" s="57" t="s">
        <v>3103</v>
      </c>
      <c r="M1405" s="57" t="s">
        <v>1736</v>
      </c>
      <c r="N1405" s="56" t="s">
        <v>3166</v>
      </c>
      <c r="O1405" s="57" t="s">
        <v>1737</v>
      </c>
      <c r="P1405" s="57" t="s">
        <v>6316</v>
      </c>
      <c r="Q1405" s="57" t="s">
        <v>3167</v>
      </c>
      <c r="R1405" s="205" t="s">
        <v>6399</v>
      </c>
      <c r="S1405" s="65" t="s">
        <v>6400</v>
      </c>
      <c r="T1405" s="24">
        <v>504</v>
      </c>
      <c r="U1405" s="15">
        <v>1354</v>
      </c>
      <c r="V1405" s="58">
        <f t="shared" si="71"/>
        <v>682416</v>
      </c>
      <c r="W1405" s="12">
        <f t="shared" si="70"/>
        <v>764305.92000000004</v>
      </c>
      <c r="X1405" s="58"/>
      <c r="Y1405" s="57">
        <v>2017</v>
      </c>
      <c r="Z1405" s="55"/>
      <c r="AA1405" s="54"/>
      <c r="AC1405" s="308"/>
      <c r="AD1405" s="156"/>
      <c r="AF1405" s="48"/>
    </row>
    <row r="1406" spans="2:32" ht="43.5" customHeight="1" x14ac:dyDescent="0.2">
      <c r="B1406" s="278" t="s">
        <v>6557</v>
      </c>
      <c r="C1406" s="59" t="s">
        <v>2801</v>
      </c>
      <c r="D1406" s="55" t="s">
        <v>6912</v>
      </c>
      <c r="E1406" s="74" t="s">
        <v>4846</v>
      </c>
      <c r="F1406" s="87" t="s">
        <v>3147</v>
      </c>
      <c r="G1406" s="74" t="s">
        <v>5884</v>
      </c>
      <c r="H1406" s="116" t="s">
        <v>1232</v>
      </c>
      <c r="I1406" s="260" t="s">
        <v>6956</v>
      </c>
      <c r="J1406" s="71">
        <v>0.6</v>
      </c>
      <c r="K1406" s="60">
        <v>471810000</v>
      </c>
      <c r="L1406" s="57" t="s">
        <v>3103</v>
      </c>
      <c r="M1406" s="57" t="s">
        <v>1736</v>
      </c>
      <c r="N1406" s="56" t="s">
        <v>3166</v>
      </c>
      <c r="O1406" s="57" t="s">
        <v>1737</v>
      </c>
      <c r="P1406" s="57" t="s">
        <v>1736</v>
      </c>
      <c r="Q1406" s="57" t="s">
        <v>3167</v>
      </c>
      <c r="R1406" s="205" t="s">
        <v>6399</v>
      </c>
      <c r="S1406" s="65" t="s">
        <v>6400</v>
      </c>
      <c r="T1406" s="24">
        <v>4578.7339999999995</v>
      </c>
      <c r="U1406" s="15">
        <v>3373.61</v>
      </c>
      <c r="V1406" s="58">
        <v>0</v>
      </c>
      <c r="W1406" s="12">
        <f t="shared" si="70"/>
        <v>0</v>
      </c>
      <c r="X1406" s="58"/>
      <c r="Y1406" s="57">
        <v>2017</v>
      </c>
      <c r="Z1406" s="16" t="s">
        <v>6807</v>
      </c>
      <c r="AA1406" s="54"/>
      <c r="AC1406" s="308"/>
      <c r="AD1406" s="156"/>
      <c r="AF1406" s="48"/>
    </row>
    <row r="1407" spans="2:32" ht="43.5" customHeight="1" x14ac:dyDescent="0.2">
      <c r="B1407" s="278" t="s">
        <v>6557</v>
      </c>
      <c r="C1407" s="59" t="s">
        <v>6617</v>
      </c>
      <c r="D1407" s="55" t="s">
        <v>6912</v>
      </c>
      <c r="E1407" s="74" t="s">
        <v>4846</v>
      </c>
      <c r="F1407" s="87" t="s">
        <v>3147</v>
      </c>
      <c r="G1407" s="74" t="s">
        <v>5884</v>
      </c>
      <c r="H1407" s="116" t="s">
        <v>1232</v>
      </c>
      <c r="I1407" s="260" t="s">
        <v>6956</v>
      </c>
      <c r="J1407" s="71">
        <v>0.6</v>
      </c>
      <c r="K1407" s="60">
        <v>471810000</v>
      </c>
      <c r="L1407" s="57" t="s">
        <v>3103</v>
      </c>
      <c r="M1407" s="57" t="s">
        <v>6316</v>
      </c>
      <c r="N1407" s="56" t="s">
        <v>3166</v>
      </c>
      <c r="O1407" s="57" t="s">
        <v>1737</v>
      </c>
      <c r="P1407" s="57" t="s">
        <v>6317</v>
      </c>
      <c r="Q1407" s="57" t="s">
        <v>3167</v>
      </c>
      <c r="R1407" s="205" t="s">
        <v>6399</v>
      </c>
      <c r="S1407" s="65" t="s">
        <v>6400</v>
      </c>
      <c r="T1407" s="24">
        <v>3052.4893333333339</v>
      </c>
      <c r="U1407" s="15">
        <v>3373.61</v>
      </c>
      <c r="V1407" s="58">
        <f>T1407*U1407</f>
        <v>10297908.539826669</v>
      </c>
      <c r="W1407" s="12">
        <f t="shared" si="70"/>
        <v>11533657.564605869</v>
      </c>
      <c r="X1407" s="58"/>
      <c r="Y1407" s="57">
        <v>2017</v>
      </c>
      <c r="Z1407" s="55"/>
      <c r="AA1407" s="54"/>
      <c r="AC1407" s="308"/>
      <c r="AD1407" s="156"/>
      <c r="AF1407" s="48"/>
    </row>
    <row r="1408" spans="2:32" ht="43.5" customHeight="1" x14ac:dyDescent="0.2">
      <c r="B1408" s="278" t="s">
        <v>6557</v>
      </c>
      <c r="C1408" s="59" t="s">
        <v>2802</v>
      </c>
      <c r="D1408" s="55" t="s">
        <v>6912</v>
      </c>
      <c r="E1408" s="74" t="s">
        <v>4306</v>
      </c>
      <c r="F1408" s="87" t="s">
        <v>3147</v>
      </c>
      <c r="G1408" s="74" t="s">
        <v>5431</v>
      </c>
      <c r="H1408" s="116" t="s">
        <v>1233</v>
      </c>
      <c r="I1408" s="55" t="s">
        <v>6957</v>
      </c>
      <c r="J1408" s="71">
        <v>0.6</v>
      </c>
      <c r="K1408" s="60">
        <v>471810000</v>
      </c>
      <c r="L1408" s="57" t="s">
        <v>3103</v>
      </c>
      <c r="M1408" s="57" t="s">
        <v>1736</v>
      </c>
      <c r="N1408" s="56" t="s">
        <v>3166</v>
      </c>
      <c r="O1408" s="57" t="s">
        <v>1737</v>
      </c>
      <c r="P1408" s="57" t="s">
        <v>6316</v>
      </c>
      <c r="Q1408" s="57" t="s">
        <v>3167</v>
      </c>
      <c r="R1408" s="205" t="s">
        <v>6399</v>
      </c>
      <c r="S1408" s="65" t="s">
        <v>6400</v>
      </c>
      <c r="T1408" s="24">
        <v>8632.59999995</v>
      </c>
      <c r="U1408" s="15">
        <v>219.66</v>
      </c>
      <c r="V1408" s="58">
        <f>T1408*U1408</f>
        <v>1896236.9159890169</v>
      </c>
      <c r="W1408" s="12">
        <f t="shared" si="70"/>
        <v>2123785.3459076993</v>
      </c>
      <c r="X1408" s="58"/>
      <c r="Y1408" s="57">
        <v>2017</v>
      </c>
      <c r="Z1408" s="55"/>
      <c r="AA1408" s="54"/>
      <c r="AC1408" s="308"/>
      <c r="AD1408" s="156"/>
      <c r="AF1408" s="48"/>
    </row>
    <row r="1409" spans="2:32" ht="43.5" customHeight="1" x14ac:dyDescent="0.2">
      <c r="B1409" s="278" t="s">
        <v>6557</v>
      </c>
      <c r="C1409" s="59" t="s">
        <v>2803</v>
      </c>
      <c r="D1409" s="55" t="s">
        <v>6912</v>
      </c>
      <c r="E1409" s="74" t="s">
        <v>4306</v>
      </c>
      <c r="F1409" s="87" t="s">
        <v>3147</v>
      </c>
      <c r="G1409" s="74" t="s">
        <v>5431</v>
      </c>
      <c r="H1409" s="116" t="s">
        <v>1234</v>
      </c>
      <c r="I1409" s="260" t="s">
        <v>6956</v>
      </c>
      <c r="J1409" s="71">
        <v>0.6</v>
      </c>
      <c r="K1409" s="60">
        <v>471810000</v>
      </c>
      <c r="L1409" s="57" t="s">
        <v>3103</v>
      </c>
      <c r="M1409" s="57" t="s">
        <v>1736</v>
      </c>
      <c r="N1409" s="56" t="s">
        <v>3166</v>
      </c>
      <c r="O1409" s="57" t="s">
        <v>1737</v>
      </c>
      <c r="P1409" s="57" t="s">
        <v>1736</v>
      </c>
      <c r="Q1409" s="57" t="s">
        <v>3167</v>
      </c>
      <c r="R1409" s="205" t="s">
        <v>6399</v>
      </c>
      <c r="S1409" s="65" t="s">
        <v>6400</v>
      </c>
      <c r="T1409" s="24">
        <v>8806</v>
      </c>
      <c r="U1409" s="15">
        <v>677</v>
      </c>
      <c r="V1409" s="58">
        <v>0</v>
      </c>
      <c r="W1409" s="12">
        <f t="shared" si="70"/>
        <v>0</v>
      </c>
      <c r="X1409" s="58"/>
      <c r="Y1409" s="57">
        <v>2017</v>
      </c>
      <c r="Z1409" s="16" t="s">
        <v>6807</v>
      </c>
      <c r="AA1409" s="54"/>
      <c r="AC1409" s="308"/>
      <c r="AD1409" s="156"/>
      <c r="AF1409" s="48"/>
    </row>
    <row r="1410" spans="2:32" ht="43.5" customHeight="1" x14ac:dyDescent="0.2">
      <c r="B1410" s="278" t="s">
        <v>6557</v>
      </c>
      <c r="C1410" s="59" t="s">
        <v>6618</v>
      </c>
      <c r="D1410" s="55" t="s">
        <v>6912</v>
      </c>
      <c r="E1410" s="74" t="s">
        <v>4306</v>
      </c>
      <c r="F1410" s="87" t="s">
        <v>3147</v>
      </c>
      <c r="G1410" s="74" t="s">
        <v>5431</v>
      </c>
      <c r="H1410" s="116" t="s">
        <v>1234</v>
      </c>
      <c r="I1410" s="260" t="s">
        <v>6956</v>
      </c>
      <c r="J1410" s="71">
        <v>0.6</v>
      </c>
      <c r="K1410" s="60">
        <v>471810000</v>
      </c>
      <c r="L1410" s="57" t="s">
        <v>3103</v>
      </c>
      <c r="M1410" s="57" t="s">
        <v>6316</v>
      </c>
      <c r="N1410" s="56" t="s">
        <v>3166</v>
      </c>
      <c r="O1410" s="57" t="s">
        <v>1737</v>
      </c>
      <c r="P1410" s="57" t="s">
        <v>6317</v>
      </c>
      <c r="Q1410" s="57" t="s">
        <v>3167</v>
      </c>
      <c r="R1410" s="205" t="s">
        <v>6399</v>
      </c>
      <c r="S1410" s="65" t="s">
        <v>6400</v>
      </c>
      <c r="T1410" s="24">
        <v>5870.6666666666661</v>
      </c>
      <c r="U1410" s="15">
        <v>677</v>
      </c>
      <c r="V1410" s="58">
        <f>T1410*U1410</f>
        <v>3974441.333333333</v>
      </c>
      <c r="W1410" s="12">
        <f>V1410*1.12</f>
        <v>4451374.293333333</v>
      </c>
      <c r="X1410" s="58"/>
      <c r="Y1410" s="57">
        <v>2017</v>
      </c>
      <c r="Z1410" s="55"/>
      <c r="AA1410" s="54"/>
      <c r="AC1410" s="308"/>
      <c r="AD1410" s="156"/>
      <c r="AF1410" s="48"/>
    </row>
    <row r="1411" spans="2:32" ht="43.5" customHeight="1" x14ac:dyDescent="0.2">
      <c r="B1411" s="278" t="s">
        <v>6557</v>
      </c>
      <c r="C1411" s="59" t="s">
        <v>2804</v>
      </c>
      <c r="D1411" s="55" t="s">
        <v>6912</v>
      </c>
      <c r="E1411" s="74" t="s">
        <v>4306</v>
      </c>
      <c r="F1411" s="87" t="s">
        <v>3147</v>
      </c>
      <c r="G1411" s="74" t="s">
        <v>5431</v>
      </c>
      <c r="H1411" s="116" t="s">
        <v>1235</v>
      </c>
      <c r="I1411" s="55" t="s">
        <v>6957</v>
      </c>
      <c r="J1411" s="71">
        <v>0.6</v>
      </c>
      <c r="K1411" s="60">
        <v>471810000</v>
      </c>
      <c r="L1411" s="57" t="s">
        <v>3103</v>
      </c>
      <c r="M1411" s="57" t="s">
        <v>1736</v>
      </c>
      <c r="N1411" s="56" t="s">
        <v>3166</v>
      </c>
      <c r="O1411" s="57" t="s">
        <v>1737</v>
      </c>
      <c r="P1411" s="57" t="s">
        <v>6316</v>
      </c>
      <c r="Q1411" s="57" t="s">
        <v>3167</v>
      </c>
      <c r="R1411" s="205" t="s">
        <v>6399</v>
      </c>
      <c r="S1411" s="65" t="s">
        <v>6400</v>
      </c>
      <c r="T1411" s="24">
        <v>820.8</v>
      </c>
      <c r="U1411" s="15">
        <v>1143.67</v>
      </c>
      <c r="V1411" s="58">
        <f>T1411*U1411</f>
        <v>938724.33600000001</v>
      </c>
      <c r="W1411" s="12">
        <f t="shared" ref="W1411:W1442" si="72">V1411*1.12</f>
        <v>1051371.2563200002</v>
      </c>
      <c r="X1411" s="58"/>
      <c r="Y1411" s="57">
        <v>2017</v>
      </c>
      <c r="Z1411" s="55"/>
      <c r="AA1411" s="54"/>
      <c r="AC1411" s="308"/>
      <c r="AD1411" s="156"/>
      <c r="AF1411" s="48"/>
    </row>
    <row r="1412" spans="2:32" ht="43.5" customHeight="1" x14ac:dyDescent="0.2">
      <c r="B1412" s="278" t="s">
        <v>6557</v>
      </c>
      <c r="C1412" s="59" t="s">
        <v>2805</v>
      </c>
      <c r="D1412" s="55" t="s">
        <v>6912</v>
      </c>
      <c r="E1412" s="74" t="s">
        <v>4848</v>
      </c>
      <c r="F1412" s="111" t="s">
        <v>3147</v>
      </c>
      <c r="G1412" s="62" t="s">
        <v>5990</v>
      </c>
      <c r="H1412" s="116" t="s">
        <v>1236</v>
      </c>
      <c r="I1412" s="55" t="s">
        <v>6957</v>
      </c>
      <c r="J1412" s="71">
        <v>0.6</v>
      </c>
      <c r="K1412" s="60">
        <v>471810000</v>
      </c>
      <c r="L1412" s="57" t="s">
        <v>3103</v>
      </c>
      <c r="M1412" s="57" t="s">
        <v>1736</v>
      </c>
      <c r="N1412" s="56" t="s">
        <v>3166</v>
      </c>
      <c r="O1412" s="57" t="s">
        <v>1737</v>
      </c>
      <c r="P1412" s="57" t="s">
        <v>6316</v>
      </c>
      <c r="Q1412" s="57" t="s">
        <v>3167</v>
      </c>
      <c r="R1412" s="205" t="s">
        <v>6399</v>
      </c>
      <c r="S1412" s="65" t="s">
        <v>6400</v>
      </c>
      <c r="T1412" s="24">
        <v>105.05</v>
      </c>
      <c r="U1412" s="15">
        <v>420</v>
      </c>
      <c r="V1412" s="58">
        <v>0</v>
      </c>
      <c r="W1412" s="12">
        <f t="shared" si="72"/>
        <v>0</v>
      </c>
      <c r="X1412" s="58"/>
      <c r="Y1412" s="57">
        <v>2017</v>
      </c>
      <c r="Z1412" s="16" t="s">
        <v>6807</v>
      </c>
      <c r="AA1412" s="54"/>
      <c r="AC1412" s="308"/>
      <c r="AD1412" s="156"/>
      <c r="AF1412" s="48"/>
    </row>
    <row r="1413" spans="2:32" ht="43.5" customHeight="1" x14ac:dyDescent="0.2">
      <c r="B1413" s="278" t="s">
        <v>6557</v>
      </c>
      <c r="C1413" s="59" t="s">
        <v>6845</v>
      </c>
      <c r="D1413" s="55" t="s">
        <v>6912</v>
      </c>
      <c r="E1413" s="74" t="s">
        <v>4848</v>
      </c>
      <c r="F1413" s="111" t="s">
        <v>3147</v>
      </c>
      <c r="G1413" s="62" t="s">
        <v>5990</v>
      </c>
      <c r="H1413" s="116" t="s">
        <v>1236</v>
      </c>
      <c r="I1413" s="55" t="s">
        <v>6957</v>
      </c>
      <c r="J1413" s="71">
        <v>0.6</v>
      </c>
      <c r="K1413" s="60">
        <v>471810000</v>
      </c>
      <c r="L1413" s="57" t="s">
        <v>3103</v>
      </c>
      <c r="M1413" s="57" t="s">
        <v>1736</v>
      </c>
      <c r="N1413" s="56" t="s">
        <v>3166</v>
      </c>
      <c r="O1413" s="57" t="s">
        <v>1737</v>
      </c>
      <c r="P1413" s="57" t="s">
        <v>6316</v>
      </c>
      <c r="Q1413" s="57" t="s">
        <v>3167</v>
      </c>
      <c r="R1413" s="205" t="s">
        <v>6399</v>
      </c>
      <c r="S1413" s="65" t="s">
        <v>6400</v>
      </c>
      <c r="T1413" s="24">
        <v>5.05</v>
      </c>
      <c r="U1413" s="15">
        <v>420</v>
      </c>
      <c r="V1413" s="58">
        <f>T1413*U1413</f>
        <v>2121</v>
      </c>
      <c r="W1413" s="12">
        <f t="shared" si="72"/>
        <v>2375.5200000000004</v>
      </c>
      <c r="X1413" s="58"/>
      <c r="Y1413" s="57">
        <v>2017</v>
      </c>
      <c r="Z1413" s="55" t="s">
        <v>6943</v>
      </c>
      <c r="AA1413" s="54"/>
      <c r="AC1413" s="308"/>
      <c r="AD1413" s="156"/>
      <c r="AF1413" s="48"/>
    </row>
    <row r="1414" spans="2:32" ht="43.5" customHeight="1" x14ac:dyDescent="0.2">
      <c r="B1414" s="278" t="s">
        <v>6557</v>
      </c>
      <c r="C1414" s="59" t="s">
        <v>2806</v>
      </c>
      <c r="D1414" s="55" t="s">
        <v>6912</v>
      </c>
      <c r="E1414" s="74" t="s">
        <v>4849</v>
      </c>
      <c r="F1414" s="87" t="s">
        <v>3147</v>
      </c>
      <c r="G1414" s="74" t="s">
        <v>5991</v>
      </c>
      <c r="H1414" s="116" t="s">
        <v>1237</v>
      </c>
      <c r="I1414" s="55" t="s">
        <v>6957</v>
      </c>
      <c r="J1414" s="71">
        <v>0.6</v>
      </c>
      <c r="K1414" s="60">
        <v>471810000</v>
      </c>
      <c r="L1414" s="57" t="s">
        <v>3103</v>
      </c>
      <c r="M1414" s="57" t="s">
        <v>1736</v>
      </c>
      <c r="N1414" s="56" t="s">
        <v>3166</v>
      </c>
      <c r="O1414" s="57" t="s">
        <v>1737</v>
      </c>
      <c r="P1414" s="57" t="s">
        <v>6316</v>
      </c>
      <c r="Q1414" s="57" t="s">
        <v>3167</v>
      </c>
      <c r="R1414" s="205" t="s">
        <v>6399</v>
      </c>
      <c r="S1414" s="65" t="s">
        <v>6400</v>
      </c>
      <c r="T1414" s="24">
        <v>48</v>
      </c>
      <c r="U1414" s="15">
        <v>21559</v>
      </c>
      <c r="V1414" s="58">
        <v>0</v>
      </c>
      <c r="W1414" s="12">
        <f t="shared" si="72"/>
        <v>0</v>
      </c>
      <c r="X1414" s="58"/>
      <c r="Y1414" s="57">
        <v>2017</v>
      </c>
      <c r="Z1414" s="16" t="s">
        <v>6807</v>
      </c>
      <c r="AA1414" s="54"/>
      <c r="AC1414" s="308"/>
      <c r="AD1414" s="156"/>
      <c r="AF1414" s="48"/>
    </row>
    <row r="1415" spans="2:32" ht="43.5" customHeight="1" x14ac:dyDescent="0.2">
      <c r="B1415" s="278" t="s">
        <v>6557</v>
      </c>
      <c r="C1415" s="59" t="s">
        <v>2807</v>
      </c>
      <c r="D1415" s="55" t="s">
        <v>6912</v>
      </c>
      <c r="E1415" s="74" t="s">
        <v>4850</v>
      </c>
      <c r="F1415" s="74" t="s">
        <v>3147</v>
      </c>
      <c r="G1415" s="89" t="s">
        <v>4851</v>
      </c>
      <c r="H1415" s="116" t="s">
        <v>1238</v>
      </c>
      <c r="I1415" s="55" t="s">
        <v>6957</v>
      </c>
      <c r="J1415" s="71">
        <v>0.6</v>
      </c>
      <c r="K1415" s="60">
        <v>471810000</v>
      </c>
      <c r="L1415" s="57" t="s">
        <v>3103</v>
      </c>
      <c r="M1415" s="57" t="s">
        <v>1736</v>
      </c>
      <c r="N1415" s="56" t="s">
        <v>3166</v>
      </c>
      <c r="O1415" s="57" t="s">
        <v>1737</v>
      </c>
      <c r="P1415" s="57" t="s">
        <v>6316</v>
      </c>
      <c r="Q1415" s="57" t="s">
        <v>3167</v>
      </c>
      <c r="R1415" s="205" t="s">
        <v>6399</v>
      </c>
      <c r="S1415" s="65" t="s">
        <v>6400</v>
      </c>
      <c r="T1415" s="24">
        <v>680</v>
      </c>
      <c r="U1415" s="15">
        <v>2994.51</v>
      </c>
      <c r="V1415" s="58">
        <v>0</v>
      </c>
      <c r="W1415" s="12">
        <f t="shared" si="72"/>
        <v>0</v>
      </c>
      <c r="X1415" s="58"/>
      <c r="Y1415" s="57">
        <v>2017</v>
      </c>
      <c r="Z1415" s="16" t="s">
        <v>6807</v>
      </c>
      <c r="AA1415" s="54"/>
      <c r="AC1415" s="308"/>
      <c r="AD1415" s="156"/>
      <c r="AF1415" s="48"/>
    </row>
    <row r="1416" spans="2:32" ht="43.5" customHeight="1" x14ac:dyDescent="0.2">
      <c r="B1416" s="278" t="s">
        <v>6557</v>
      </c>
      <c r="C1416" s="59" t="s">
        <v>2808</v>
      </c>
      <c r="D1416" s="55" t="s">
        <v>6912</v>
      </c>
      <c r="E1416" s="74" t="s">
        <v>4852</v>
      </c>
      <c r="F1416" s="74" t="s">
        <v>3147</v>
      </c>
      <c r="G1416" s="89" t="s">
        <v>4853</v>
      </c>
      <c r="H1416" s="116" t="s">
        <v>1239</v>
      </c>
      <c r="I1416" s="55" t="s">
        <v>6957</v>
      </c>
      <c r="J1416" s="71">
        <v>0.6</v>
      </c>
      <c r="K1416" s="60">
        <v>471810000</v>
      </c>
      <c r="L1416" s="57" t="s">
        <v>3103</v>
      </c>
      <c r="M1416" s="57" t="s">
        <v>1736</v>
      </c>
      <c r="N1416" s="56" t="s">
        <v>3166</v>
      </c>
      <c r="O1416" s="57" t="s">
        <v>1737</v>
      </c>
      <c r="P1416" s="57" t="s">
        <v>6316</v>
      </c>
      <c r="Q1416" s="57" t="s">
        <v>3167</v>
      </c>
      <c r="R1416" s="205" t="s">
        <v>6399</v>
      </c>
      <c r="S1416" s="65" t="s">
        <v>6400</v>
      </c>
      <c r="T1416" s="24">
        <v>99</v>
      </c>
      <c r="U1416" s="15">
        <v>1018.89</v>
      </c>
      <c r="V1416" s="58">
        <v>0</v>
      </c>
      <c r="W1416" s="12">
        <f t="shared" si="72"/>
        <v>0</v>
      </c>
      <c r="X1416" s="58"/>
      <c r="Y1416" s="57">
        <v>2017</v>
      </c>
      <c r="Z1416" s="16" t="s">
        <v>6807</v>
      </c>
      <c r="AA1416" s="54"/>
      <c r="AC1416" s="308"/>
      <c r="AD1416" s="156"/>
      <c r="AF1416" s="48"/>
    </row>
    <row r="1417" spans="2:32" ht="43.5" customHeight="1" x14ac:dyDescent="0.2">
      <c r="B1417" s="278" t="s">
        <v>6557</v>
      </c>
      <c r="C1417" s="59" t="s">
        <v>2809</v>
      </c>
      <c r="D1417" s="55" t="s">
        <v>6912</v>
      </c>
      <c r="E1417" s="72" t="s">
        <v>4854</v>
      </c>
      <c r="F1417" s="72" t="s">
        <v>3147</v>
      </c>
      <c r="G1417" s="72" t="s">
        <v>5992</v>
      </c>
      <c r="H1417" s="115" t="s">
        <v>1240</v>
      </c>
      <c r="I1417" s="55" t="s">
        <v>6957</v>
      </c>
      <c r="J1417" s="71">
        <v>0.6</v>
      </c>
      <c r="K1417" s="60">
        <v>471810000</v>
      </c>
      <c r="L1417" s="57" t="s">
        <v>3103</v>
      </c>
      <c r="M1417" s="57" t="s">
        <v>1736</v>
      </c>
      <c r="N1417" s="56" t="s">
        <v>3166</v>
      </c>
      <c r="O1417" s="57" t="s">
        <v>1737</v>
      </c>
      <c r="P1417" s="57" t="s">
        <v>6316</v>
      </c>
      <c r="Q1417" s="57" t="s">
        <v>3167</v>
      </c>
      <c r="R1417" s="205" t="s">
        <v>6399</v>
      </c>
      <c r="S1417" s="65" t="s">
        <v>6400</v>
      </c>
      <c r="T1417" s="24">
        <v>20</v>
      </c>
      <c r="U1417" s="15">
        <v>2683</v>
      </c>
      <c r="V1417" s="58">
        <f>T1417*U1417</f>
        <v>53660</v>
      </c>
      <c r="W1417" s="12">
        <f t="shared" si="72"/>
        <v>60099.200000000004</v>
      </c>
      <c r="X1417" s="58"/>
      <c r="Y1417" s="57">
        <v>2017</v>
      </c>
      <c r="Z1417" s="55"/>
      <c r="AA1417" s="54"/>
      <c r="AC1417" s="308"/>
      <c r="AD1417" s="156"/>
      <c r="AF1417" s="48"/>
    </row>
    <row r="1418" spans="2:32" ht="43.5" customHeight="1" x14ac:dyDescent="0.2">
      <c r="B1418" s="278" t="s">
        <v>6557</v>
      </c>
      <c r="C1418" s="59" t="s">
        <v>2810</v>
      </c>
      <c r="D1418" s="55" t="s">
        <v>6912</v>
      </c>
      <c r="E1418" s="74" t="s">
        <v>4839</v>
      </c>
      <c r="F1418" s="74" t="s">
        <v>3147</v>
      </c>
      <c r="G1418" s="89" t="s">
        <v>4855</v>
      </c>
      <c r="H1418" s="116" t="s">
        <v>1241</v>
      </c>
      <c r="I1418" s="55" t="s">
        <v>6957</v>
      </c>
      <c r="J1418" s="71">
        <v>0.6</v>
      </c>
      <c r="K1418" s="60">
        <v>471810000</v>
      </c>
      <c r="L1418" s="57" t="s">
        <v>3103</v>
      </c>
      <c r="M1418" s="57" t="s">
        <v>1736</v>
      </c>
      <c r="N1418" s="56" t="s">
        <v>3166</v>
      </c>
      <c r="O1418" s="57" t="s">
        <v>1737</v>
      </c>
      <c r="P1418" s="57" t="s">
        <v>6316</v>
      </c>
      <c r="Q1418" s="57" t="s">
        <v>3167</v>
      </c>
      <c r="R1418" s="205" t="s">
        <v>6399</v>
      </c>
      <c r="S1418" s="65" t="s">
        <v>6400</v>
      </c>
      <c r="T1418" s="24">
        <v>374</v>
      </c>
      <c r="U1418" s="15">
        <v>7334.68</v>
      </c>
      <c r="V1418" s="58">
        <v>0</v>
      </c>
      <c r="W1418" s="12">
        <f t="shared" si="72"/>
        <v>0</v>
      </c>
      <c r="X1418" s="58"/>
      <c r="Y1418" s="57">
        <v>2017</v>
      </c>
      <c r="Z1418" s="16" t="s">
        <v>6807</v>
      </c>
      <c r="AA1418" s="54"/>
      <c r="AC1418" s="308"/>
      <c r="AD1418" s="156"/>
      <c r="AF1418" s="48"/>
    </row>
    <row r="1419" spans="2:32" ht="43.5" customHeight="1" x14ac:dyDescent="0.2">
      <c r="B1419" s="278" t="s">
        <v>6557</v>
      </c>
      <c r="C1419" s="59" t="s">
        <v>2811</v>
      </c>
      <c r="D1419" s="55" t="s">
        <v>6912</v>
      </c>
      <c r="E1419" s="72" t="s">
        <v>4843</v>
      </c>
      <c r="F1419" s="72" t="s">
        <v>3147</v>
      </c>
      <c r="G1419" s="72" t="s">
        <v>6482</v>
      </c>
      <c r="H1419" s="115" t="s">
        <v>1242</v>
      </c>
      <c r="I1419" s="55" t="s">
        <v>6957</v>
      </c>
      <c r="J1419" s="71">
        <v>0.6</v>
      </c>
      <c r="K1419" s="60">
        <v>471810000</v>
      </c>
      <c r="L1419" s="57" t="s">
        <v>3103</v>
      </c>
      <c r="M1419" s="57" t="s">
        <v>1736</v>
      </c>
      <c r="N1419" s="56" t="s">
        <v>3166</v>
      </c>
      <c r="O1419" s="57" t="s">
        <v>1737</v>
      </c>
      <c r="P1419" s="57" t="s">
        <v>6316</v>
      </c>
      <c r="Q1419" s="57" t="s">
        <v>3167</v>
      </c>
      <c r="R1419" s="25" t="s">
        <v>6402</v>
      </c>
      <c r="S1419" s="38" t="s">
        <v>6403</v>
      </c>
      <c r="T1419" s="24">
        <v>210</v>
      </c>
      <c r="U1419" s="15">
        <v>1252</v>
      </c>
      <c r="V1419" s="58">
        <f t="shared" ref="V1419:V1426" si="73">T1419*U1419</f>
        <v>262920</v>
      </c>
      <c r="W1419" s="12">
        <f t="shared" si="72"/>
        <v>294470.40000000002</v>
      </c>
      <c r="X1419" s="58"/>
      <c r="Y1419" s="57">
        <v>2017</v>
      </c>
      <c r="Z1419" s="55"/>
      <c r="AA1419" s="54"/>
      <c r="AC1419" s="308"/>
      <c r="AD1419" s="156"/>
      <c r="AF1419" s="48"/>
    </row>
    <row r="1420" spans="2:32" ht="43.5" customHeight="1" x14ac:dyDescent="0.2">
      <c r="B1420" s="278" t="s">
        <v>6557</v>
      </c>
      <c r="C1420" s="59" t="s">
        <v>2812</v>
      </c>
      <c r="D1420" s="55" t="s">
        <v>6912</v>
      </c>
      <c r="E1420" s="72" t="s">
        <v>4850</v>
      </c>
      <c r="F1420" s="72" t="s">
        <v>3147</v>
      </c>
      <c r="G1420" s="72" t="s">
        <v>4851</v>
      </c>
      <c r="H1420" s="115" t="s">
        <v>1243</v>
      </c>
      <c r="I1420" s="55" t="s">
        <v>6957</v>
      </c>
      <c r="J1420" s="71">
        <v>0.6</v>
      </c>
      <c r="K1420" s="60">
        <v>471810000</v>
      </c>
      <c r="L1420" s="57" t="s">
        <v>3103</v>
      </c>
      <c r="M1420" s="57" t="s">
        <v>1736</v>
      </c>
      <c r="N1420" s="56" t="s">
        <v>3166</v>
      </c>
      <c r="O1420" s="57" t="s">
        <v>1737</v>
      </c>
      <c r="P1420" s="57" t="s">
        <v>6316</v>
      </c>
      <c r="Q1420" s="57" t="s">
        <v>3167</v>
      </c>
      <c r="R1420" s="205" t="s">
        <v>6399</v>
      </c>
      <c r="S1420" s="65" t="s">
        <v>6400</v>
      </c>
      <c r="T1420" s="24">
        <v>160.63999999999999</v>
      </c>
      <c r="U1420" s="15">
        <v>2604.75</v>
      </c>
      <c r="V1420" s="58">
        <f t="shared" si="73"/>
        <v>418427.04</v>
      </c>
      <c r="W1420" s="12">
        <f t="shared" si="72"/>
        <v>468638.28480000002</v>
      </c>
      <c r="X1420" s="58"/>
      <c r="Y1420" s="57">
        <v>2017</v>
      </c>
      <c r="Z1420" s="55"/>
      <c r="AA1420" s="54"/>
      <c r="AC1420" s="308"/>
      <c r="AD1420" s="156"/>
      <c r="AF1420" s="48"/>
    </row>
    <row r="1421" spans="2:32" ht="43.5" customHeight="1" x14ac:dyDescent="0.2">
      <c r="B1421" s="278" t="s">
        <v>6557</v>
      </c>
      <c r="C1421" s="59" t="s">
        <v>2813</v>
      </c>
      <c r="D1421" s="55" t="s">
        <v>6912</v>
      </c>
      <c r="E1421" s="72" t="s">
        <v>4832</v>
      </c>
      <c r="F1421" s="85" t="s">
        <v>3147</v>
      </c>
      <c r="G1421" s="72" t="s">
        <v>5980</v>
      </c>
      <c r="H1421" s="115" t="s">
        <v>1244</v>
      </c>
      <c r="I1421" s="55" t="s">
        <v>6957</v>
      </c>
      <c r="J1421" s="71">
        <v>0.6</v>
      </c>
      <c r="K1421" s="60">
        <v>471810000</v>
      </c>
      <c r="L1421" s="57" t="s">
        <v>3103</v>
      </c>
      <c r="M1421" s="57" t="s">
        <v>1736</v>
      </c>
      <c r="N1421" s="56" t="s">
        <v>3166</v>
      </c>
      <c r="O1421" s="57" t="s">
        <v>1737</v>
      </c>
      <c r="P1421" s="57" t="s">
        <v>6316</v>
      </c>
      <c r="Q1421" s="57" t="s">
        <v>3167</v>
      </c>
      <c r="R1421" s="205" t="s">
        <v>6399</v>
      </c>
      <c r="S1421" s="65" t="s">
        <v>6400</v>
      </c>
      <c r="T1421" s="24">
        <v>30</v>
      </c>
      <c r="U1421" s="15">
        <v>775.93</v>
      </c>
      <c r="V1421" s="58">
        <f t="shared" si="73"/>
        <v>23277.899999999998</v>
      </c>
      <c r="W1421" s="12">
        <f t="shared" si="72"/>
        <v>26071.248</v>
      </c>
      <c r="X1421" s="58"/>
      <c r="Y1421" s="57">
        <v>2017</v>
      </c>
      <c r="Z1421" s="55"/>
      <c r="AA1421" s="54"/>
      <c r="AC1421" s="308"/>
      <c r="AD1421" s="156"/>
      <c r="AF1421" s="48"/>
    </row>
    <row r="1422" spans="2:32" ht="43.5" customHeight="1" x14ac:dyDescent="0.2">
      <c r="B1422" s="278" t="s">
        <v>6557</v>
      </c>
      <c r="C1422" s="59" t="s">
        <v>2814</v>
      </c>
      <c r="D1422" s="55" t="s">
        <v>6912</v>
      </c>
      <c r="E1422" s="72" t="s">
        <v>4856</v>
      </c>
      <c r="F1422" s="216" t="s">
        <v>3147</v>
      </c>
      <c r="G1422" s="132" t="s">
        <v>5993</v>
      </c>
      <c r="H1422" s="115" t="s">
        <v>1245</v>
      </c>
      <c r="I1422" s="55" t="s">
        <v>6957</v>
      </c>
      <c r="J1422" s="71">
        <v>0.6</v>
      </c>
      <c r="K1422" s="60">
        <v>471810000</v>
      </c>
      <c r="L1422" s="57" t="s">
        <v>3103</v>
      </c>
      <c r="M1422" s="57" t="s">
        <v>1736</v>
      </c>
      <c r="N1422" s="56" t="s">
        <v>3166</v>
      </c>
      <c r="O1422" s="57" t="s">
        <v>1737</v>
      </c>
      <c r="P1422" s="57" t="s">
        <v>6316</v>
      </c>
      <c r="Q1422" s="57" t="s">
        <v>3167</v>
      </c>
      <c r="R1422" s="205" t="s">
        <v>6399</v>
      </c>
      <c r="S1422" s="65" t="s">
        <v>6400</v>
      </c>
      <c r="T1422" s="24">
        <v>27</v>
      </c>
      <c r="U1422" s="15">
        <v>8207.6632000000009</v>
      </c>
      <c r="V1422" s="58">
        <f t="shared" si="73"/>
        <v>221606.90640000004</v>
      </c>
      <c r="W1422" s="12">
        <f t="shared" si="72"/>
        <v>248199.73516800007</v>
      </c>
      <c r="X1422" s="58"/>
      <c r="Y1422" s="57">
        <v>2017</v>
      </c>
      <c r="Z1422" s="55"/>
      <c r="AA1422" s="54"/>
      <c r="AC1422" s="308"/>
      <c r="AD1422" s="156"/>
      <c r="AF1422" s="48"/>
    </row>
    <row r="1423" spans="2:32" ht="43.5" customHeight="1" x14ac:dyDescent="0.2">
      <c r="B1423" s="278" t="s">
        <v>6557</v>
      </c>
      <c r="C1423" s="59" t="s">
        <v>2815</v>
      </c>
      <c r="D1423" s="55" t="s">
        <v>6912</v>
      </c>
      <c r="E1423" s="72" t="s">
        <v>4857</v>
      </c>
      <c r="F1423" s="216" t="s">
        <v>3147</v>
      </c>
      <c r="G1423" s="132" t="s">
        <v>5994</v>
      </c>
      <c r="H1423" s="115" t="s">
        <v>1246</v>
      </c>
      <c r="I1423" s="55" t="s">
        <v>6957</v>
      </c>
      <c r="J1423" s="71">
        <v>0.6</v>
      </c>
      <c r="K1423" s="60">
        <v>471810000</v>
      </c>
      <c r="L1423" s="57" t="s">
        <v>3103</v>
      </c>
      <c r="M1423" s="57" t="s">
        <v>1736</v>
      </c>
      <c r="N1423" s="56" t="s">
        <v>3166</v>
      </c>
      <c r="O1423" s="57" t="s">
        <v>1737</v>
      </c>
      <c r="P1423" s="57" t="s">
        <v>6316</v>
      </c>
      <c r="Q1423" s="57" t="s">
        <v>3167</v>
      </c>
      <c r="R1423" s="205" t="s">
        <v>6399</v>
      </c>
      <c r="S1423" s="65" t="s">
        <v>6400</v>
      </c>
      <c r="T1423" s="24">
        <v>60.24</v>
      </c>
      <c r="U1423" s="15">
        <v>1137.48</v>
      </c>
      <c r="V1423" s="58">
        <f t="shared" si="73"/>
        <v>68521.795200000008</v>
      </c>
      <c r="W1423" s="12">
        <f t="shared" si="72"/>
        <v>76744.410624000011</v>
      </c>
      <c r="X1423" s="58"/>
      <c r="Y1423" s="57">
        <v>2017</v>
      </c>
      <c r="Z1423" s="55"/>
      <c r="AA1423" s="54"/>
      <c r="AC1423" s="308"/>
      <c r="AD1423" s="156"/>
      <c r="AF1423" s="48"/>
    </row>
    <row r="1424" spans="2:32" ht="43.5" customHeight="1" x14ac:dyDescent="0.2">
      <c r="B1424" s="278" t="s">
        <v>6557</v>
      </c>
      <c r="C1424" s="59" t="s">
        <v>2816</v>
      </c>
      <c r="D1424" s="55" t="s">
        <v>6912</v>
      </c>
      <c r="E1424" s="72" t="s">
        <v>4858</v>
      </c>
      <c r="F1424" s="216" t="s">
        <v>3147</v>
      </c>
      <c r="G1424" s="132" t="s">
        <v>5995</v>
      </c>
      <c r="H1424" s="115" t="s">
        <v>1247</v>
      </c>
      <c r="I1424" s="55" t="s">
        <v>6957</v>
      </c>
      <c r="J1424" s="71">
        <v>0.6</v>
      </c>
      <c r="K1424" s="60">
        <v>471810000</v>
      </c>
      <c r="L1424" s="57" t="s">
        <v>3103</v>
      </c>
      <c r="M1424" s="57" t="s">
        <v>1736</v>
      </c>
      <c r="N1424" s="56" t="s">
        <v>3166</v>
      </c>
      <c r="O1424" s="57" t="s">
        <v>1737</v>
      </c>
      <c r="P1424" s="57" t="s">
        <v>6316</v>
      </c>
      <c r="Q1424" s="57" t="s">
        <v>3167</v>
      </c>
      <c r="R1424" s="205" t="s">
        <v>6399</v>
      </c>
      <c r="S1424" s="65" t="s">
        <v>6400</v>
      </c>
      <c r="T1424" s="24">
        <v>10</v>
      </c>
      <c r="U1424" s="15">
        <v>1094.72</v>
      </c>
      <c r="V1424" s="58">
        <f t="shared" si="73"/>
        <v>10947.2</v>
      </c>
      <c r="W1424" s="12">
        <f t="shared" si="72"/>
        <v>12260.864000000001</v>
      </c>
      <c r="X1424" s="58"/>
      <c r="Y1424" s="57">
        <v>2017</v>
      </c>
      <c r="Z1424" s="55"/>
      <c r="AA1424" s="54"/>
      <c r="AC1424" s="308"/>
      <c r="AD1424" s="156"/>
      <c r="AF1424" s="48"/>
    </row>
    <row r="1425" spans="2:32" ht="43.5" customHeight="1" x14ac:dyDescent="0.2">
      <c r="B1425" s="278" t="s">
        <v>6557</v>
      </c>
      <c r="C1425" s="59" t="s">
        <v>2817</v>
      </c>
      <c r="D1425" s="55" t="s">
        <v>6912</v>
      </c>
      <c r="E1425" s="72" t="s">
        <v>4859</v>
      </c>
      <c r="F1425" s="216" t="s">
        <v>3147</v>
      </c>
      <c r="G1425" s="132" t="s">
        <v>5996</v>
      </c>
      <c r="H1425" s="115" t="s">
        <v>1248</v>
      </c>
      <c r="I1425" s="55" t="s">
        <v>6957</v>
      </c>
      <c r="J1425" s="71">
        <v>0.6</v>
      </c>
      <c r="K1425" s="60">
        <v>471810000</v>
      </c>
      <c r="L1425" s="57" t="s">
        <v>3103</v>
      </c>
      <c r="M1425" s="57" t="s">
        <v>1736</v>
      </c>
      <c r="N1425" s="56" t="s">
        <v>3166</v>
      </c>
      <c r="O1425" s="57" t="s">
        <v>1737</v>
      </c>
      <c r="P1425" s="57" t="s">
        <v>6316</v>
      </c>
      <c r="Q1425" s="57" t="s">
        <v>3167</v>
      </c>
      <c r="R1425" s="205" t="s">
        <v>6399</v>
      </c>
      <c r="S1425" s="65" t="s">
        <v>6400</v>
      </c>
      <c r="T1425" s="24">
        <v>120</v>
      </c>
      <c r="U1425" s="15">
        <v>2090.9699999999998</v>
      </c>
      <c r="V1425" s="58">
        <f t="shared" si="73"/>
        <v>250916.39999999997</v>
      </c>
      <c r="W1425" s="12">
        <f t="shared" si="72"/>
        <v>281026.36799999996</v>
      </c>
      <c r="X1425" s="58"/>
      <c r="Y1425" s="57">
        <v>2017</v>
      </c>
      <c r="Z1425" s="55"/>
      <c r="AA1425" s="54"/>
      <c r="AC1425" s="308"/>
      <c r="AD1425" s="156"/>
      <c r="AF1425" s="48"/>
    </row>
    <row r="1426" spans="2:32" ht="43.5" customHeight="1" x14ac:dyDescent="0.2">
      <c r="B1426" s="278" t="s">
        <v>6557</v>
      </c>
      <c r="C1426" s="59" t="s">
        <v>2818</v>
      </c>
      <c r="D1426" s="55" t="s">
        <v>6912</v>
      </c>
      <c r="E1426" s="74" t="s">
        <v>4860</v>
      </c>
      <c r="F1426" s="111" t="s">
        <v>3147</v>
      </c>
      <c r="G1426" s="62" t="s">
        <v>5973</v>
      </c>
      <c r="H1426" s="116" t="s">
        <v>1249</v>
      </c>
      <c r="I1426" s="55" t="s">
        <v>6957</v>
      </c>
      <c r="J1426" s="71">
        <v>0.6</v>
      </c>
      <c r="K1426" s="60">
        <v>471810000</v>
      </c>
      <c r="L1426" s="57" t="s">
        <v>3103</v>
      </c>
      <c r="M1426" s="57" t="s">
        <v>1736</v>
      </c>
      <c r="N1426" s="56" t="s">
        <v>3166</v>
      </c>
      <c r="O1426" s="57" t="s">
        <v>1737</v>
      </c>
      <c r="P1426" s="57" t="s">
        <v>6316</v>
      </c>
      <c r="Q1426" s="57" t="s">
        <v>3167</v>
      </c>
      <c r="R1426" s="205" t="s">
        <v>6399</v>
      </c>
      <c r="S1426" s="65" t="s">
        <v>6400</v>
      </c>
      <c r="T1426" s="24">
        <v>3</v>
      </c>
      <c r="U1426" s="15">
        <v>2221.29</v>
      </c>
      <c r="V1426" s="58">
        <f t="shared" si="73"/>
        <v>6663.87</v>
      </c>
      <c r="W1426" s="12">
        <f t="shared" si="72"/>
        <v>7463.5344000000005</v>
      </c>
      <c r="X1426" s="58"/>
      <c r="Y1426" s="57">
        <v>2017</v>
      </c>
      <c r="Z1426" s="55"/>
      <c r="AA1426" s="54"/>
      <c r="AC1426" s="308"/>
      <c r="AD1426" s="156"/>
      <c r="AF1426" s="48"/>
    </row>
    <row r="1427" spans="2:32" ht="43.5" customHeight="1" x14ac:dyDescent="0.2">
      <c r="B1427" s="278" t="s">
        <v>6557</v>
      </c>
      <c r="C1427" s="59" t="s">
        <v>2819</v>
      </c>
      <c r="D1427" s="55" t="s">
        <v>6912</v>
      </c>
      <c r="E1427" s="74" t="s">
        <v>4861</v>
      </c>
      <c r="F1427" s="111" t="s">
        <v>3147</v>
      </c>
      <c r="G1427" s="62" t="s">
        <v>5997</v>
      </c>
      <c r="H1427" s="116" t="s">
        <v>1250</v>
      </c>
      <c r="I1427" s="55" t="s">
        <v>6957</v>
      </c>
      <c r="J1427" s="71">
        <v>0.6</v>
      </c>
      <c r="K1427" s="60">
        <v>471810000</v>
      </c>
      <c r="L1427" s="57" t="s">
        <v>3103</v>
      </c>
      <c r="M1427" s="57" t="s">
        <v>1736</v>
      </c>
      <c r="N1427" s="56" t="s">
        <v>3166</v>
      </c>
      <c r="O1427" s="57" t="s">
        <v>1737</v>
      </c>
      <c r="P1427" s="57" t="s">
        <v>6316</v>
      </c>
      <c r="Q1427" s="57" t="s">
        <v>3167</v>
      </c>
      <c r="R1427" s="205" t="s">
        <v>6399</v>
      </c>
      <c r="S1427" s="65" t="s">
        <v>6400</v>
      </c>
      <c r="T1427" s="24">
        <v>465</v>
      </c>
      <c r="U1427" s="15">
        <v>1749.79</v>
      </c>
      <c r="V1427" s="58">
        <v>0</v>
      </c>
      <c r="W1427" s="12">
        <f t="shared" si="72"/>
        <v>0</v>
      </c>
      <c r="X1427" s="58"/>
      <c r="Y1427" s="57">
        <v>2017</v>
      </c>
      <c r="Z1427" s="16" t="s">
        <v>6807</v>
      </c>
      <c r="AA1427" s="54"/>
      <c r="AC1427" s="308"/>
      <c r="AD1427" s="156"/>
      <c r="AF1427" s="48"/>
    </row>
    <row r="1428" spans="2:32" ht="43.5" customHeight="1" x14ac:dyDescent="0.2">
      <c r="B1428" s="278" t="s">
        <v>6557</v>
      </c>
      <c r="C1428" s="59" t="s">
        <v>2820</v>
      </c>
      <c r="D1428" s="55" t="s">
        <v>6912</v>
      </c>
      <c r="E1428" s="74" t="s">
        <v>4862</v>
      </c>
      <c r="F1428" s="111" t="s">
        <v>3147</v>
      </c>
      <c r="G1428" s="62" t="s">
        <v>5998</v>
      </c>
      <c r="H1428" s="116" t="s">
        <v>1251</v>
      </c>
      <c r="I1428" s="55" t="s">
        <v>6957</v>
      </c>
      <c r="J1428" s="71">
        <v>0.6</v>
      </c>
      <c r="K1428" s="60">
        <v>471810000</v>
      </c>
      <c r="L1428" s="57" t="s">
        <v>3103</v>
      </c>
      <c r="M1428" s="57" t="s">
        <v>1736</v>
      </c>
      <c r="N1428" s="56" t="s">
        <v>3166</v>
      </c>
      <c r="O1428" s="57" t="s">
        <v>1737</v>
      </c>
      <c r="P1428" s="57" t="s">
        <v>6316</v>
      </c>
      <c r="Q1428" s="57" t="s">
        <v>3167</v>
      </c>
      <c r="R1428" s="205" t="s">
        <v>6399</v>
      </c>
      <c r="S1428" s="65" t="s">
        <v>6400</v>
      </c>
      <c r="T1428" s="24">
        <v>841.61199999999997</v>
      </c>
      <c r="U1428" s="15">
        <v>4301</v>
      </c>
      <c r="V1428" s="58">
        <v>0</v>
      </c>
      <c r="W1428" s="12">
        <f t="shared" si="72"/>
        <v>0</v>
      </c>
      <c r="X1428" s="58"/>
      <c r="Y1428" s="57">
        <v>2017</v>
      </c>
      <c r="Z1428" s="16" t="s">
        <v>6807</v>
      </c>
      <c r="AA1428" s="54"/>
      <c r="AC1428" s="308"/>
      <c r="AD1428" s="156"/>
      <c r="AF1428" s="48"/>
    </row>
    <row r="1429" spans="2:32" ht="43.5" customHeight="1" x14ac:dyDescent="0.2">
      <c r="B1429" s="278" t="s">
        <v>6557</v>
      </c>
      <c r="C1429" s="59" t="s">
        <v>6846</v>
      </c>
      <c r="D1429" s="55" t="s">
        <v>6912</v>
      </c>
      <c r="E1429" s="74" t="s">
        <v>4862</v>
      </c>
      <c r="F1429" s="111" t="s">
        <v>3147</v>
      </c>
      <c r="G1429" s="62" t="s">
        <v>5998</v>
      </c>
      <c r="H1429" s="116" t="s">
        <v>1251</v>
      </c>
      <c r="I1429" s="55" t="s">
        <v>6957</v>
      </c>
      <c r="J1429" s="71">
        <v>0.6</v>
      </c>
      <c r="K1429" s="60">
        <v>471810000</v>
      </c>
      <c r="L1429" s="57" t="s">
        <v>3103</v>
      </c>
      <c r="M1429" s="57" t="s">
        <v>1736</v>
      </c>
      <c r="N1429" s="56" t="s">
        <v>3166</v>
      </c>
      <c r="O1429" s="57" t="s">
        <v>1737</v>
      </c>
      <c r="P1429" s="57" t="s">
        <v>6316</v>
      </c>
      <c r="Q1429" s="57" t="s">
        <v>3167</v>
      </c>
      <c r="R1429" s="205" t="s">
        <v>6399</v>
      </c>
      <c r="S1429" s="65" t="s">
        <v>6400</v>
      </c>
      <c r="T1429" s="24">
        <v>835.61</v>
      </c>
      <c r="U1429" s="15">
        <v>4301</v>
      </c>
      <c r="V1429" s="58">
        <f>T1429*U1429</f>
        <v>3593958.61</v>
      </c>
      <c r="W1429" s="12">
        <f t="shared" si="72"/>
        <v>4025233.6432000003</v>
      </c>
      <c r="X1429" s="58"/>
      <c r="Y1429" s="57">
        <v>2017</v>
      </c>
      <c r="Z1429" s="55" t="s">
        <v>6943</v>
      </c>
      <c r="AA1429" s="54"/>
      <c r="AC1429" s="308"/>
      <c r="AD1429" s="156"/>
      <c r="AF1429" s="48"/>
    </row>
    <row r="1430" spans="2:32" ht="43.5" customHeight="1" x14ac:dyDescent="0.2">
      <c r="B1430" s="278" t="s">
        <v>6557</v>
      </c>
      <c r="C1430" s="59" t="s">
        <v>2821</v>
      </c>
      <c r="D1430" s="55" t="s">
        <v>6912</v>
      </c>
      <c r="E1430" s="74" t="s">
        <v>4863</v>
      </c>
      <c r="F1430" s="111" t="s">
        <v>3147</v>
      </c>
      <c r="G1430" s="62" t="s">
        <v>5999</v>
      </c>
      <c r="H1430" s="116" t="s">
        <v>1252</v>
      </c>
      <c r="I1430" s="260" t="s">
        <v>6956</v>
      </c>
      <c r="J1430" s="71">
        <v>0.6</v>
      </c>
      <c r="K1430" s="60">
        <v>471810000</v>
      </c>
      <c r="L1430" s="57" t="s">
        <v>3103</v>
      </c>
      <c r="M1430" s="57" t="s">
        <v>1736</v>
      </c>
      <c r="N1430" s="56" t="s">
        <v>3166</v>
      </c>
      <c r="O1430" s="57" t="s">
        <v>1737</v>
      </c>
      <c r="P1430" s="57" t="s">
        <v>1736</v>
      </c>
      <c r="Q1430" s="57" t="s">
        <v>3167</v>
      </c>
      <c r="R1430" s="205" t="s">
        <v>6399</v>
      </c>
      <c r="S1430" s="65" t="s">
        <v>6400</v>
      </c>
      <c r="T1430" s="24">
        <v>53.1</v>
      </c>
      <c r="U1430" s="15">
        <v>94911.33</v>
      </c>
      <c r="V1430" s="58">
        <v>0</v>
      </c>
      <c r="W1430" s="12">
        <f t="shared" si="72"/>
        <v>0</v>
      </c>
      <c r="X1430" s="58"/>
      <c r="Y1430" s="57">
        <v>2017</v>
      </c>
      <c r="Z1430" s="16" t="s">
        <v>6807</v>
      </c>
      <c r="AA1430" s="54"/>
      <c r="AC1430" s="308"/>
      <c r="AD1430" s="156"/>
      <c r="AF1430" s="48"/>
    </row>
    <row r="1431" spans="2:32" ht="43.5" customHeight="1" x14ac:dyDescent="0.2">
      <c r="B1431" s="278" t="s">
        <v>6557</v>
      </c>
      <c r="C1431" s="59" t="s">
        <v>6619</v>
      </c>
      <c r="D1431" s="55" t="s">
        <v>6912</v>
      </c>
      <c r="E1431" s="74" t="s">
        <v>4863</v>
      </c>
      <c r="F1431" s="111" t="s">
        <v>3147</v>
      </c>
      <c r="G1431" s="62" t="s">
        <v>5999</v>
      </c>
      <c r="H1431" s="116" t="s">
        <v>1252</v>
      </c>
      <c r="I1431" s="260" t="s">
        <v>6956</v>
      </c>
      <c r="J1431" s="71">
        <v>0.6</v>
      </c>
      <c r="K1431" s="60">
        <v>471810000</v>
      </c>
      <c r="L1431" s="57" t="s">
        <v>3103</v>
      </c>
      <c r="M1431" s="57" t="s">
        <v>6316</v>
      </c>
      <c r="N1431" s="56" t="s">
        <v>3166</v>
      </c>
      <c r="O1431" s="57" t="s">
        <v>1737</v>
      </c>
      <c r="P1431" s="57" t="s">
        <v>6317</v>
      </c>
      <c r="Q1431" s="57" t="s">
        <v>3167</v>
      </c>
      <c r="R1431" s="205" t="s">
        <v>6399</v>
      </c>
      <c r="S1431" s="65" t="s">
        <v>6400</v>
      </c>
      <c r="T1431" s="24">
        <v>35.400000000000006</v>
      </c>
      <c r="U1431" s="15">
        <v>94911.33</v>
      </c>
      <c r="V1431" s="58">
        <f>T1431*U1431</f>
        <v>3359861.0820000004</v>
      </c>
      <c r="W1431" s="12">
        <f t="shared" si="72"/>
        <v>3763044.4118400007</v>
      </c>
      <c r="X1431" s="58"/>
      <c r="Y1431" s="57">
        <v>2017</v>
      </c>
      <c r="Z1431" s="55" t="s">
        <v>6943</v>
      </c>
      <c r="AA1431" s="54"/>
      <c r="AC1431" s="308"/>
      <c r="AD1431" s="156"/>
      <c r="AF1431" s="48"/>
    </row>
    <row r="1432" spans="2:32" ht="43.5" customHeight="1" x14ac:dyDescent="0.2">
      <c r="B1432" s="278" t="s">
        <v>6557</v>
      </c>
      <c r="C1432" s="59" t="s">
        <v>2822</v>
      </c>
      <c r="D1432" s="55" t="s">
        <v>6912</v>
      </c>
      <c r="E1432" s="74" t="s">
        <v>1545</v>
      </c>
      <c r="F1432" s="111" t="s">
        <v>3147</v>
      </c>
      <c r="G1432" s="62" t="s">
        <v>4888</v>
      </c>
      <c r="H1432" s="116" t="s">
        <v>155</v>
      </c>
      <c r="I1432" s="55" t="s">
        <v>6957</v>
      </c>
      <c r="J1432" s="71">
        <v>0.6</v>
      </c>
      <c r="K1432" s="60">
        <v>471810000</v>
      </c>
      <c r="L1432" s="57" t="s">
        <v>3103</v>
      </c>
      <c r="M1432" s="57" t="s">
        <v>1736</v>
      </c>
      <c r="N1432" s="56" t="s">
        <v>3166</v>
      </c>
      <c r="O1432" s="57" t="s">
        <v>1737</v>
      </c>
      <c r="P1432" s="57" t="s">
        <v>6316</v>
      </c>
      <c r="Q1432" s="57" t="s">
        <v>3167</v>
      </c>
      <c r="R1432" s="205" t="s">
        <v>6399</v>
      </c>
      <c r="S1432" s="65" t="s">
        <v>6400</v>
      </c>
      <c r="T1432" s="24">
        <v>4.5</v>
      </c>
      <c r="U1432" s="15">
        <v>5088.92</v>
      </c>
      <c r="V1432" s="58">
        <f>T1432*U1432</f>
        <v>22900.14</v>
      </c>
      <c r="W1432" s="12">
        <f t="shared" si="72"/>
        <v>25648.156800000001</v>
      </c>
      <c r="X1432" s="58"/>
      <c r="Y1432" s="57">
        <v>2017</v>
      </c>
      <c r="Z1432" s="55"/>
      <c r="AA1432" s="54"/>
      <c r="AC1432" s="308"/>
      <c r="AD1432" s="156"/>
      <c r="AF1432" s="48"/>
    </row>
    <row r="1433" spans="2:32" ht="43.5" customHeight="1" x14ac:dyDescent="0.2">
      <c r="B1433" s="278" t="s">
        <v>6557</v>
      </c>
      <c r="C1433" s="59" t="s">
        <v>2823</v>
      </c>
      <c r="D1433" s="55" t="s">
        <v>6912</v>
      </c>
      <c r="E1433" s="74" t="s">
        <v>4864</v>
      </c>
      <c r="F1433" s="111" t="s">
        <v>3147</v>
      </c>
      <c r="G1433" s="62" t="s">
        <v>6000</v>
      </c>
      <c r="H1433" s="116" t="s">
        <v>1253</v>
      </c>
      <c r="I1433" s="55" t="s">
        <v>6957</v>
      </c>
      <c r="J1433" s="71">
        <v>0.6</v>
      </c>
      <c r="K1433" s="60">
        <v>471810000</v>
      </c>
      <c r="L1433" s="57" t="s">
        <v>3103</v>
      </c>
      <c r="M1433" s="57" t="s">
        <v>1736</v>
      </c>
      <c r="N1433" s="56" t="s">
        <v>3166</v>
      </c>
      <c r="O1433" s="57" t="s">
        <v>1737</v>
      </c>
      <c r="P1433" s="57" t="s">
        <v>6316</v>
      </c>
      <c r="Q1433" s="57" t="s">
        <v>3167</v>
      </c>
      <c r="R1433" s="205" t="s">
        <v>6399</v>
      </c>
      <c r="S1433" s="65" t="s">
        <v>6400</v>
      </c>
      <c r="T1433" s="24">
        <v>54</v>
      </c>
      <c r="U1433" s="15">
        <v>500</v>
      </c>
      <c r="V1433" s="58">
        <f>T1433*U1433</f>
        <v>27000</v>
      </c>
      <c r="W1433" s="12">
        <f t="shared" si="72"/>
        <v>30240.000000000004</v>
      </c>
      <c r="X1433" s="58"/>
      <c r="Y1433" s="57">
        <v>2017</v>
      </c>
      <c r="Z1433" s="55"/>
      <c r="AA1433" s="54"/>
      <c r="AC1433" s="308"/>
      <c r="AD1433" s="156"/>
      <c r="AF1433" s="48"/>
    </row>
    <row r="1434" spans="2:32" ht="43.5" customHeight="1" x14ac:dyDescent="0.2">
      <c r="B1434" s="278" t="s">
        <v>6557</v>
      </c>
      <c r="C1434" s="59" t="s">
        <v>2824</v>
      </c>
      <c r="D1434" s="55" t="s">
        <v>6912</v>
      </c>
      <c r="E1434" s="74" t="s">
        <v>4836</v>
      </c>
      <c r="F1434" s="111" t="s">
        <v>3147</v>
      </c>
      <c r="G1434" s="62" t="s">
        <v>5984</v>
      </c>
      <c r="H1434" s="116" t="s">
        <v>1254</v>
      </c>
      <c r="I1434" s="55" t="s">
        <v>6957</v>
      </c>
      <c r="J1434" s="71">
        <v>0.6</v>
      </c>
      <c r="K1434" s="60">
        <v>471810000</v>
      </c>
      <c r="L1434" s="57" t="s">
        <v>3103</v>
      </c>
      <c r="M1434" s="57" t="s">
        <v>1736</v>
      </c>
      <c r="N1434" s="56" t="s">
        <v>3166</v>
      </c>
      <c r="O1434" s="57" t="s">
        <v>1737</v>
      </c>
      <c r="P1434" s="57" t="s">
        <v>6316</v>
      </c>
      <c r="Q1434" s="57" t="s">
        <v>3167</v>
      </c>
      <c r="R1434" s="205" t="s">
        <v>6399</v>
      </c>
      <c r="S1434" s="65" t="s">
        <v>6400</v>
      </c>
      <c r="T1434" s="24">
        <v>516.79999999999995</v>
      </c>
      <c r="U1434" s="15">
        <v>298.48</v>
      </c>
      <c r="V1434" s="58">
        <f>T1434*U1434</f>
        <v>154254.46400000001</v>
      </c>
      <c r="W1434" s="12">
        <f t="shared" si="72"/>
        <v>172764.99968000004</v>
      </c>
      <c r="X1434" s="58"/>
      <c r="Y1434" s="57">
        <v>2017</v>
      </c>
      <c r="Z1434" s="55"/>
      <c r="AA1434" s="54"/>
      <c r="AC1434" s="308"/>
      <c r="AD1434" s="156"/>
      <c r="AF1434" s="48"/>
    </row>
    <row r="1435" spans="2:32" ht="43.5" customHeight="1" x14ac:dyDescent="0.2">
      <c r="B1435" s="278" t="s">
        <v>6557</v>
      </c>
      <c r="C1435" s="59" t="s">
        <v>2825</v>
      </c>
      <c r="D1435" s="55" t="s">
        <v>6912</v>
      </c>
      <c r="E1435" s="74" t="s">
        <v>4865</v>
      </c>
      <c r="F1435" s="111" t="s">
        <v>3147</v>
      </c>
      <c r="G1435" s="62" t="s">
        <v>6001</v>
      </c>
      <c r="H1435" s="116" t="s">
        <v>1255</v>
      </c>
      <c r="I1435" s="55" t="s">
        <v>6957</v>
      </c>
      <c r="J1435" s="71">
        <v>0.6</v>
      </c>
      <c r="K1435" s="60">
        <v>471810000</v>
      </c>
      <c r="L1435" s="57" t="s">
        <v>3103</v>
      </c>
      <c r="M1435" s="57" t="s">
        <v>1736</v>
      </c>
      <c r="N1435" s="56" t="s">
        <v>3166</v>
      </c>
      <c r="O1435" s="57" t="s">
        <v>1737</v>
      </c>
      <c r="P1435" s="57" t="s">
        <v>6316</v>
      </c>
      <c r="Q1435" s="57" t="s">
        <v>3167</v>
      </c>
      <c r="R1435" s="205" t="s">
        <v>6399</v>
      </c>
      <c r="S1435" s="65" t="s">
        <v>6400</v>
      </c>
      <c r="T1435" s="24">
        <v>37.5</v>
      </c>
      <c r="U1435" s="15">
        <v>313.2</v>
      </c>
      <c r="V1435" s="58">
        <f>T1435*U1435</f>
        <v>11745</v>
      </c>
      <c r="W1435" s="12">
        <f t="shared" si="72"/>
        <v>13154.400000000001</v>
      </c>
      <c r="X1435" s="58"/>
      <c r="Y1435" s="57">
        <v>2017</v>
      </c>
      <c r="Z1435" s="55"/>
      <c r="AA1435" s="54"/>
      <c r="AC1435" s="308"/>
      <c r="AD1435" s="156"/>
      <c r="AF1435" s="48"/>
    </row>
    <row r="1436" spans="2:32" ht="43.5" customHeight="1" x14ac:dyDescent="0.2">
      <c r="B1436" s="278" t="s">
        <v>6557</v>
      </c>
      <c r="C1436" s="59" t="s">
        <v>2826</v>
      </c>
      <c r="D1436" s="55" t="s">
        <v>6912</v>
      </c>
      <c r="E1436" s="74" t="s">
        <v>4866</v>
      </c>
      <c r="F1436" s="111" t="s">
        <v>3147</v>
      </c>
      <c r="G1436" s="62" t="s">
        <v>6002</v>
      </c>
      <c r="H1436" s="116" t="s">
        <v>1256</v>
      </c>
      <c r="I1436" s="55" t="s">
        <v>6957</v>
      </c>
      <c r="J1436" s="71">
        <v>0.6</v>
      </c>
      <c r="K1436" s="60">
        <v>471810000</v>
      </c>
      <c r="L1436" s="57" t="s">
        <v>3103</v>
      </c>
      <c r="M1436" s="57" t="s">
        <v>1736</v>
      </c>
      <c r="N1436" s="56" t="s">
        <v>3166</v>
      </c>
      <c r="O1436" s="57" t="s">
        <v>1737</v>
      </c>
      <c r="P1436" s="57" t="s">
        <v>6316</v>
      </c>
      <c r="Q1436" s="57" t="s">
        <v>3167</v>
      </c>
      <c r="R1436" s="205" t="s">
        <v>6399</v>
      </c>
      <c r="S1436" s="65" t="s">
        <v>6400</v>
      </c>
      <c r="T1436" s="24">
        <v>1125</v>
      </c>
      <c r="U1436" s="15">
        <v>304.33</v>
      </c>
      <c r="V1436" s="58">
        <v>0</v>
      </c>
      <c r="W1436" s="12">
        <f t="shared" si="72"/>
        <v>0</v>
      </c>
      <c r="X1436" s="58"/>
      <c r="Y1436" s="57">
        <v>2017</v>
      </c>
      <c r="Z1436" s="16" t="s">
        <v>6807</v>
      </c>
      <c r="AA1436" s="54"/>
      <c r="AC1436" s="308"/>
      <c r="AD1436" s="156"/>
      <c r="AF1436" s="48"/>
    </row>
    <row r="1437" spans="2:32" ht="43.5" customHeight="1" x14ac:dyDescent="0.2">
      <c r="B1437" s="278" t="s">
        <v>6557</v>
      </c>
      <c r="C1437" s="59" t="s">
        <v>6847</v>
      </c>
      <c r="D1437" s="55" t="s">
        <v>6912</v>
      </c>
      <c r="E1437" s="74" t="s">
        <v>4866</v>
      </c>
      <c r="F1437" s="111" t="s">
        <v>3147</v>
      </c>
      <c r="G1437" s="62" t="s">
        <v>6002</v>
      </c>
      <c r="H1437" s="116" t="s">
        <v>1256</v>
      </c>
      <c r="I1437" s="55" t="s">
        <v>6957</v>
      </c>
      <c r="J1437" s="71">
        <v>0.6</v>
      </c>
      <c r="K1437" s="60">
        <v>471810000</v>
      </c>
      <c r="L1437" s="57" t="s">
        <v>3103</v>
      </c>
      <c r="M1437" s="57" t="s">
        <v>1736</v>
      </c>
      <c r="N1437" s="56" t="s">
        <v>3166</v>
      </c>
      <c r="O1437" s="57" t="s">
        <v>1737</v>
      </c>
      <c r="P1437" s="57" t="s">
        <v>6316</v>
      </c>
      <c r="Q1437" s="57" t="s">
        <v>3167</v>
      </c>
      <c r="R1437" s="205" t="s">
        <v>6399</v>
      </c>
      <c r="S1437" s="65" t="s">
        <v>6400</v>
      </c>
      <c r="T1437" s="24">
        <v>1120</v>
      </c>
      <c r="U1437" s="15">
        <v>304.33</v>
      </c>
      <c r="V1437" s="58">
        <f>T1437*U1437</f>
        <v>340849.6</v>
      </c>
      <c r="W1437" s="12">
        <f t="shared" si="72"/>
        <v>381751.55200000003</v>
      </c>
      <c r="X1437" s="58"/>
      <c r="Y1437" s="57">
        <v>2017</v>
      </c>
      <c r="Z1437" s="55" t="s">
        <v>6943</v>
      </c>
      <c r="AA1437" s="54"/>
      <c r="AC1437" s="308"/>
      <c r="AD1437" s="156"/>
      <c r="AF1437" s="48"/>
    </row>
    <row r="1438" spans="2:32" ht="43.5" customHeight="1" x14ac:dyDescent="0.2">
      <c r="B1438" s="278" t="s">
        <v>6557</v>
      </c>
      <c r="C1438" s="59" t="s">
        <v>2827</v>
      </c>
      <c r="D1438" s="55" t="s">
        <v>6912</v>
      </c>
      <c r="E1438" s="74" t="s">
        <v>4867</v>
      </c>
      <c r="F1438" s="111" t="s">
        <v>3147</v>
      </c>
      <c r="G1438" s="62" t="s">
        <v>6003</v>
      </c>
      <c r="H1438" s="116" t="s">
        <v>1257</v>
      </c>
      <c r="I1438" s="55" t="s">
        <v>6957</v>
      </c>
      <c r="J1438" s="71">
        <v>0.6</v>
      </c>
      <c r="K1438" s="60">
        <v>471810000</v>
      </c>
      <c r="L1438" s="57" t="s">
        <v>3103</v>
      </c>
      <c r="M1438" s="57" t="s">
        <v>1736</v>
      </c>
      <c r="N1438" s="56" t="s">
        <v>3166</v>
      </c>
      <c r="O1438" s="57" t="s">
        <v>1737</v>
      </c>
      <c r="P1438" s="57" t="s">
        <v>6316</v>
      </c>
      <c r="Q1438" s="57" t="s">
        <v>3167</v>
      </c>
      <c r="R1438" s="205" t="s">
        <v>6399</v>
      </c>
      <c r="S1438" s="65" t="s">
        <v>6400</v>
      </c>
      <c r="T1438" s="24">
        <v>270</v>
      </c>
      <c r="U1438" s="15">
        <v>925.53</v>
      </c>
      <c r="V1438" s="58">
        <f>T1438*U1438</f>
        <v>249893.1</v>
      </c>
      <c r="W1438" s="12">
        <f t="shared" si="72"/>
        <v>279880.27200000006</v>
      </c>
      <c r="X1438" s="58"/>
      <c r="Y1438" s="57">
        <v>2017</v>
      </c>
      <c r="Z1438" s="55"/>
      <c r="AA1438" s="54"/>
      <c r="AC1438" s="308"/>
      <c r="AD1438" s="156"/>
      <c r="AF1438" s="48"/>
    </row>
    <row r="1439" spans="2:32" ht="43.5" customHeight="1" x14ac:dyDescent="0.2">
      <c r="B1439" s="278" t="s">
        <v>6557</v>
      </c>
      <c r="C1439" s="59" t="s">
        <v>2828</v>
      </c>
      <c r="D1439" s="55" t="s">
        <v>6912</v>
      </c>
      <c r="E1439" s="74" t="s">
        <v>4868</v>
      </c>
      <c r="F1439" s="111" t="s">
        <v>3147</v>
      </c>
      <c r="G1439" s="62" t="s">
        <v>6004</v>
      </c>
      <c r="H1439" s="116" t="s">
        <v>1258</v>
      </c>
      <c r="I1439" s="55" t="s">
        <v>6957</v>
      </c>
      <c r="J1439" s="71">
        <v>0.6</v>
      </c>
      <c r="K1439" s="60">
        <v>471810000</v>
      </c>
      <c r="L1439" s="57" t="s">
        <v>3103</v>
      </c>
      <c r="M1439" s="57" t="s">
        <v>1736</v>
      </c>
      <c r="N1439" s="56" t="s">
        <v>3166</v>
      </c>
      <c r="O1439" s="57" t="s">
        <v>1737</v>
      </c>
      <c r="P1439" s="57" t="s">
        <v>6316</v>
      </c>
      <c r="Q1439" s="57" t="s">
        <v>3167</v>
      </c>
      <c r="R1439" s="205" t="s">
        <v>6399</v>
      </c>
      <c r="S1439" s="65" t="s">
        <v>6400</v>
      </c>
      <c r="T1439" s="24">
        <v>6</v>
      </c>
      <c r="U1439" s="15">
        <v>11748.15</v>
      </c>
      <c r="V1439" s="58">
        <f>T1439*U1439</f>
        <v>70488.899999999994</v>
      </c>
      <c r="W1439" s="12">
        <f t="shared" si="72"/>
        <v>78947.567999999999</v>
      </c>
      <c r="X1439" s="58"/>
      <c r="Y1439" s="57">
        <v>2017</v>
      </c>
      <c r="Z1439" s="55"/>
      <c r="AA1439" s="54"/>
      <c r="AC1439" s="308"/>
      <c r="AD1439" s="156"/>
      <c r="AF1439" s="48"/>
    </row>
    <row r="1440" spans="2:32" ht="43.5" customHeight="1" x14ac:dyDescent="0.2">
      <c r="B1440" s="278" t="s">
        <v>6557</v>
      </c>
      <c r="C1440" s="59" t="s">
        <v>2829</v>
      </c>
      <c r="D1440" s="55" t="s">
        <v>6912</v>
      </c>
      <c r="E1440" s="74" t="s">
        <v>4869</v>
      </c>
      <c r="F1440" s="111" t="s">
        <v>3147</v>
      </c>
      <c r="G1440" s="62" t="s">
        <v>6005</v>
      </c>
      <c r="H1440" s="116" t="s">
        <v>1259</v>
      </c>
      <c r="I1440" s="55" t="s">
        <v>6957</v>
      </c>
      <c r="J1440" s="71">
        <v>0.6</v>
      </c>
      <c r="K1440" s="60">
        <v>471810000</v>
      </c>
      <c r="L1440" s="57" t="s">
        <v>3103</v>
      </c>
      <c r="M1440" s="57" t="s">
        <v>1736</v>
      </c>
      <c r="N1440" s="56" t="s">
        <v>3166</v>
      </c>
      <c r="O1440" s="57" t="s">
        <v>1737</v>
      </c>
      <c r="P1440" s="57" t="s">
        <v>6316</v>
      </c>
      <c r="Q1440" s="57" t="s">
        <v>3167</v>
      </c>
      <c r="R1440" s="205" t="s">
        <v>6399</v>
      </c>
      <c r="S1440" s="65" t="s">
        <v>6400</v>
      </c>
      <c r="T1440" s="24">
        <v>156</v>
      </c>
      <c r="U1440" s="15">
        <v>17489.64</v>
      </c>
      <c r="V1440" s="58">
        <v>0</v>
      </c>
      <c r="W1440" s="12">
        <f t="shared" si="72"/>
        <v>0</v>
      </c>
      <c r="X1440" s="58"/>
      <c r="Y1440" s="57">
        <v>2017</v>
      </c>
      <c r="Z1440" s="16" t="s">
        <v>6807</v>
      </c>
      <c r="AA1440" s="54"/>
      <c r="AC1440" s="308"/>
      <c r="AD1440" s="156"/>
      <c r="AF1440" s="48"/>
    </row>
    <row r="1441" spans="2:32" ht="43.5" customHeight="1" x14ac:dyDescent="0.2">
      <c r="B1441" s="278" t="s">
        <v>6557</v>
      </c>
      <c r="C1441" s="59" t="s">
        <v>6848</v>
      </c>
      <c r="D1441" s="55" t="s">
        <v>6912</v>
      </c>
      <c r="E1441" s="74" t="s">
        <v>4869</v>
      </c>
      <c r="F1441" s="111" t="s">
        <v>3147</v>
      </c>
      <c r="G1441" s="62" t="s">
        <v>6005</v>
      </c>
      <c r="H1441" s="116" t="s">
        <v>1259</v>
      </c>
      <c r="I1441" s="55" t="s">
        <v>6957</v>
      </c>
      <c r="J1441" s="71">
        <v>0.6</v>
      </c>
      <c r="K1441" s="60">
        <v>471810000</v>
      </c>
      <c r="L1441" s="57" t="s">
        <v>3103</v>
      </c>
      <c r="M1441" s="57" t="s">
        <v>1736</v>
      </c>
      <c r="N1441" s="56" t="s">
        <v>3166</v>
      </c>
      <c r="O1441" s="57" t="s">
        <v>1737</v>
      </c>
      <c r="P1441" s="57" t="s">
        <v>6316</v>
      </c>
      <c r="Q1441" s="57" t="s">
        <v>3167</v>
      </c>
      <c r="R1441" s="205" t="s">
        <v>6399</v>
      </c>
      <c r="S1441" s="65" t="s">
        <v>6400</v>
      </c>
      <c r="T1441" s="24">
        <v>120</v>
      </c>
      <c r="U1441" s="15">
        <v>17489.64</v>
      </c>
      <c r="V1441" s="58">
        <f t="shared" ref="V1441:V1450" si="74">T1441*U1441</f>
        <v>2098756.7999999998</v>
      </c>
      <c r="W1441" s="12">
        <f t="shared" si="72"/>
        <v>2350607.6159999999</v>
      </c>
      <c r="X1441" s="58"/>
      <c r="Y1441" s="57">
        <v>2017</v>
      </c>
      <c r="Z1441" s="55" t="s">
        <v>6943</v>
      </c>
      <c r="AA1441" s="54"/>
      <c r="AC1441" s="308"/>
      <c r="AD1441" s="156"/>
      <c r="AF1441" s="48"/>
    </row>
    <row r="1442" spans="2:32" ht="43.5" customHeight="1" x14ac:dyDescent="0.2">
      <c r="B1442" s="278" t="s">
        <v>6557</v>
      </c>
      <c r="C1442" s="59" t="s">
        <v>2830</v>
      </c>
      <c r="D1442" s="55" t="s">
        <v>6912</v>
      </c>
      <c r="E1442" s="74" t="s">
        <v>4870</v>
      </c>
      <c r="F1442" s="111" t="s">
        <v>3147</v>
      </c>
      <c r="G1442" s="62" t="s">
        <v>6006</v>
      </c>
      <c r="H1442" s="116" t="s">
        <v>161</v>
      </c>
      <c r="I1442" s="55" t="s">
        <v>6957</v>
      </c>
      <c r="J1442" s="71">
        <v>0.6</v>
      </c>
      <c r="K1442" s="60">
        <v>471810000</v>
      </c>
      <c r="L1442" s="57" t="s">
        <v>3103</v>
      </c>
      <c r="M1442" s="57" t="s">
        <v>1736</v>
      </c>
      <c r="N1442" s="56" t="s">
        <v>3166</v>
      </c>
      <c r="O1442" s="57" t="s">
        <v>1737</v>
      </c>
      <c r="P1442" s="57" t="s">
        <v>6316</v>
      </c>
      <c r="Q1442" s="57" t="s">
        <v>3167</v>
      </c>
      <c r="R1442" s="205" t="s">
        <v>6399</v>
      </c>
      <c r="S1442" s="65" t="s">
        <v>6400</v>
      </c>
      <c r="T1442" s="24">
        <v>117</v>
      </c>
      <c r="U1442" s="15">
        <v>14053.74</v>
      </c>
      <c r="V1442" s="58">
        <f t="shared" si="74"/>
        <v>1644287.58</v>
      </c>
      <c r="W1442" s="12">
        <f t="shared" si="72"/>
        <v>1841602.0896000003</v>
      </c>
      <c r="X1442" s="58"/>
      <c r="Y1442" s="57">
        <v>2017</v>
      </c>
      <c r="Z1442" s="55"/>
      <c r="AA1442" s="54"/>
      <c r="AC1442" s="308"/>
      <c r="AD1442" s="156"/>
      <c r="AF1442" s="48"/>
    </row>
    <row r="1443" spans="2:32" ht="43.5" customHeight="1" x14ac:dyDescent="0.2">
      <c r="B1443" s="278" t="s">
        <v>6557</v>
      </c>
      <c r="C1443" s="59" t="s">
        <v>2831</v>
      </c>
      <c r="D1443" s="55" t="s">
        <v>6912</v>
      </c>
      <c r="E1443" s="74" t="s">
        <v>4871</v>
      </c>
      <c r="F1443" s="111" t="s">
        <v>3147</v>
      </c>
      <c r="G1443" s="62" t="s">
        <v>6007</v>
      </c>
      <c r="H1443" s="116" t="s">
        <v>1260</v>
      </c>
      <c r="I1443" s="55" t="s">
        <v>6957</v>
      </c>
      <c r="J1443" s="71">
        <v>0.6</v>
      </c>
      <c r="K1443" s="60">
        <v>471810000</v>
      </c>
      <c r="L1443" s="57" t="s">
        <v>3103</v>
      </c>
      <c r="M1443" s="57" t="s">
        <v>1736</v>
      </c>
      <c r="N1443" s="56" t="s">
        <v>3166</v>
      </c>
      <c r="O1443" s="57" t="s">
        <v>1737</v>
      </c>
      <c r="P1443" s="57" t="s">
        <v>6316</v>
      </c>
      <c r="Q1443" s="57" t="s">
        <v>3167</v>
      </c>
      <c r="R1443" s="205" t="s">
        <v>6399</v>
      </c>
      <c r="S1443" s="65" t="s">
        <v>6400</v>
      </c>
      <c r="T1443" s="24">
        <v>144</v>
      </c>
      <c r="U1443" s="15">
        <v>595.88</v>
      </c>
      <c r="V1443" s="58">
        <f t="shared" si="74"/>
        <v>85806.720000000001</v>
      </c>
      <c r="W1443" s="12">
        <f t="shared" ref="W1443:W1470" si="75">V1443*1.12</f>
        <v>96103.526400000017</v>
      </c>
      <c r="X1443" s="58"/>
      <c r="Y1443" s="57">
        <v>2017</v>
      </c>
      <c r="Z1443" s="55"/>
      <c r="AA1443" s="54"/>
      <c r="AC1443" s="308"/>
      <c r="AD1443" s="156"/>
      <c r="AF1443" s="48"/>
    </row>
    <row r="1444" spans="2:32" ht="43.5" customHeight="1" x14ac:dyDescent="0.2">
      <c r="B1444" s="278" t="s">
        <v>6557</v>
      </c>
      <c r="C1444" s="59" t="s">
        <v>2832</v>
      </c>
      <c r="D1444" s="55" t="s">
        <v>6912</v>
      </c>
      <c r="E1444" s="74" t="s">
        <v>4872</v>
      </c>
      <c r="F1444" s="111" t="s">
        <v>3147</v>
      </c>
      <c r="G1444" s="62" t="s">
        <v>6008</v>
      </c>
      <c r="H1444" s="116" t="s">
        <v>1261</v>
      </c>
      <c r="I1444" s="55" t="s">
        <v>6957</v>
      </c>
      <c r="J1444" s="71">
        <v>0.6</v>
      </c>
      <c r="K1444" s="60">
        <v>471810000</v>
      </c>
      <c r="L1444" s="57" t="s">
        <v>3103</v>
      </c>
      <c r="M1444" s="57" t="s">
        <v>1736</v>
      </c>
      <c r="N1444" s="56" t="s">
        <v>3166</v>
      </c>
      <c r="O1444" s="57" t="s">
        <v>1737</v>
      </c>
      <c r="P1444" s="57" t="s">
        <v>6316</v>
      </c>
      <c r="Q1444" s="57" t="s">
        <v>3167</v>
      </c>
      <c r="R1444" s="205" t="s">
        <v>6399</v>
      </c>
      <c r="S1444" s="65" t="s">
        <v>6400</v>
      </c>
      <c r="T1444" s="24">
        <v>7.5</v>
      </c>
      <c r="U1444" s="15">
        <v>1612.46</v>
      </c>
      <c r="V1444" s="58">
        <f t="shared" si="74"/>
        <v>12093.45</v>
      </c>
      <c r="W1444" s="12">
        <f t="shared" si="75"/>
        <v>13544.664000000002</v>
      </c>
      <c r="X1444" s="58"/>
      <c r="Y1444" s="57">
        <v>2017</v>
      </c>
      <c r="Z1444" s="55"/>
      <c r="AA1444" s="54"/>
      <c r="AC1444" s="308"/>
      <c r="AD1444" s="156"/>
      <c r="AF1444" s="48"/>
    </row>
    <row r="1445" spans="2:32" ht="43.5" customHeight="1" x14ac:dyDescent="0.2">
      <c r="B1445" s="278" t="s">
        <v>6557</v>
      </c>
      <c r="C1445" s="59" t="s">
        <v>2833</v>
      </c>
      <c r="D1445" s="55" t="s">
        <v>6912</v>
      </c>
      <c r="E1445" s="74" t="s">
        <v>4873</v>
      </c>
      <c r="F1445" s="111" t="s">
        <v>3147</v>
      </c>
      <c r="G1445" s="62" t="s">
        <v>6009</v>
      </c>
      <c r="H1445" s="116" t="s">
        <v>1262</v>
      </c>
      <c r="I1445" s="55" t="s">
        <v>6957</v>
      </c>
      <c r="J1445" s="71">
        <v>0.6</v>
      </c>
      <c r="K1445" s="60">
        <v>471810000</v>
      </c>
      <c r="L1445" s="57" t="s">
        <v>3103</v>
      </c>
      <c r="M1445" s="57" t="s">
        <v>1736</v>
      </c>
      <c r="N1445" s="56" t="s">
        <v>3166</v>
      </c>
      <c r="O1445" s="57" t="s">
        <v>1737</v>
      </c>
      <c r="P1445" s="57" t="s">
        <v>6316</v>
      </c>
      <c r="Q1445" s="57" t="s">
        <v>3167</v>
      </c>
      <c r="R1445" s="205" t="s">
        <v>6399</v>
      </c>
      <c r="S1445" s="65" t="s">
        <v>6400</v>
      </c>
      <c r="T1445" s="24">
        <v>56</v>
      </c>
      <c r="U1445" s="15">
        <v>611.12</v>
      </c>
      <c r="V1445" s="58">
        <f t="shared" si="74"/>
        <v>34222.720000000001</v>
      </c>
      <c r="W1445" s="12">
        <f t="shared" si="75"/>
        <v>38329.446400000008</v>
      </c>
      <c r="X1445" s="58"/>
      <c r="Y1445" s="57">
        <v>2017</v>
      </c>
      <c r="Z1445" s="55"/>
      <c r="AA1445" s="54"/>
      <c r="AC1445" s="308"/>
      <c r="AD1445" s="156"/>
      <c r="AF1445" s="48"/>
    </row>
    <row r="1446" spans="2:32" ht="43.5" customHeight="1" x14ac:dyDescent="0.2">
      <c r="B1446" s="278" t="s">
        <v>6557</v>
      </c>
      <c r="C1446" s="59" t="s">
        <v>2834</v>
      </c>
      <c r="D1446" s="55" t="s">
        <v>6912</v>
      </c>
      <c r="E1446" s="74" t="s">
        <v>4874</v>
      </c>
      <c r="F1446" s="111" t="s">
        <v>3147</v>
      </c>
      <c r="G1446" s="62" t="s">
        <v>6010</v>
      </c>
      <c r="H1446" s="116" t="s">
        <v>1263</v>
      </c>
      <c r="I1446" s="55" t="s">
        <v>6957</v>
      </c>
      <c r="J1446" s="71">
        <v>0.6</v>
      </c>
      <c r="K1446" s="60">
        <v>471810000</v>
      </c>
      <c r="L1446" s="57" t="s">
        <v>3103</v>
      </c>
      <c r="M1446" s="57" t="s">
        <v>1736</v>
      </c>
      <c r="N1446" s="56" t="s">
        <v>3166</v>
      </c>
      <c r="O1446" s="57" t="s">
        <v>1737</v>
      </c>
      <c r="P1446" s="57" t="s">
        <v>6316</v>
      </c>
      <c r="Q1446" s="57" t="s">
        <v>3167</v>
      </c>
      <c r="R1446" s="205" t="s">
        <v>6399</v>
      </c>
      <c r="S1446" s="65" t="s">
        <v>6400</v>
      </c>
      <c r="T1446" s="24">
        <v>3</v>
      </c>
      <c r="U1446" s="15">
        <v>1694.43</v>
      </c>
      <c r="V1446" s="58">
        <f t="shared" si="74"/>
        <v>5083.29</v>
      </c>
      <c r="W1446" s="12">
        <f t="shared" si="75"/>
        <v>5693.2848000000004</v>
      </c>
      <c r="X1446" s="58"/>
      <c r="Y1446" s="57">
        <v>2017</v>
      </c>
      <c r="Z1446" s="55"/>
      <c r="AA1446" s="54"/>
      <c r="AC1446" s="308"/>
      <c r="AD1446" s="156"/>
      <c r="AF1446" s="48"/>
    </row>
    <row r="1447" spans="2:32" ht="43.5" customHeight="1" x14ac:dyDescent="0.2">
      <c r="B1447" s="278" t="s">
        <v>6557</v>
      </c>
      <c r="C1447" s="59" t="s">
        <v>2835</v>
      </c>
      <c r="D1447" s="55" t="s">
        <v>6912</v>
      </c>
      <c r="E1447" s="74" t="s">
        <v>4837</v>
      </c>
      <c r="F1447" s="111" t="s">
        <v>3147</v>
      </c>
      <c r="G1447" s="62" t="s">
        <v>5985</v>
      </c>
      <c r="H1447" s="116" t="s">
        <v>1264</v>
      </c>
      <c r="I1447" s="55" t="s">
        <v>6957</v>
      </c>
      <c r="J1447" s="71">
        <v>0.6</v>
      </c>
      <c r="K1447" s="60">
        <v>471810000</v>
      </c>
      <c r="L1447" s="57" t="s">
        <v>3103</v>
      </c>
      <c r="M1447" s="57" t="s">
        <v>1736</v>
      </c>
      <c r="N1447" s="56" t="s">
        <v>3166</v>
      </c>
      <c r="O1447" s="57" t="s">
        <v>1737</v>
      </c>
      <c r="P1447" s="57" t="s">
        <v>6316</v>
      </c>
      <c r="Q1447" s="57" t="s">
        <v>3167</v>
      </c>
      <c r="R1447" s="205" t="s">
        <v>6399</v>
      </c>
      <c r="S1447" s="65" t="s">
        <v>6400</v>
      </c>
      <c r="T1447" s="24">
        <v>1248</v>
      </c>
      <c r="U1447" s="15">
        <v>1760</v>
      </c>
      <c r="V1447" s="58">
        <f t="shared" si="74"/>
        <v>2196480</v>
      </c>
      <c r="W1447" s="12">
        <f t="shared" si="75"/>
        <v>2460057.6000000001</v>
      </c>
      <c r="X1447" s="58"/>
      <c r="Y1447" s="57">
        <v>2017</v>
      </c>
      <c r="Z1447" s="55"/>
      <c r="AA1447" s="54"/>
      <c r="AC1447" s="308"/>
      <c r="AD1447" s="156"/>
      <c r="AF1447" s="48"/>
    </row>
    <row r="1448" spans="2:32" ht="43.5" customHeight="1" x14ac:dyDescent="0.2">
      <c r="B1448" s="278" t="s">
        <v>6557</v>
      </c>
      <c r="C1448" s="59" t="s">
        <v>2836</v>
      </c>
      <c r="D1448" s="55" t="s">
        <v>6912</v>
      </c>
      <c r="E1448" s="74" t="s">
        <v>4875</v>
      </c>
      <c r="F1448" s="111" t="s">
        <v>3147</v>
      </c>
      <c r="G1448" s="62" t="s">
        <v>6011</v>
      </c>
      <c r="H1448" s="116" t="s">
        <v>164</v>
      </c>
      <c r="I1448" s="55" t="s">
        <v>6957</v>
      </c>
      <c r="J1448" s="71">
        <v>0.6</v>
      </c>
      <c r="K1448" s="60">
        <v>471810000</v>
      </c>
      <c r="L1448" s="57" t="s">
        <v>3103</v>
      </c>
      <c r="M1448" s="57" t="s">
        <v>1736</v>
      </c>
      <c r="N1448" s="56" t="s">
        <v>3166</v>
      </c>
      <c r="O1448" s="57" t="s">
        <v>1737</v>
      </c>
      <c r="P1448" s="57" t="s">
        <v>6316</v>
      </c>
      <c r="Q1448" s="57" t="s">
        <v>3167</v>
      </c>
      <c r="R1448" s="205" t="s">
        <v>6399</v>
      </c>
      <c r="S1448" s="65" t="s">
        <v>6400</v>
      </c>
      <c r="T1448" s="24">
        <v>30</v>
      </c>
      <c r="U1448" s="15">
        <v>955.7</v>
      </c>
      <c r="V1448" s="58">
        <f t="shared" si="74"/>
        <v>28671</v>
      </c>
      <c r="W1448" s="12">
        <f t="shared" si="75"/>
        <v>32111.520000000004</v>
      </c>
      <c r="X1448" s="58"/>
      <c r="Y1448" s="57">
        <v>2017</v>
      </c>
      <c r="Z1448" s="55"/>
      <c r="AA1448" s="54"/>
      <c r="AC1448" s="308"/>
      <c r="AD1448" s="156"/>
      <c r="AF1448" s="48"/>
    </row>
    <row r="1449" spans="2:32" ht="43.5" customHeight="1" x14ac:dyDescent="0.2">
      <c r="B1449" s="278" t="s">
        <v>6557</v>
      </c>
      <c r="C1449" s="59" t="s">
        <v>2837</v>
      </c>
      <c r="D1449" s="55" t="s">
        <v>6912</v>
      </c>
      <c r="E1449" s="74" t="s">
        <v>4875</v>
      </c>
      <c r="F1449" s="111" t="s">
        <v>3147</v>
      </c>
      <c r="G1449" s="62" t="s">
        <v>6011</v>
      </c>
      <c r="H1449" s="116" t="s">
        <v>1265</v>
      </c>
      <c r="I1449" s="55" t="s">
        <v>6957</v>
      </c>
      <c r="J1449" s="71">
        <v>0.6</v>
      </c>
      <c r="K1449" s="60">
        <v>471810000</v>
      </c>
      <c r="L1449" s="57" t="s">
        <v>3103</v>
      </c>
      <c r="M1449" s="57" t="s">
        <v>1736</v>
      </c>
      <c r="N1449" s="56" t="s">
        <v>3166</v>
      </c>
      <c r="O1449" s="57" t="s">
        <v>1737</v>
      </c>
      <c r="P1449" s="57" t="s">
        <v>6316</v>
      </c>
      <c r="Q1449" s="57" t="s">
        <v>3167</v>
      </c>
      <c r="R1449" s="205" t="s">
        <v>6399</v>
      </c>
      <c r="S1449" s="65" t="s">
        <v>6400</v>
      </c>
      <c r="T1449" s="24">
        <v>100.5</v>
      </c>
      <c r="U1449" s="15">
        <v>1657.24</v>
      </c>
      <c r="V1449" s="58">
        <f t="shared" si="74"/>
        <v>166552.62</v>
      </c>
      <c r="W1449" s="12">
        <f t="shared" si="75"/>
        <v>186538.9344</v>
      </c>
      <c r="X1449" s="58"/>
      <c r="Y1449" s="57">
        <v>2017</v>
      </c>
      <c r="Z1449" s="55"/>
      <c r="AA1449" s="54"/>
      <c r="AC1449" s="308"/>
      <c r="AD1449" s="156"/>
      <c r="AF1449" s="48"/>
    </row>
    <row r="1450" spans="2:32" ht="43.5" customHeight="1" x14ac:dyDescent="0.2">
      <c r="B1450" s="278" t="s">
        <v>6557</v>
      </c>
      <c r="C1450" s="59" t="s">
        <v>2838</v>
      </c>
      <c r="D1450" s="55" t="s">
        <v>6912</v>
      </c>
      <c r="E1450" s="74" t="s">
        <v>4876</v>
      </c>
      <c r="F1450" s="111" t="s">
        <v>3147</v>
      </c>
      <c r="G1450" s="62" t="s">
        <v>6012</v>
      </c>
      <c r="H1450" s="116" t="s">
        <v>1266</v>
      </c>
      <c r="I1450" s="55" t="s">
        <v>6957</v>
      </c>
      <c r="J1450" s="71">
        <v>0.6</v>
      </c>
      <c r="K1450" s="60">
        <v>471810000</v>
      </c>
      <c r="L1450" s="57" t="s">
        <v>3103</v>
      </c>
      <c r="M1450" s="57" t="s">
        <v>1736</v>
      </c>
      <c r="N1450" s="56" t="s">
        <v>3166</v>
      </c>
      <c r="O1450" s="57" t="s">
        <v>1737</v>
      </c>
      <c r="P1450" s="57" t="s">
        <v>6316</v>
      </c>
      <c r="Q1450" s="57" t="s">
        <v>3167</v>
      </c>
      <c r="R1450" s="205" t="s">
        <v>6399</v>
      </c>
      <c r="S1450" s="65" t="s">
        <v>6400</v>
      </c>
      <c r="T1450" s="24">
        <v>384</v>
      </c>
      <c r="U1450" s="15">
        <v>1453</v>
      </c>
      <c r="V1450" s="58">
        <f t="shared" si="74"/>
        <v>557952</v>
      </c>
      <c r="W1450" s="12">
        <f t="shared" si="75"/>
        <v>624906.24000000011</v>
      </c>
      <c r="X1450" s="58"/>
      <c r="Y1450" s="57">
        <v>2017</v>
      </c>
      <c r="Z1450" s="55"/>
      <c r="AA1450" s="54"/>
      <c r="AC1450" s="308"/>
      <c r="AD1450" s="156"/>
      <c r="AF1450" s="48"/>
    </row>
    <row r="1451" spans="2:32" ht="43.5" customHeight="1" x14ac:dyDescent="0.2">
      <c r="B1451" s="278" t="s">
        <v>6557</v>
      </c>
      <c r="C1451" s="59" t="s">
        <v>2839</v>
      </c>
      <c r="D1451" s="55" t="s">
        <v>6912</v>
      </c>
      <c r="E1451" s="74" t="s">
        <v>4877</v>
      </c>
      <c r="F1451" s="111" t="s">
        <v>3147</v>
      </c>
      <c r="G1451" s="62" t="s">
        <v>6013</v>
      </c>
      <c r="H1451" s="116" t="s">
        <v>1267</v>
      </c>
      <c r="I1451" s="55" t="s">
        <v>6957</v>
      </c>
      <c r="J1451" s="71">
        <v>0.6</v>
      </c>
      <c r="K1451" s="60">
        <v>471810000</v>
      </c>
      <c r="L1451" s="57" t="s">
        <v>3103</v>
      </c>
      <c r="M1451" s="57" t="s">
        <v>1736</v>
      </c>
      <c r="N1451" s="56" t="s">
        <v>3166</v>
      </c>
      <c r="O1451" s="57" t="s">
        <v>1737</v>
      </c>
      <c r="P1451" s="57" t="s">
        <v>6316</v>
      </c>
      <c r="Q1451" s="57" t="s">
        <v>3167</v>
      </c>
      <c r="R1451" s="205" t="s">
        <v>6399</v>
      </c>
      <c r="S1451" s="65" t="s">
        <v>6400</v>
      </c>
      <c r="T1451" s="24">
        <v>3293</v>
      </c>
      <c r="U1451" s="15">
        <v>860</v>
      </c>
      <c r="V1451" s="58">
        <v>0</v>
      </c>
      <c r="W1451" s="12">
        <f t="shared" si="75"/>
        <v>0</v>
      </c>
      <c r="X1451" s="58"/>
      <c r="Y1451" s="57">
        <v>2017</v>
      </c>
      <c r="Z1451" s="16" t="s">
        <v>6807</v>
      </c>
      <c r="AA1451" s="54"/>
      <c r="AC1451" s="308"/>
      <c r="AD1451" s="156"/>
      <c r="AF1451" s="48"/>
    </row>
    <row r="1452" spans="2:32" ht="43.5" customHeight="1" x14ac:dyDescent="0.2">
      <c r="B1452" s="278" t="s">
        <v>6557</v>
      </c>
      <c r="C1452" s="59" t="s">
        <v>6849</v>
      </c>
      <c r="D1452" s="55" t="s">
        <v>6912</v>
      </c>
      <c r="E1452" s="74" t="s">
        <v>4877</v>
      </c>
      <c r="F1452" s="111" t="s">
        <v>3147</v>
      </c>
      <c r="G1452" s="62" t="s">
        <v>6013</v>
      </c>
      <c r="H1452" s="116" t="s">
        <v>1267</v>
      </c>
      <c r="I1452" s="55" t="s">
        <v>6957</v>
      </c>
      <c r="J1452" s="71">
        <v>0.6</v>
      </c>
      <c r="K1452" s="60">
        <v>471810000</v>
      </c>
      <c r="L1452" s="57" t="s">
        <v>3103</v>
      </c>
      <c r="M1452" s="57" t="s">
        <v>1736</v>
      </c>
      <c r="N1452" s="56" t="s">
        <v>3166</v>
      </c>
      <c r="O1452" s="57" t="s">
        <v>1737</v>
      </c>
      <c r="P1452" s="57" t="s">
        <v>6316</v>
      </c>
      <c r="Q1452" s="57" t="s">
        <v>3167</v>
      </c>
      <c r="R1452" s="205" t="s">
        <v>6399</v>
      </c>
      <c r="S1452" s="65" t="s">
        <v>6400</v>
      </c>
      <c r="T1452" s="24">
        <v>2880</v>
      </c>
      <c r="U1452" s="15">
        <v>860</v>
      </c>
      <c r="V1452" s="58">
        <f>T1452*U1452</f>
        <v>2476800</v>
      </c>
      <c r="W1452" s="12">
        <f t="shared" si="75"/>
        <v>2774016.0000000005</v>
      </c>
      <c r="X1452" s="58"/>
      <c r="Y1452" s="57">
        <v>2017</v>
      </c>
      <c r="Z1452" s="55" t="s">
        <v>6943</v>
      </c>
      <c r="AA1452" s="54"/>
      <c r="AC1452" s="308"/>
      <c r="AD1452" s="156"/>
      <c r="AF1452" s="48"/>
    </row>
    <row r="1453" spans="2:32" ht="43.5" customHeight="1" x14ac:dyDescent="0.2">
      <c r="B1453" s="278" t="s">
        <v>6557</v>
      </c>
      <c r="C1453" s="59" t="s">
        <v>2840</v>
      </c>
      <c r="D1453" s="55" t="s">
        <v>6912</v>
      </c>
      <c r="E1453" s="74" t="s">
        <v>4878</v>
      </c>
      <c r="F1453" s="111" t="s">
        <v>3147</v>
      </c>
      <c r="G1453" s="62" t="s">
        <v>6014</v>
      </c>
      <c r="H1453" s="116" t="s">
        <v>1268</v>
      </c>
      <c r="I1453" s="55" t="s">
        <v>6957</v>
      </c>
      <c r="J1453" s="71">
        <v>0.6</v>
      </c>
      <c r="K1453" s="60">
        <v>471810000</v>
      </c>
      <c r="L1453" s="57" t="s">
        <v>3103</v>
      </c>
      <c r="M1453" s="57" t="s">
        <v>1736</v>
      </c>
      <c r="N1453" s="56" t="s">
        <v>3166</v>
      </c>
      <c r="O1453" s="57" t="s">
        <v>1737</v>
      </c>
      <c r="P1453" s="57" t="s">
        <v>6316</v>
      </c>
      <c r="Q1453" s="57" t="s">
        <v>3167</v>
      </c>
      <c r="R1453" s="205" t="s">
        <v>6399</v>
      </c>
      <c r="S1453" s="65" t="s">
        <v>6400</v>
      </c>
      <c r="T1453" s="24">
        <v>880</v>
      </c>
      <c r="U1453" s="15">
        <v>1080</v>
      </c>
      <c r="V1453" s="58">
        <f>T1453*U1453</f>
        <v>950400</v>
      </c>
      <c r="W1453" s="12">
        <f t="shared" si="75"/>
        <v>1064448</v>
      </c>
      <c r="X1453" s="58"/>
      <c r="Y1453" s="57">
        <v>2017</v>
      </c>
      <c r="Z1453" s="55"/>
      <c r="AA1453" s="54"/>
      <c r="AC1453" s="308"/>
      <c r="AD1453" s="156"/>
      <c r="AF1453" s="48"/>
    </row>
    <row r="1454" spans="2:32" ht="43.5" customHeight="1" x14ac:dyDescent="0.2">
      <c r="B1454" s="278" t="s">
        <v>6557</v>
      </c>
      <c r="C1454" s="59" t="s">
        <v>2841</v>
      </c>
      <c r="D1454" s="55" t="s">
        <v>6912</v>
      </c>
      <c r="E1454" s="74" t="s">
        <v>4878</v>
      </c>
      <c r="F1454" s="111" t="s">
        <v>3147</v>
      </c>
      <c r="G1454" s="62" t="s">
        <v>6015</v>
      </c>
      <c r="H1454" s="116" t="s">
        <v>1269</v>
      </c>
      <c r="I1454" s="55" t="s">
        <v>6957</v>
      </c>
      <c r="J1454" s="71">
        <v>0.6</v>
      </c>
      <c r="K1454" s="60">
        <v>471810000</v>
      </c>
      <c r="L1454" s="57" t="s">
        <v>3103</v>
      </c>
      <c r="M1454" s="57" t="s">
        <v>1736</v>
      </c>
      <c r="N1454" s="56" t="s">
        <v>3166</v>
      </c>
      <c r="O1454" s="57" t="s">
        <v>1737</v>
      </c>
      <c r="P1454" s="57" t="s">
        <v>6316</v>
      </c>
      <c r="Q1454" s="57" t="s">
        <v>3167</v>
      </c>
      <c r="R1454" s="205" t="s">
        <v>6399</v>
      </c>
      <c r="S1454" s="65" t="s">
        <v>6400</v>
      </c>
      <c r="T1454" s="24">
        <v>443</v>
      </c>
      <c r="U1454" s="15">
        <v>1381.77</v>
      </c>
      <c r="V1454" s="58">
        <f>T1454*U1454</f>
        <v>612124.11</v>
      </c>
      <c r="W1454" s="12">
        <f t="shared" si="75"/>
        <v>685579.00320000004</v>
      </c>
      <c r="X1454" s="58"/>
      <c r="Y1454" s="57">
        <v>2017</v>
      </c>
      <c r="Z1454" s="55"/>
      <c r="AA1454" s="54"/>
      <c r="AC1454" s="308"/>
      <c r="AD1454" s="156"/>
      <c r="AF1454" s="48"/>
    </row>
    <row r="1455" spans="2:32" ht="43.5" customHeight="1" x14ac:dyDescent="0.2">
      <c r="B1455" s="278" t="s">
        <v>6557</v>
      </c>
      <c r="C1455" s="59" t="s">
        <v>2842</v>
      </c>
      <c r="D1455" s="55" t="s">
        <v>6912</v>
      </c>
      <c r="E1455" s="74" t="s">
        <v>4879</v>
      </c>
      <c r="F1455" s="111" t="s">
        <v>3147</v>
      </c>
      <c r="G1455" s="62" t="s">
        <v>6016</v>
      </c>
      <c r="H1455" s="116" t="s">
        <v>1270</v>
      </c>
      <c r="I1455" s="260" t="s">
        <v>6956</v>
      </c>
      <c r="J1455" s="71">
        <v>0.6</v>
      </c>
      <c r="K1455" s="60">
        <v>471810000</v>
      </c>
      <c r="L1455" s="57" t="s">
        <v>3103</v>
      </c>
      <c r="M1455" s="57" t="s">
        <v>1736</v>
      </c>
      <c r="N1455" s="56" t="s">
        <v>3166</v>
      </c>
      <c r="O1455" s="57" t="s">
        <v>1737</v>
      </c>
      <c r="P1455" s="57" t="s">
        <v>1736</v>
      </c>
      <c r="Q1455" s="57" t="s">
        <v>3167</v>
      </c>
      <c r="R1455" s="205" t="s">
        <v>6399</v>
      </c>
      <c r="S1455" s="65" t="s">
        <v>6400</v>
      </c>
      <c r="T1455" s="24">
        <v>3192.14</v>
      </c>
      <c r="U1455" s="15">
        <v>2004.11</v>
      </c>
      <c r="V1455" s="58">
        <v>0</v>
      </c>
      <c r="W1455" s="12">
        <f t="shared" si="75"/>
        <v>0</v>
      </c>
      <c r="X1455" s="58"/>
      <c r="Y1455" s="57">
        <v>2017</v>
      </c>
      <c r="Z1455" s="16" t="s">
        <v>6807</v>
      </c>
      <c r="AA1455" s="54"/>
      <c r="AC1455" s="308"/>
      <c r="AD1455" s="156"/>
      <c r="AF1455" s="48"/>
    </row>
    <row r="1456" spans="2:32" ht="43.5" customHeight="1" x14ac:dyDescent="0.2">
      <c r="B1456" s="278" t="s">
        <v>6557</v>
      </c>
      <c r="C1456" s="59" t="s">
        <v>6620</v>
      </c>
      <c r="D1456" s="55" t="s">
        <v>6912</v>
      </c>
      <c r="E1456" s="74" t="s">
        <v>4879</v>
      </c>
      <c r="F1456" s="111" t="s">
        <v>3147</v>
      </c>
      <c r="G1456" s="62" t="s">
        <v>6016</v>
      </c>
      <c r="H1456" s="116" t="s">
        <v>1270</v>
      </c>
      <c r="I1456" s="260" t="s">
        <v>6956</v>
      </c>
      <c r="J1456" s="71">
        <v>0.6</v>
      </c>
      <c r="K1456" s="60">
        <v>471810000</v>
      </c>
      <c r="L1456" s="57" t="s">
        <v>3103</v>
      </c>
      <c r="M1456" s="57" t="s">
        <v>6316</v>
      </c>
      <c r="N1456" s="56" t="s">
        <v>3166</v>
      </c>
      <c r="O1456" s="57" t="s">
        <v>1737</v>
      </c>
      <c r="P1456" s="57" t="s">
        <v>6317</v>
      </c>
      <c r="Q1456" s="57" t="s">
        <v>3167</v>
      </c>
      <c r="R1456" s="205" t="s">
        <v>6399</v>
      </c>
      <c r="S1456" s="65" t="s">
        <v>6400</v>
      </c>
      <c r="T1456" s="24">
        <v>2128.0933333333332</v>
      </c>
      <c r="U1456" s="15">
        <v>2004.11</v>
      </c>
      <c r="V1456" s="58">
        <f>T1456*U1456</f>
        <v>4264933.1302666664</v>
      </c>
      <c r="W1456" s="12">
        <f t="shared" si="75"/>
        <v>4776725.1058986671</v>
      </c>
      <c r="X1456" s="58"/>
      <c r="Y1456" s="57">
        <v>2017</v>
      </c>
      <c r="Z1456" s="55" t="s">
        <v>6943</v>
      </c>
      <c r="AA1456" s="54"/>
      <c r="AC1456" s="308"/>
      <c r="AD1456" s="156"/>
      <c r="AF1456" s="48"/>
    </row>
    <row r="1457" spans="2:32" ht="43.5" customHeight="1" x14ac:dyDescent="0.2">
      <c r="B1457" s="278" t="s">
        <v>6557</v>
      </c>
      <c r="C1457" s="59" t="s">
        <v>2843</v>
      </c>
      <c r="D1457" s="55" t="s">
        <v>6912</v>
      </c>
      <c r="E1457" s="74" t="s">
        <v>4880</v>
      </c>
      <c r="F1457" s="111" t="s">
        <v>3147</v>
      </c>
      <c r="G1457" s="62" t="s">
        <v>6017</v>
      </c>
      <c r="H1457" s="116" t="s">
        <v>1271</v>
      </c>
      <c r="I1457" s="55" t="s">
        <v>6957</v>
      </c>
      <c r="J1457" s="71">
        <v>0.6</v>
      </c>
      <c r="K1457" s="60">
        <v>471810000</v>
      </c>
      <c r="L1457" s="57" t="s">
        <v>3103</v>
      </c>
      <c r="M1457" s="57" t="s">
        <v>1736</v>
      </c>
      <c r="N1457" s="56" t="s">
        <v>3166</v>
      </c>
      <c r="O1457" s="57" t="s">
        <v>1737</v>
      </c>
      <c r="P1457" s="57" t="s">
        <v>6316</v>
      </c>
      <c r="Q1457" s="57" t="s">
        <v>3167</v>
      </c>
      <c r="R1457" s="205" t="s">
        <v>6399</v>
      </c>
      <c r="S1457" s="65" t="s">
        <v>6400</v>
      </c>
      <c r="T1457" s="24">
        <v>274.58000000000004</v>
      </c>
      <c r="U1457" s="15">
        <v>1896.71</v>
      </c>
      <c r="V1457" s="58">
        <v>0</v>
      </c>
      <c r="W1457" s="12">
        <f t="shared" si="75"/>
        <v>0</v>
      </c>
      <c r="X1457" s="58"/>
      <c r="Y1457" s="57">
        <v>2017</v>
      </c>
      <c r="Z1457" s="16" t="s">
        <v>6807</v>
      </c>
      <c r="AA1457" s="54"/>
      <c r="AC1457" s="308"/>
      <c r="AD1457" s="156"/>
      <c r="AF1457" s="48"/>
    </row>
    <row r="1458" spans="2:32" ht="43.5" customHeight="1" x14ac:dyDescent="0.2">
      <c r="B1458" s="278" t="s">
        <v>6557</v>
      </c>
      <c r="C1458" s="59" t="s">
        <v>6850</v>
      </c>
      <c r="D1458" s="55" t="s">
        <v>6912</v>
      </c>
      <c r="E1458" s="74" t="s">
        <v>4880</v>
      </c>
      <c r="F1458" s="111" t="s">
        <v>3147</v>
      </c>
      <c r="G1458" s="62" t="s">
        <v>6017</v>
      </c>
      <c r="H1458" s="116" t="s">
        <v>1271</v>
      </c>
      <c r="I1458" s="55" t="s">
        <v>6957</v>
      </c>
      <c r="J1458" s="71">
        <v>0.6</v>
      </c>
      <c r="K1458" s="60">
        <v>471810000</v>
      </c>
      <c r="L1458" s="57" t="s">
        <v>3103</v>
      </c>
      <c r="M1458" s="57" t="s">
        <v>1736</v>
      </c>
      <c r="N1458" s="56" t="s">
        <v>3166</v>
      </c>
      <c r="O1458" s="57" t="s">
        <v>1737</v>
      </c>
      <c r="P1458" s="57" t="s">
        <v>6316</v>
      </c>
      <c r="Q1458" s="57" t="s">
        <v>3167</v>
      </c>
      <c r="R1458" s="205" t="s">
        <v>6399</v>
      </c>
      <c r="S1458" s="65" t="s">
        <v>6400</v>
      </c>
      <c r="T1458" s="24">
        <v>185.58</v>
      </c>
      <c r="U1458" s="15">
        <v>1896.71</v>
      </c>
      <c r="V1458" s="58">
        <f>T1458*U1458</f>
        <v>351991.44180000003</v>
      </c>
      <c r="W1458" s="12">
        <f t="shared" si="75"/>
        <v>394230.41481600009</v>
      </c>
      <c r="X1458" s="58"/>
      <c r="Y1458" s="57">
        <v>2017</v>
      </c>
      <c r="Z1458" s="55" t="s">
        <v>6943</v>
      </c>
      <c r="AA1458" s="54"/>
      <c r="AC1458" s="308"/>
      <c r="AD1458" s="156"/>
      <c r="AF1458" s="48"/>
    </row>
    <row r="1459" spans="2:32" ht="43.5" customHeight="1" x14ac:dyDescent="0.2">
      <c r="B1459" s="278" t="s">
        <v>6557</v>
      </c>
      <c r="C1459" s="59" t="s">
        <v>2844</v>
      </c>
      <c r="D1459" s="55" t="s">
        <v>6912</v>
      </c>
      <c r="E1459" s="74" t="s">
        <v>4881</v>
      </c>
      <c r="F1459" s="111" t="s">
        <v>3147</v>
      </c>
      <c r="G1459" s="62" t="s">
        <v>6018</v>
      </c>
      <c r="H1459" s="116" t="s">
        <v>1272</v>
      </c>
      <c r="I1459" s="260" t="s">
        <v>6956</v>
      </c>
      <c r="J1459" s="71">
        <v>0.6</v>
      </c>
      <c r="K1459" s="60">
        <v>471810000</v>
      </c>
      <c r="L1459" s="57" t="s">
        <v>3103</v>
      </c>
      <c r="M1459" s="57" t="s">
        <v>1736</v>
      </c>
      <c r="N1459" s="56" t="s">
        <v>3166</v>
      </c>
      <c r="O1459" s="57" t="s">
        <v>1737</v>
      </c>
      <c r="P1459" s="57" t="s">
        <v>1736</v>
      </c>
      <c r="Q1459" s="57" t="s">
        <v>3167</v>
      </c>
      <c r="R1459" s="205" t="s">
        <v>6399</v>
      </c>
      <c r="S1459" s="65" t="s">
        <v>6400</v>
      </c>
      <c r="T1459" s="24">
        <v>22852.12</v>
      </c>
      <c r="U1459" s="15">
        <v>2550</v>
      </c>
      <c r="V1459" s="58">
        <v>0</v>
      </c>
      <c r="W1459" s="12">
        <f t="shared" si="75"/>
        <v>0</v>
      </c>
      <c r="X1459" s="58"/>
      <c r="Y1459" s="57">
        <v>2017</v>
      </c>
      <c r="Z1459" s="16" t="s">
        <v>6807</v>
      </c>
      <c r="AA1459" s="54"/>
      <c r="AC1459" s="308"/>
      <c r="AD1459" s="156"/>
      <c r="AF1459" s="48"/>
    </row>
    <row r="1460" spans="2:32" ht="43.5" customHeight="1" x14ac:dyDescent="0.2">
      <c r="B1460" s="278" t="s">
        <v>6557</v>
      </c>
      <c r="C1460" s="59" t="s">
        <v>6621</v>
      </c>
      <c r="D1460" s="55" t="s">
        <v>6912</v>
      </c>
      <c r="E1460" s="74" t="s">
        <v>4881</v>
      </c>
      <c r="F1460" s="111" t="s">
        <v>3147</v>
      </c>
      <c r="G1460" s="62" t="s">
        <v>6018</v>
      </c>
      <c r="H1460" s="116" t="s">
        <v>1272</v>
      </c>
      <c r="I1460" s="55" t="s">
        <v>6957</v>
      </c>
      <c r="J1460" s="71">
        <v>0.6</v>
      </c>
      <c r="K1460" s="60">
        <v>471810000</v>
      </c>
      <c r="L1460" s="57" t="s">
        <v>3103</v>
      </c>
      <c r="M1460" s="57" t="s">
        <v>6316</v>
      </c>
      <c r="N1460" s="56" t="s">
        <v>3166</v>
      </c>
      <c r="O1460" s="57" t="s">
        <v>1737</v>
      </c>
      <c r="P1460" s="57" t="s">
        <v>6317</v>
      </c>
      <c r="Q1460" s="57" t="s">
        <v>3167</v>
      </c>
      <c r="R1460" s="205" t="s">
        <v>6399</v>
      </c>
      <c r="S1460" s="65" t="s">
        <v>6400</v>
      </c>
      <c r="T1460" s="24">
        <v>726.12</v>
      </c>
      <c r="U1460" s="15">
        <v>2550</v>
      </c>
      <c r="V1460" s="58">
        <f>T1460*U1460</f>
        <v>1851606</v>
      </c>
      <c r="W1460" s="12">
        <f t="shared" si="75"/>
        <v>2073798.7200000002</v>
      </c>
      <c r="X1460" s="58"/>
      <c r="Y1460" s="57">
        <v>2017</v>
      </c>
      <c r="Z1460" s="55" t="s">
        <v>6943</v>
      </c>
      <c r="AA1460" s="54"/>
      <c r="AC1460" s="308"/>
      <c r="AD1460" s="156"/>
      <c r="AF1460" s="48"/>
    </row>
    <row r="1461" spans="2:32" ht="43.5" customHeight="1" x14ac:dyDescent="0.2">
      <c r="B1461" s="278" t="s">
        <v>6557</v>
      </c>
      <c r="C1461" s="59" t="s">
        <v>2845</v>
      </c>
      <c r="D1461" s="55" t="s">
        <v>6912</v>
      </c>
      <c r="E1461" s="74" t="s">
        <v>4882</v>
      </c>
      <c r="F1461" s="111" t="s">
        <v>3147</v>
      </c>
      <c r="G1461" s="62" t="s">
        <v>6019</v>
      </c>
      <c r="H1461" s="116" t="s">
        <v>1273</v>
      </c>
      <c r="I1461" s="55" t="s">
        <v>6957</v>
      </c>
      <c r="J1461" s="71">
        <v>0.6</v>
      </c>
      <c r="K1461" s="60">
        <v>471810000</v>
      </c>
      <c r="L1461" s="57" t="s">
        <v>3103</v>
      </c>
      <c r="M1461" s="57" t="s">
        <v>1736</v>
      </c>
      <c r="N1461" s="56" t="s">
        <v>3166</v>
      </c>
      <c r="O1461" s="57" t="s">
        <v>1737</v>
      </c>
      <c r="P1461" s="57" t="s">
        <v>6316</v>
      </c>
      <c r="Q1461" s="57" t="s">
        <v>3167</v>
      </c>
      <c r="R1461" s="205" t="s">
        <v>6399</v>
      </c>
      <c r="S1461" s="65" t="s">
        <v>6400</v>
      </c>
      <c r="T1461" s="24">
        <v>800</v>
      </c>
      <c r="U1461" s="15">
        <v>2658.08</v>
      </c>
      <c r="V1461" s="58">
        <f>T1461*U1461</f>
        <v>2126464</v>
      </c>
      <c r="W1461" s="12">
        <f t="shared" si="75"/>
        <v>2381639.6800000002</v>
      </c>
      <c r="X1461" s="58"/>
      <c r="Y1461" s="57">
        <v>2017</v>
      </c>
      <c r="Z1461" s="55"/>
      <c r="AA1461" s="54"/>
      <c r="AC1461" s="308"/>
      <c r="AD1461" s="156"/>
      <c r="AF1461" s="48"/>
    </row>
    <row r="1462" spans="2:32" ht="43.5" customHeight="1" x14ac:dyDescent="0.2">
      <c r="B1462" s="278" t="s">
        <v>6557</v>
      </c>
      <c r="C1462" s="59" t="s">
        <v>2846</v>
      </c>
      <c r="D1462" s="55" t="s">
        <v>6912</v>
      </c>
      <c r="E1462" s="74" t="s">
        <v>4883</v>
      </c>
      <c r="F1462" s="111" t="s">
        <v>3147</v>
      </c>
      <c r="G1462" s="62" t="s">
        <v>6020</v>
      </c>
      <c r="H1462" s="116" t="s">
        <v>1274</v>
      </c>
      <c r="I1462" s="55" t="s">
        <v>6957</v>
      </c>
      <c r="J1462" s="71">
        <v>0.6</v>
      </c>
      <c r="K1462" s="60">
        <v>471810000</v>
      </c>
      <c r="L1462" s="57" t="s">
        <v>3103</v>
      </c>
      <c r="M1462" s="57" t="s">
        <v>1736</v>
      </c>
      <c r="N1462" s="56" t="s">
        <v>3166</v>
      </c>
      <c r="O1462" s="57" t="s">
        <v>1737</v>
      </c>
      <c r="P1462" s="57" t="s">
        <v>6316</v>
      </c>
      <c r="Q1462" s="57" t="s">
        <v>3167</v>
      </c>
      <c r="R1462" s="205" t="s">
        <v>6399</v>
      </c>
      <c r="S1462" s="65" t="s">
        <v>6400</v>
      </c>
      <c r="T1462" s="24">
        <v>25</v>
      </c>
      <c r="U1462" s="15">
        <v>2856.64</v>
      </c>
      <c r="V1462" s="58">
        <v>0</v>
      </c>
      <c r="W1462" s="12">
        <f t="shared" si="75"/>
        <v>0</v>
      </c>
      <c r="X1462" s="58"/>
      <c r="Y1462" s="57">
        <v>2017</v>
      </c>
      <c r="Z1462" s="16" t="s">
        <v>6807</v>
      </c>
      <c r="AA1462" s="54"/>
      <c r="AC1462" s="308"/>
      <c r="AD1462" s="156"/>
      <c r="AF1462" s="48"/>
    </row>
    <row r="1463" spans="2:32" ht="43.5" customHeight="1" x14ac:dyDescent="0.2">
      <c r="B1463" s="278" t="s">
        <v>6557</v>
      </c>
      <c r="C1463" s="59" t="s">
        <v>2847</v>
      </c>
      <c r="D1463" s="55" t="s">
        <v>6912</v>
      </c>
      <c r="E1463" s="72" t="s">
        <v>4884</v>
      </c>
      <c r="F1463" s="212" t="s">
        <v>3147</v>
      </c>
      <c r="G1463" s="72" t="s">
        <v>6021</v>
      </c>
      <c r="H1463" s="115" t="s">
        <v>1275</v>
      </c>
      <c r="I1463" s="55" t="s">
        <v>6957</v>
      </c>
      <c r="J1463" s="71">
        <v>0.6</v>
      </c>
      <c r="K1463" s="60">
        <v>471810000</v>
      </c>
      <c r="L1463" s="57" t="s">
        <v>3103</v>
      </c>
      <c r="M1463" s="57" t="s">
        <v>1736</v>
      </c>
      <c r="N1463" s="56" t="s">
        <v>3166</v>
      </c>
      <c r="O1463" s="57" t="s">
        <v>1737</v>
      </c>
      <c r="P1463" s="57" t="s">
        <v>6316</v>
      </c>
      <c r="Q1463" s="57" t="s">
        <v>3167</v>
      </c>
      <c r="R1463" s="205" t="s">
        <v>6399</v>
      </c>
      <c r="S1463" s="65" t="s">
        <v>6400</v>
      </c>
      <c r="T1463" s="24">
        <v>10</v>
      </c>
      <c r="U1463" s="15">
        <v>2112.8096</v>
      </c>
      <c r="V1463" s="58">
        <f>T1463*U1463</f>
        <v>21128.096000000001</v>
      </c>
      <c r="W1463" s="12">
        <f t="shared" si="75"/>
        <v>23663.467520000002</v>
      </c>
      <c r="X1463" s="58"/>
      <c r="Y1463" s="57">
        <v>2017</v>
      </c>
      <c r="Z1463" s="55"/>
      <c r="AA1463" s="54"/>
      <c r="AC1463" s="308"/>
      <c r="AD1463" s="156"/>
      <c r="AF1463" s="48"/>
    </row>
    <row r="1464" spans="2:32" ht="43.5" customHeight="1" x14ac:dyDescent="0.2">
      <c r="B1464" s="278" t="s">
        <v>6557</v>
      </c>
      <c r="C1464" s="59" t="s">
        <v>2848</v>
      </c>
      <c r="D1464" s="55" t="s">
        <v>6912</v>
      </c>
      <c r="E1464" s="72" t="s">
        <v>4885</v>
      </c>
      <c r="F1464" s="212" t="s">
        <v>3147</v>
      </c>
      <c r="G1464" s="72" t="s">
        <v>6022</v>
      </c>
      <c r="H1464" s="115" t="s">
        <v>1276</v>
      </c>
      <c r="I1464" s="55" t="s">
        <v>6957</v>
      </c>
      <c r="J1464" s="71">
        <v>0.6</v>
      </c>
      <c r="K1464" s="60">
        <v>471810000</v>
      </c>
      <c r="L1464" s="57" t="s">
        <v>3103</v>
      </c>
      <c r="M1464" s="57" t="s">
        <v>1736</v>
      </c>
      <c r="N1464" s="56" t="s">
        <v>3166</v>
      </c>
      <c r="O1464" s="57" t="s">
        <v>1737</v>
      </c>
      <c r="P1464" s="57" t="s">
        <v>6316</v>
      </c>
      <c r="Q1464" s="57" t="s">
        <v>3167</v>
      </c>
      <c r="R1464" s="205" t="s">
        <v>6399</v>
      </c>
      <c r="S1464" s="65" t="s">
        <v>6400</v>
      </c>
      <c r="T1464" s="24">
        <v>52</v>
      </c>
      <c r="U1464" s="15">
        <v>3099</v>
      </c>
      <c r="V1464" s="58">
        <f>T1464*U1464</f>
        <v>161148</v>
      </c>
      <c r="W1464" s="12">
        <f t="shared" si="75"/>
        <v>180485.76000000001</v>
      </c>
      <c r="X1464" s="58"/>
      <c r="Y1464" s="57">
        <v>2017</v>
      </c>
      <c r="Z1464" s="55"/>
      <c r="AA1464" s="54"/>
      <c r="AC1464" s="308"/>
      <c r="AD1464" s="156"/>
      <c r="AF1464" s="48"/>
    </row>
    <row r="1465" spans="2:32" ht="43.5" customHeight="1" x14ac:dyDescent="0.2">
      <c r="B1465" s="278" t="s">
        <v>6557</v>
      </c>
      <c r="C1465" s="59" t="s">
        <v>2849</v>
      </c>
      <c r="D1465" s="55" t="s">
        <v>6912</v>
      </c>
      <c r="E1465" s="72" t="s">
        <v>4886</v>
      </c>
      <c r="F1465" s="212" t="s">
        <v>3147</v>
      </c>
      <c r="G1465" s="80" t="s">
        <v>4887</v>
      </c>
      <c r="H1465" s="115" t="s">
        <v>1277</v>
      </c>
      <c r="I1465" s="55" t="s">
        <v>6957</v>
      </c>
      <c r="J1465" s="71">
        <v>0.6</v>
      </c>
      <c r="K1465" s="60">
        <v>471810000</v>
      </c>
      <c r="L1465" s="57" t="s">
        <v>3103</v>
      </c>
      <c r="M1465" s="57" t="s">
        <v>1736</v>
      </c>
      <c r="N1465" s="56" t="s">
        <v>3166</v>
      </c>
      <c r="O1465" s="57" t="s">
        <v>1737</v>
      </c>
      <c r="P1465" s="57" t="s">
        <v>6316</v>
      </c>
      <c r="Q1465" s="57" t="s">
        <v>3167</v>
      </c>
      <c r="R1465" s="205" t="s">
        <v>6399</v>
      </c>
      <c r="S1465" s="65" t="s">
        <v>6400</v>
      </c>
      <c r="T1465" s="24">
        <v>54</v>
      </c>
      <c r="U1465" s="15">
        <v>10621.5208</v>
      </c>
      <c r="V1465" s="58">
        <f>T1465*U1465</f>
        <v>573562.12320000003</v>
      </c>
      <c r="W1465" s="12">
        <f t="shared" si="75"/>
        <v>642389.57798400009</v>
      </c>
      <c r="X1465" s="58"/>
      <c r="Y1465" s="57">
        <v>2017</v>
      </c>
      <c r="Z1465" s="55"/>
      <c r="AA1465" s="54"/>
      <c r="AC1465" s="308"/>
      <c r="AD1465" s="156"/>
      <c r="AF1465" s="48"/>
    </row>
    <row r="1466" spans="2:32" ht="43.5" customHeight="1" x14ac:dyDescent="0.2">
      <c r="B1466" s="278" t="s">
        <v>6557</v>
      </c>
      <c r="C1466" s="59" t="s">
        <v>2850</v>
      </c>
      <c r="D1466" s="55" t="s">
        <v>6912</v>
      </c>
      <c r="E1466" s="74" t="s">
        <v>1545</v>
      </c>
      <c r="F1466" s="210" t="s">
        <v>3147</v>
      </c>
      <c r="G1466" s="77" t="s">
        <v>4888</v>
      </c>
      <c r="H1466" s="116" t="s">
        <v>1278</v>
      </c>
      <c r="I1466" s="55" t="s">
        <v>6957</v>
      </c>
      <c r="J1466" s="71">
        <v>0.6</v>
      </c>
      <c r="K1466" s="60">
        <v>471810000</v>
      </c>
      <c r="L1466" s="57" t="s">
        <v>3103</v>
      </c>
      <c r="M1466" s="57" t="s">
        <v>1736</v>
      </c>
      <c r="N1466" s="56" t="s">
        <v>3166</v>
      </c>
      <c r="O1466" s="57" t="s">
        <v>1737</v>
      </c>
      <c r="P1466" s="57" t="s">
        <v>6316</v>
      </c>
      <c r="Q1466" s="57" t="s">
        <v>3167</v>
      </c>
      <c r="R1466" s="205" t="s">
        <v>6399</v>
      </c>
      <c r="S1466" s="65" t="s">
        <v>6400</v>
      </c>
      <c r="T1466" s="24">
        <v>22.5</v>
      </c>
      <c r="U1466" s="15">
        <v>3682.68</v>
      </c>
      <c r="V1466" s="58">
        <v>0</v>
      </c>
      <c r="W1466" s="12">
        <f t="shared" si="75"/>
        <v>0</v>
      </c>
      <c r="X1466" s="58"/>
      <c r="Y1466" s="57">
        <v>2017</v>
      </c>
      <c r="Z1466" s="16" t="s">
        <v>6807</v>
      </c>
      <c r="AA1466" s="54"/>
      <c r="AC1466" s="308"/>
      <c r="AD1466" s="156"/>
      <c r="AF1466" s="48"/>
    </row>
    <row r="1467" spans="2:32" ht="43.5" customHeight="1" x14ac:dyDescent="0.2">
      <c r="B1467" s="278" t="s">
        <v>6557</v>
      </c>
      <c r="C1467" s="59" t="s">
        <v>2851</v>
      </c>
      <c r="D1467" s="55" t="s">
        <v>6912</v>
      </c>
      <c r="E1467" s="74" t="s">
        <v>4889</v>
      </c>
      <c r="F1467" s="210" t="s">
        <v>3147</v>
      </c>
      <c r="G1467" s="77" t="s">
        <v>4890</v>
      </c>
      <c r="H1467" s="116" t="s">
        <v>1279</v>
      </c>
      <c r="I1467" s="55" t="s">
        <v>6957</v>
      </c>
      <c r="J1467" s="71">
        <v>0.6</v>
      </c>
      <c r="K1467" s="60">
        <v>471810000</v>
      </c>
      <c r="L1467" s="57" t="s">
        <v>3103</v>
      </c>
      <c r="M1467" s="57" t="s">
        <v>1736</v>
      </c>
      <c r="N1467" s="56" t="s">
        <v>3166</v>
      </c>
      <c r="O1467" s="57" t="s">
        <v>1737</v>
      </c>
      <c r="P1467" s="57" t="s">
        <v>6316</v>
      </c>
      <c r="Q1467" s="57" t="s">
        <v>3167</v>
      </c>
      <c r="R1467" s="205" t="s">
        <v>6399</v>
      </c>
      <c r="S1467" s="65" t="s">
        <v>6400</v>
      </c>
      <c r="T1467" s="24">
        <v>70</v>
      </c>
      <c r="U1467" s="15">
        <v>8368.34</v>
      </c>
      <c r="V1467" s="58">
        <v>0</v>
      </c>
      <c r="W1467" s="12">
        <f t="shared" si="75"/>
        <v>0</v>
      </c>
      <c r="X1467" s="58"/>
      <c r="Y1467" s="57">
        <v>2017</v>
      </c>
      <c r="Z1467" s="16" t="s">
        <v>6807</v>
      </c>
      <c r="AA1467" s="54"/>
      <c r="AC1467" s="308"/>
      <c r="AD1467" s="156"/>
      <c r="AF1467" s="48"/>
    </row>
    <row r="1468" spans="2:32" ht="43.5" customHeight="1" x14ac:dyDescent="0.2">
      <c r="B1468" s="278" t="s">
        <v>6557</v>
      </c>
      <c r="C1468" s="59" t="s">
        <v>2852</v>
      </c>
      <c r="D1468" s="55" t="s">
        <v>6912</v>
      </c>
      <c r="E1468" s="78" t="s">
        <v>1550</v>
      </c>
      <c r="F1468" s="211" t="s">
        <v>3147</v>
      </c>
      <c r="G1468" s="79" t="s">
        <v>4891</v>
      </c>
      <c r="H1468" s="27" t="s">
        <v>1280</v>
      </c>
      <c r="I1468" s="260" t="s">
        <v>6956</v>
      </c>
      <c r="J1468" s="71">
        <v>0.6</v>
      </c>
      <c r="K1468" s="60">
        <v>471810000</v>
      </c>
      <c r="L1468" s="57" t="s">
        <v>3103</v>
      </c>
      <c r="M1468" s="57" t="s">
        <v>1736</v>
      </c>
      <c r="N1468" s="56" t="s">
        <v>3166</v>
      </c>
      <c r="O1468" s="57" t="s">
        <v>1737</v>
      </c>
      <c r="P1468" s="57" t="s">
        <v>1736</v>
      </c>
      <c r="Q1468" s="57" t="s">
        <v>3167</v>
      </c>
      <c r="R1468" s="205" t="s">
        <v>6399</v>
      </c>
      <c r="S1468" s="65" t="s">
        <v>6400</v>
      </c>
      <c r="T1468" s="24">
        <v>816</v>
      </c>
      <c r="U1468" s="15">
        <v>15452</v>
      </c>
      <c r="V1468" s="58">
        <v>0</v>
      </c>
      <c r="W1468" s="12">
        <f t="shared" si="75"/>
        <v>0</v>
      </c>
      <c r="X1468" s="58"/>
      <c r="Y1468" s="57">
        <v>2017</v>
      </c>
      <c r="Z1468" s="16" t="s">
        <v>6807</v>
      </c>
      <c r="AA1468" s="54"/>
      <c r="AC1468" s="308"/>
      <c r="AD1468" s="156"/>
      <c r="AF1468" s="48"/>
    </row>
    <row r="1469" spans="2:32" ht="43.5" customHeight="1" x14ac:dyDescent="0.2">
      <c r="B1469" s="278" t="s">
        <v>6557</v>
      </c>
      <c r="C1469" s="59" t="s">
        <v>6622</v>
      </c>
      <c r="D1469" s="55" t="s">
        <v>6912</v>
      </c>
      <c r="E1469" s="78" t="s">
        <v>1550</v>
      </c>
      <c r="F1469" s="211" t="s">
        <v>3147</v>
      </c>
      <c r="G1469" s="79" t="s">
        <v>4891</v>
      </c>
      <c r="H1469" s="27" t="s">
        <v>1280</v>
      </c>
      <c r="I1469" s="260" t="s">
        <v>6956</v>
      </c>
      <c r="J1469" s="71">
        <v>0.6</v>
      </c>
      <c r="K1469" s="60">
        <v>471810000</v>
      </c>
      <c r="L1469" s="57" t="s">
        <v>3103</v>
      </c>
      <c r="M1469" s="57" t="s">
        <v>6316</v>
      </c>
      <c r="N1469" s="56" t="s">
        <v>3166</v>
      </c>
      <c r="O1469" s="57" t="s">
        <v>1737</v>
      </c>
      <c r="P1469" s="57" t="s">
        <v>6317</v>
      </c>
      <c r="Q1469" s="57" t="s">
        <v>3167</v>
      </c>
      <c r="R1469" s="205" t="s">
        <v>6399</v>
      </c>
      <c r="S1469" s="65" t="s">
        <v>6400</v>
      </c>
      <c r="T1469" s="24">
        <v>544</v>
      </c>
      <c r="U1469" s="15">
        <v>15452</v>
      </c>
      <c r="V1469" s="58">
        <f>T1469*U1469</f>
        <v>8405888</v>
      </c>
      <c r="W1469" s="12">
        <f t="shared" si="75"/>
        <v>9414594.5600000005</v>
      </c>
      <c r="X1469" s="58"/>
      <c r="Y1469" s="57">
        <v>2017</v>
      </c>
      <c r="Z1469" s="55"/>
      <c r="AA1469" s="54"/>
      <c r="AC1469" s="308"/>
      <c r="AD1469" s="156"/>
      <c r="AF1469" s="48"/>
    </row>
    <row r="1470" spans="2:32" ht="43.5" customHeight="1" x14ac:dyDescent="0.2">
      <c r="B1470" s="278" t="s">
        <v>6557</v>
      </c>
      <c r="C1470" s="59" t="s">
        <v>2853</v>
      </c>
      <c r="D1470" s="55" t="s">
        <v>6912</v>
      </c>
      <c r="E1470" s="74" t="s">
        <v>1544</v>
      </c>
      <c r="F1470" s="210" t="s">
        <v>3147</v>
      </c>
      <c r="G1470" s="77" t="s">
        <v>4892</v>
      </c>
      <c r="H1470" s="116" t="s">
        <v>1281</v>
      </c>
      <c r="I1470" s="260" t="s">
        <v>6956</v>
      </c>
      <c r="J1470" s="71">
        <v>0.6</v>
      </c>
      <c r="K1470" s="60">
        <v>471810000</v>
      </c>
      <c r="L1470" s="57" t="s">
        <v>3103</v>
      </c>
      <c r="M1470" s="57" t="s">
        <v>1736</v>
      </c>
      <c r="N1470" s="56" t="s">
        <v>3166</v>
      </c>
      <c r="O1470" s="57" t="s">
        <v>1737</v>
      </c>
      <c r="P1470" s="57" t="s">
        <v>1736</v>
      </c>
      <c r="Q1470" s="57" t="s">
        <v>3167</v>
      </c>
      <c r="R1470" s="205" t="s">
        <v>6399</v>
      </c>
      <c r="S1470" s="65" t="s">
        <v>6400</v>
      </c>
      <c r="T1470" s="24">
        <v>55060</v>
      </c>
      <c r="U1470" s="15">
        <v>6012</v>
      </c>
      <c r="V1470" s="58">
        <v>0</v>
      </c>
      <c r="W1470" s="12">
        <f t="shared" si="75"/>
        <v>0</v>
      </c>
      <c r="X1470" s="58"/>
      <c r="Y1470" s="57">
        <v>2017</v>
      </c>
      <c r="Z1470" s="16" t="s">
        <v>6807</v>
      </c>
      <c r="AA1470" s="54"/>
      <c r="AC1470" s="308"/>
      <c r="AD1470" s="156"/>
      <c r="AF1470" s="48"/>
    </row>
    <row r="1471" spans="2:32" s="369" customFormat="1" ht="43.5" customHeight="1" x14ac:dyDescent="0.2">
      <c r="B1471" s="370" t="s">
        <v>6557</v>
      </c>
      <c r="C1471" s="371" t="s">
        <v>6623</v>
      </c>
      <c r="D1471" s="372" t="s">
        <v>6912</v>
      </c>
      <c r="E1471" s="373" t="s">
        <v>1544</v>
      </c>
      <c r="F1471" s="395" t="s">
        <v>3147</v>
      </c>
      <c r="G1471" s="401" t="s">
        <v>4892</v>
      </c>
      <c r="H1471" s="375" t="s">
        <v>1281</v>
      </c>
      <c r="I1471" s="376" t="s">
        <v>6956</v>
      </c>
      <c r="J1471" s="377">
        <v>0.6</v>
      </c>
      <c r="K1471" s="378">
        <v>471810000</v>
      </c>
      <c r="L1471" s="379" t="s">
        <v>3103</v>
      </c>
      <c r="M1471" s="379" t="s">
        <v>6316</v>
      </c>
      <c r="N1471" s="380" t="s">
        <v>3166</v>
      </c>
      <c r="O1471" s="379" t="s">
        <v>1737</v>
      </c>
      <c r="P1471" s="379" t="s">
        <v>6317</v>
      </c>
      <c r="Q1471" s="379" t="s">
        <v>3167</v>
      </c>
      <c r="R1471" s="381" t="s">
        <v>6399</v>
      </c>
      <c r="S1471" s="392" t="s">
        <v>6400</v>
      </c>
      <c r="T1471" s="383">
        <v>36706.666666666672</v>
      </c>
      <c r="U1471" s="384">
        <v>6012</v>
      </c>
      <c r="V1471" s="385">
        <v>0</v>
      </c>
      <c r="W1471" s="386">
        <f>V1471*1.12</f>
        <v>0</v>
      </c>
      <c r="X1471" s="385"/>
      <c r="Y1471" s="379">
        <v>2017</v>
      </c>
      <c r="Z1471" s="372"/>
      <c r="AB1471" s="387"/>
      <c r="AC1471" s="388"/>
      <c r="AD1471" s="389"/>
      <c r="AF1471" s="390"/>
    </row>
    <row r="1472" spans="2:32" s="369" customFormat="1" ht="43.5" customHeight="1" x14ac:dyDescent="0.2">
      <c r="B1472" s="370" t="s">
        <v>6557</v>
      </c>
      <c r="C1472" s="371" t="s">
        <v>6989</v>
      </c>
      <c r="D1472" s="372" t="s">
        <v>6912</v>
      </c>
      <c r="E1472" s="373" t="s">
        <v>1544</v>
      </c>
      <c r="F1472" s="395" t="s">
        <v>3147</v>
      </c>
      <c r="G1472" s="401" t="s">
        <v>4892</v>
      </c>
      <c r="H1472" s="375" t="s">
        <v>1281</v>
      </c>
      <c r="I1472" s="376" t="s">
        <v>6956</v>
      </c>
      <c r="J1472" s="377">
        <v>0.6</v>
      </c>
      <c r="K1472" s="378">
        <v>471810000</v>
      </c>
      <c r="L1472" s="379" t="s">
        <v>3103</v>
      </c>
      <c r="M1472" s="379" t="s">
        <v>6316</v>
      </c>
      <c r="N1472" s="380" t="s">
        <v>3166</v>
      </c>
      <c r="O1472" s="379" t="s">
        <v>1737</v>
      </c>
      <c r="P1472" s="379" t="s">
        <v>6317</v>
      </c>
      <c r="Q1472" s="379" t="s">
        <v>3167</v>
      </c>
      <c r="R1472" s="381" t="s">
        <v>6399</v>
      </c>
      <c r="S1472" s="392" t="s">
        <v>6400</v>
      </c>
      <c r="T1472" s="383">
        <v>43349.67</v>
      </c>
      <c r="U1472" s="384">
        <v>7400</v>
      </c>
      <c r="V1472" s="385">
        <f t="shared" ref="V1472" si="76">T1472*U1472</f>
        <v>320787558</v>
      </c>
      <c r="W1472" s="386">
        <f>V1472*1.12</f>
        <v>359282064.96000004</v>
      </c>
      <c r="X1472" s="385"/>
      <c r="Y1472" s="379">
        <v>2017</v>
      </c>
      <c r="Z1472" s="372" t="s">
        <v>6988</v>
      </c>
      <c r="AB1472" s="387"/>
      <c r="AC1472" s="388"/>
      <c r="AD1472" s="389"/>
      <c r="AF1472" s="390"/>
    </row>
    <row r="1473" spans="2:32" ht="43.5" customHeight="1" x14ac:dyDescent="0.2">
      <c r="B1473" s="278" t="s">
        <v>6557</v>
      </c>
      <c r="C1473" s="59" t="s">
        <v>2854</v>
      </c>
      <c r="D1473" s="55" t="s">
        <v>6912</v>
      </c>
      <c r="E1473" s="74" t="s">
        <v>4826</v>
      </c>
      <c r="F1473" s="210" t="s">
        <v>3147</v>
      </c>
      <c r="G1473" s="74" t="s">
        <v>5974</v>
      </c>
      <c r="H1473" s="116" t="s">
        <v>1282</v>
      </c>
      <c r="I1473" s="55" t="s">
        <v>6957</v>
      </c>
      <c r="J1473" s="71">
        <v>0.6</v>
      </c>
      <c r="K1473" s="60">
        <v>471810000</v>
      </c>
      <c r="L1473" s="57" t="s">
        <v>3103</v>
      </c>
      <c r="M1473" s="57" t="s">
        <v>1736</v>
      </c>
      <c r="N1473" s="56" t="s">
        <v>3166</v>
      </c>
      <c r="O1473" s="57" t="s">
        <v>1737</v>
      </c>
      <c r="P1473" s="57" t="s">
        <v>6316</v>
      </c>
      <c r="Q1473" s="57" t="s">
        <v>3167</v>
      </c>
      <c r="R1473" s="205" t="s">
        <v>6399</v>
      </c>
      <c r="S1473" s="65" t="s">
        <v>6400</v>
      </c>
      <c r="T1473" s="24">
        <v>1.5</v>
      </c>
      <c r="U1473" s="15">
        <v>5106.5674838709674</v>
      </c>
      <c r="V1473" s="58">
        <f t="shared" ref="V1473:V1478" si="77">T1473*U1473</f>
        <v>7659.8512258064511</v>
      </c>
      <c r="W1473" s="12">
        <f t="shared" ref="W1473:W1504" si="78">V1473*1.12</f>
        <v>8579.0333729032263</v>
      </c>
      <c r="X1473" s="58"/>
      <c r="Y1473" s="57">
        <v>2017</v>
      </c>
      <c r="Z1473" s="55"/>
      <c r="AA1473" s="54"/>
      <c r="AC1473" s="308"/>
      <c r="AD1473" s="156"/>
      <c r="AF1473" s="48"/>
    </row>
    <row r="1474" spans="2:32" ht="43.5" customHeight="1" x14ac:dyDescent="0.2">
      <c r="B1474" s="278" t="s">
        <v>6557</v>
      </c>
      <c r="C1474" s="59" t="s">
        <v>2855</v>
      </c>
      <c r="D1474" s="55" t="s">
        <v>6912</v>
      </c>
      <c r="E1474" s="78" t="s">
        <v>4893</v>
      </c>
      <c r="F1474" s="211" t="s">
        <v>3147</v>
      </c>
      <c r="G1474" s="78" t="s">
        <v>6023</v>
      </c>
      <c r="H1474" s="53" t="s">
        <v>1283</v>
      </c>
      <c r="I1474" s="55" t="s">
        <v>6957</v>
      </c>
      <c r="J1474" s="71">
        <v>0.6</v>
      </c>
      <c r="K1474" s="60">
        <v>471810000</v>
      </c>
      <c r="L1474" s="57" t="s">
        <v>3103</v>
      </c>
      <c r="M1474" s="57" t="s">
        <v>1736</v>
      </c>
      <c r="N1474" s="56" t="s">
        <v>3166</v>
      </c>
      <c r="O1474" s="57" t="s">
        <v>1737</v>
      </c>
      <c r="P1474" s="57" t="s">
        <v>6316</v>
      </c>
      <c r="Q1474" s="57" t="s">
        <v>3167</v>
      </c>
      <c r="R1474" s="205" t="s">
        <v>6399</v>
      </c>
      <c r="S1474" s="65" t="s">
        <v>6400</v>
      </c>
      <c r="T1474" s="24">
        <v>17.5</v>
      </c>
      <c r="U1474" s="15">
        <v>10156.395329032259</v>
      </c>
      <c r="V1474" s="58">
        <f t="shared" si="77"/>
        <v>177736.91825806454</v>
      </c>
      <c r="W1474" s="12">
        <f t="shared" si="78"/>
        <v>199065.34844903232</v>
      </c>
      <c r="X1474" s="58"/>
      <c r="Y1474" s="57">
        <v>2017</v>
      </c>
      <c r="Z1474" s="55"/>
      <c r="AA1474" s="54"/>
      <c r="AC1474" s="308"/>
      <c r="AD1474" s="156"/>
      <c r="AF1474" s="48"/>
    </row>
    <row r="1475" spans="2:32" ht="43.5" customHeight="1" x14ac:dyDescent="0.2">
      <c r="B1475" s="278" t="s">
        <v>6557</v>
      </c>
      <c r="C1475" s="59" t="s">
        <v>2856</v>
      </c>
      <c r="D1475" s="55" t="s">
        <v>6912</v>
      </c>
      <c r="E1475" s="72" t="s">
        <v>1548</v>
      </c>
      <c r="F1475" s="212" t="s">
        <v>3147</v>
      </c>
      <c r="G1475" s="72" t="s">
        <v>5373</v>
      </c>
      <c r="H1475" s="115" t="s">
        <v>1284</v>
      </c>
      <c r="I1475" s="55" t="s">
        <v>6957</v>
      </c>
      <c r="J1475" s="71">
        <v>0.6</v>
      </c>
      <c r="K1475" s="60">
        <v>471810000</v>
      </c>
      <c r="L1475" s="57" t="s">
        <v>3103</v>
      </c>
      <c r="M1475" s="57" t="s">
        <v>1736</v>
      </c>
      <c r="N1475" s="56" t="s">
        <v>3166</v>
      </c>
      <c r="O1475" s="57" t="s">
        <v>1737</v>
      </c>
      <c r="P1475" s="57" t="s">
        <v>6316</v>
      </c>
      <c r="Q1475" s="57" t="s">
        <v>3167</v>
      </c>
      <c r="R1475" s="205" t="s">
        <v>6399</v>
      </c>
      <c r="S1475" s="65" t="s">
        <v>6400</v>
      </c>
      <c r="T1475" s="24">
        <v>19.600000000000001</v>
      </c>
      <c r="U1475" s="15">
        <v>8674.5400000000009</v>
      </c>
      <c r="V1475" s="58">
        <f t="shared" si="77"/>
        <v>170020.98400000003</v>
      </c>
      <c r="W1475" s="12">
        <f t="shared" si="78"/>
        <v>190423.50208000003</v>
      </c>
      <c r="X1475" s="58"/>
      <c r="Y1475" s="57">
        <v>2017</v>
      </c>
      <c r="Z1475" s="55"/>
      <c r="AA1475" s="54"/>
      <c r="AC1475" s="308"/>
      <c r="AD1475" s="156"/>
      <c r="AF1475" s="48"/>
    </row>
    <row r="1476" spans="2:32" ht="43.5" customHeight="1" x14ac:dyDescent="0.2">
      <c r="B1476" s="278" t="s">
        <v>6557</v>
      </c>
      <c r="C1476" s="59" t="s">
        <v>2857</v>
      </c>
      <c r="D1476" s="55" t="s">
        <v>6912</v>
      </c>
      <c r="E1476" s="72" t="s">
        <v>1549</v>
      </c>
      <c r="F1476" s="212" t="s">
        <v>3147</v>
      </c>
      <c r="G1476" s="72" t="s">
        <v>5374</v>
      </c>
      <c r="H1476" s="115" t="s">
        <v>1285</v>
      </c>
      <c r="I1476" s="55" t="s">
        <v>6957</v>
      </c>
      <c r="J1476" s="71">
        <v>0.6</v>
      </c>
      <c r="K1476" s="60">
        <v>471810000</v>
      </c>
      <c r="L1476" s="57" t="s">
        <v>3103</v>
      </c>
      <c r="M1476" s="57" t="s">
        <v>1736</v>
      </c>
      <c r="N1476" s="56" t="s">
        <v>3166</v>
      </c>
      <c r="O1476" s="57" t="s">
        <v>1737</v>
      </c>
      <c r="P1476" s="57" t="s">
        <v>6316</v>
      </c>
      <c r="Q1476" s="57" t="s">
        <v>3167</v>
      </c>
      <c r="R1476" s="205" t="s">
        <v>6399</v>
      </c>
      <c r="S1476" s="65" t="s">
        <v>6400</v>
      </c>
      <c r="T1476" s="24">
        <v>0.8</v>
      </c>
      <c r="U1476" s="15">
        <v>12474.13</v>
      </c>
      <c r="V1476" s="58">
        <f t="shared" si="77"/>
        <v>9979.3040000000001</v>
      </c>
      <c r="W1476" s="12">
        <f t="shared" si="78"/>
        <v>11176.82048</v>
      </c>
      <c r="X1476" s="58"/>
      <c r="Y1476" s="57">
        <v>2017</v>
      </c>
      <c r="Z1476" s="55"/>
      <c r="AA1476" s="54"/>
      <c r="AC1476" s="308"/>
      <c r="AD1476" s="156"/>
      <c r="AF1476" s="48"/>
    </row>
    <row r="1477" spans="2:32" ht="43.5" customHeight="1" x14ac:dyDescent="0.2">
      <c r="B1477" s="278" t="s">
        <v>6557</v>
      </c>
      <c r="C1477" s="59" t="s">
        <v>2858</v>
      </c>
      <c r="D1477" s="55" t="s">
        <v>6912</v>
      </c>
      <c r="E1477" s="72" t="s">
        <v>4884</v>
      </c>
      <c r="F1477" s="212" t="s">
        <v>3147</v>
      </c>
      <c r="G1477" s="72" t="s">
        <v>6021</v>
      </c>
      <c r="H1477" s="115" t="s">
        <v>1286</v>
      </c>
      <c r="I1477" s="55" t="s">
        <v>6957</v>
      </c>
      <c r="J1477" s="71">
        <v>0.6</v>
      </c>
      <c r="K1477" s="60">
        <v>471810000</v>
      </c>
      <c r="L1477" s="57" t="s">
        <v>3103</v>
      </c>
      <c r="M1477" s="57" t="s">
        <v>1736</v>
      </c>
      <c r="N1477" s="56" t="s">
        <v>3166</v>
      </c>
      <c r="O1477" s="57" t="s">
        <v>1737</v>
      </c>
      <c r="P1477" s="57" t="s">
        <v>6316</v>
      </c>
      <c r="Q1477" s="57" t="s">
        <v>3167</v>
      </c>
      <c r="R1477" s="205" t="s">
        <v>6399</v>
      </c>
      <c r="S1477" s="65" t="s">
        <v>6400</v>
      </c>
      <c r="T1477" s="24">
        <v>0.4</v>
      </c>
      <c r="U1477" s="15">
        <v>1706.23</v>
      </c>
      <c r="V1477" s="58">
        <f t="shared" si="77"/>
        <v>682.49200000000008</v>
      </c>
      <c r="W1477" s="12">
        <f t="shared" si="78"/>
        <v>764.3910400000002</v>
      </c>
      <c r="X1477" s="58"/>
      <c r="Y1477" s="57">
        <v>2017</v>
      </c>
      <c r="Z1477" s="55"/>
      <c r="AA1477" s="54"/>
      <c r="AC1477" s="308"/>
      <c r="AD1477" s="156"/>
      <c r="AF1477" s="48"/>
    </row>
    <row r="1478" spans="2:32" ht="43.5" customHeight="1" x14ac:dyDescent="0.2">
      <c r="B1478" s="278" t="s">
        <v>6557</v>
      </c>
      <c r="C1478" s="59" t="s">
        <v>2859</v>
      </c>
      <c r="D1478" s="55" t="s">
        <v>6912</v>
      </c>
      <c r="E1478" s="72" t="s">
        <v>4894</v>
      </c>
      <c r="F1478" s="212" t="s">
        <v>3147</v>
      </c>
      <c r="G1478" s="72" t="s">
        <v>5993</v>
      </c>
      <c r="H1478" s="115" t="s">
        <v>1287</v>
      </c>
      <c r="I1478" s="55" t="s">
        <v>6957</v>
      </c>
      <c r="J1478" s="71">
        <v>0.6</v>
      </c>
      <c r="K1478" s="60">
        <v>471810000</v>
      </c>
      <c r="L1478" s="57" t="s">
        <v>3103</v>
      </c>
      <c r="M1478" s="57" t="s">
        <v>1736</v>
      </c>
      <c r="N1478" s="56" t="s">
        <v>3166</v>
      </c>
      <c r="O1478" s="57" t="s">
        <v>1737</v>
      </c>
      <c r="P1478" s="57" t="s">
        <v>6316</v>
      </c>
      <c r="Q1478" s="57" t="s">
        <v>3167</v>
      </c>
      <c r="R1478" s="205" t="s">
        <v>6399</v>
      </c>
      <c r="S1478" s="65" t="s">
        <v>6400</v>
      </c>
      <c r="T1478" s="24">
        <v>1</v>
      </c>
      <c r="U1478" s="15">
        <v>7838.15</v>
      </c>
      <c r="V1478" s="58">
        <f t="shared" si="77"/>
        <v>7838.15</v>
      </c>
      <c r="W1478" s="12">
        <f t="shared" si="78"/>
        <v>8778.728000000001</v>
      </c>
      <c r="X1478" s="58"/>
      <c r="Y1478" s="57">
        <v>2017</v>
      </c>
      <c r="Z1478" s="55"/>
      <c r="AA1478" s="54"/>
      <c r="AC1478" s="308"/>
      <c r="AD1478" s="156"/>
      <c r="AF1478" s="48"/>
    </row>
    <row r="1479" spans="2:32" ht="43.5" customHeight="1" x14ac:dyDescent="0.2">
      <c r="B1479" s="278" t="s">
        <v>6557</v>
      </c>
      <c r="C1479" s="59" t="s">
        <v>2860</v>
      </c>
      <c r="D1479" s="55" t="s">
        <v>6912</v>
      </c>
      <c r="E1479" s="74" t="s">
        <v>4895</v>
      </c>
      <c r="F1479" s="210" t="s">
        <v>6024</v>
      </c>
      <c r="G1479" s="77" t="s">
        <v>6025</v>
      </c>
      <c r="H1479" s="116" t="s">
        <v>1288</v>
      </c>
      <c r="I1479" s="55" t="s">
        <v>6957</v>
      </c>
      <c r="J1479" s="71">
        <v>0.6</v>
      </c>
      <c r="K1479" s="60">
        <v>471810000</v>
      </c>
      <c r="L1479" s="57" t="s">
        <v>3103</v>
      </c>
      <c r="M1479" s="57" t="s">
        <v>1736</v>
      </c>
      <c r="N1479" s="56" t="s">
        <v>3166</v>
      </c>
      <c r="O1479" s="57" t="s">
        <v>1737</v>
      </c>
      <c r="P1479" s="57" t="s">
        <v>6316</v>
      </c>
      <c r="Q1479" s="57" t="s">
        <v>3167</v>
      </c>
      <c r="R1479" s="25">
        <v>839</v>
      </c>
      <c r="S1479" s="21" t="s">
        <v>6398</v>
      </c>
      <c r="T1479" s="24">
        <v>3</v>
      </c>
      <c r="U1479" s="15">
        <v>60588.9</v>
      </c>
      <c r="V1479" s="58">
        <v>0</v>
      </c>
      <c r="W1479" s="12">
        <f t="shared" si="78"/>
        <v>0</v>
      </c>
      <c r="X1479" s="58"/>
      <c r="Y1479" s="57">
        <v>2017</v>
      </c>
      <c r="Z1479" s="16" t="s">
        <v>6807</v>
      </c>
      <c r="AA1479" s="54"/>
      <c r="AC1479" s="308"/>
      <c r="AD1479" s="156"/>
      <c r="AF1479" s="48"/>
    </row>
    <row r="1480" spans="2:32" ht="43.5" customHeight="1" x14ac:dyDescent="0.2">
      <c r="B1480" s="278" t="s">
        <v>6557</v>
      </c>
      <c r="C1480" s="59" t="s">
        <v>2861</v>
      </c>
      <c r="D1480" s="55" t="s">
        <v>6912</v>
      </c>
      <c r="E1480" s="74" t="s">
        <v>4895</v>
      </c>
      <c r="F1480" s="210" t="s">
        <v>4659</v>
      </c>
      <c r="G1480" s="77" t="s">
        <v>6026</v>
      </c>
      <c r="H1480" s="116" t="s">
        <v>1289</v>
      </c>
      <c r="I1480" s="55" t="s">
        <v>6957</v>
      </c>
      <c r="J1480" s="71">
        <v>0.6</v>
      </c>
      <c r="K1480" s="60">
        <v>471810000</v>
      </c>
      <c r="L1480" s="57" t="s">
        <v>3103</v>
      </c>
      <c r="M1480" s="57" t="s">
        <v>1736</v>
      </c>
      <c r="N1480" s="56" t="s">
        <v>3166</v>
      </c>
      <c r="O1480" s="57" t="s">
        <v>1737</v>
      </c>
      <c r="P1480" s="57" t="s">
        <v>6316</v>
      </c>
      <c r="Q1480" s="57" t="s">
        <v>3167</v>
      </c>
      <c r="R1480" s="25">
        <v>839</v>
      </c>
      <c r="S1480" s="21" t="s">
        <v>6398</v>
      </c>
      <c r="T1480" s="24">
        <v>1</v>
      </c>
      <c r="U1480" s="15">
        <v>82550.960000000006</v>
      </c>
      <c r="V1480" s="58">
        <v>0</v>
      </c>
      <c r="W1480" s="12">
        <f t="shared" si="78"/>
        <v>0</v>
      </c>
      <c r="X1480" s="58"/>
      <c r="Y1480" s="57">
        <v>2017</v>
      </c>
      <c r="Z1480" s="16" t="s">
        <v>6807</v>
      </c>
      <c r="AA1480" s="54"/>
      <c r="AC1480" s="308"/>
      <c r="AD1480" s="156"/>
      <c r="AF1480" s="48"/>
    </row>
    <row r="1481" spans="2:32" ht="43.5" customHeight="1" x14ac:dyDescent="0.2">
      <c r="B1481" s="278" t="s">
        <v>6557</v>
      </c>
      <c r="C1481" s="59" t="s">
        <v>2862</v>
      </c>
      <c r="D1481" s="55" t="s">
        <v>6912</v>
      </c>
      <c r="E1481" s="74" t="s">
        <v>4896</v>
      </c>
      <c r="F1481" s="111" t="s">
        <v>6027</v>
      </c>
      <c r="G1481" s="62" t="s">
        <v>6028</v>
      </c>
      <c r="H1481" s="116" t="s">
        <v>1290</v>
      </c>
      <c r="I1481" s="55" t="s">
        <v>6957</v>
      </c>
      <c r="J1481" s="71">
        <v>0.6</v>
      </c>
      <c r="K1481" s="60">
        <v>471810000</v>
      </c>
      <c r="L1481" s="57" t="s">
        <v>3103</v>
      </c>
      <c r="M1481" s="57" t="s">
        <v>1736</v>
      </c>
      <c r="N1481" s="56" t="s">
        <v>3166</v>
      </c>
      <c r="O1481" s="57" t="s">
        <v>1737</v>
      </c>
      <c r="P1481" s="57" t="s">
        <v>6316</v>
      </c>
      <c r="Q1481" s="57" t="s">
        <v>3167</v>
      </c>
      <c r="R1481" s="25">
        <v>168</v>
      </c>
      <c r="S1481" s="21" t="s">
        <v>5249</v>
      </c>
      <c r="T1481" s="24">
        <v>4.1648600000000001E-2</v>
      </c>
      <c r="U1481" s="15">
        <v>269889.56</v>
      </c>
      <c r="V1481" s="58">
        <f>T1481*U1481</f>
        <v>11240.522328616</v>
      </c>
      <c r="W1481" s="12">
        <f t="shared" si="78"/>
        <v>12589.385008049921</v>
      </c>
      <c r="X1481" s="58"/>
      <c r="Y1481" s="57">
        <v>2017</v>
      </c>
      <c r="Z1481" s="55"/>
      <c r="AA1481" s="54"/>
      <c r="AC1481" s="308"/>
      <c r="AD1481" s="156"/>
      <c r="AF1481" s="48"/>
    </row>
    <row r="1482" spans="2:32" ht="43.5" customHeight="1" x14ac:dyDescent="0.2">
      <c r="B1482" s="278" t="s">
        <v>6557</v>
      </c>
      <c r="C1482" s="59" t="s">
        <v>2863</v>
      </c>
      <c r="D1482" s="55" t="s">
        <v>6912</v>
      </c>
      <c r="E1482" s="74" t="s">
        <v>4281</v>
      </c>
      <c r="F1482" s="111" t="s">
        <v>5970</v>
      </c>
      <c r="G1482" s="62" t="s">
        <v>5971</v>
      </c>
      <c r="H1482" s="116" t="s">
        <v>1291</v>
      </c>
      <c r="I1482" s="260" t="s">
        <v>6956</v>
      </c>
      <c r="J1482" s="71">
        <v>0.6</v>
      </c>
      <c r="K1482" s="60">
        <v>471810000</v>
      </c>
      <c r="L1482" s="57" t="s">
        <v>3103</v>
      </c>
      <c r="M1482" s="57" t="s">
        <v>1736</v>
      </c>
      <c r="N1482" s="56" t="s">
        <v>3166</v>
      </c>
      <c r="O1482" s="57" t="s">
        <v>1737</v>
      </c>
      <c r="P1482" s="57" t="s">
        <v>6316</v>
      </c>
      <c r="Q1482" s="57" t="s">
        <v>3167</v>
      </c>
      <c r="R1482" s="25">
        <v>166</v>
      </c>
      <c r="S1482" s="21" t="s">
        <v>6322</v>
      </c>
      <c r="T1482" s="24">
        <v>27185.198836600001</v>
      </c>
      <c r="U1482" s="15">
        <v>319.82</v>
      </c>
      <c r="V1482" s="58">
        <f>T1482*U1482</f>
        <v>8694370.2919214126</v>
      </c>
      <c r="W1482" s="12">
        <f t="shared" si="78"/>
        <v>9737694.7269519828</v>
      </c>
      <c r="X1482" s="58"/>
      <c r="Y1482" s="57">
        <v>2017</v>
      </c>
      <c r="Z1482" s="55"/>
      <c r="AA1482" s="54"/>
      <c r="AC1482" s="308"/>
      <c r="AD1482" s="156"/>
      <c r="AF1482" s="48"/>
    </row>
    <row r="1483" spans="2:32" ht="43.5" customHeight="1" x14ac:dyDescent="0.2">
      <c r="B1483" s="278" t="s">
        <v>6557</v>
      </c>
      <c r="C1483" s="59" t="s">
        <v>2864</v>
      </c>
      <c r="D1483" s="55" t="s">
        <v>6912</v>
      </c>
      <c r="E1483" s="65" t="s">
        <v>6029</v>
      </c>
      <c r="F1483" s="111" t="s">
        <v>4966</v>
      </c>
      <c r="G1483" s="62" t="s">
        <v>6030</v>
      </c>
      <c r="H1483" s="115" t="s">
        <v>1292</v>
      </c>
      <c r="I1483" s="55" t="s">
        <v>6957</v>
      </c>
      <c r="J1483" s="71">
        <v>0.6</v>
      </c>
      <c r="K1483" s="60">
        <v>471810000</v>
      </c>
      <c r="L1483" s="57" t="s">
        <v>3103</v>
      </c>
      <c r="M1483" s="57" t="s">
        <v>1736</v>
      </c>
      <c r="N1483" s="56" t="s">
        <v>3166</v>
      </c>
      <c r="O1483" s="57" t="s">
        <v>1737</v>
      </c>
      <c r="P1483" s="57" t="s">
        <v>6316</v>
      </c>
      <c r="Q1483" s="57" t="s">
        <v>3167</v>
      </c>
      <c r="R1483" s="205" t="s">
        <v>6399</v>
      </c>
      <c r="S1483" s="65" t="s">
        <v>6400</v>
      </c>
      <c r="T1483" s="24">
        <v>57.6</v>
      </c>
      <c r="U1483" s="15">
        <v>1200</v>
      </c>
      <c r="V1483" s="58">
        <f>T1483*U1483</f>
        <v>69120</v>
      </c>
      <c r="W1483" s="12">
        <f t="shared" si="78"/>
        <v>77414.400000000009</v>
      </c>
      <c r="X1483" s="58"/>
      <c r="Y1483" s="57">
        <v>2017</v>
      </c>
      <c r="Z1483" s="55"/>
      <c r="AA1483" s="54"/>
      <c r="AC1483" s="308"/>
      <c r="AD1483" s="156"/>
      <c r="AF1483" s="48"/>
    </row>
    <row r="1484" spans="2:32" ht="43.5" customHeight="1" x14ac:dyDescent="0.2">
      <c r="B1484" s="278" t="s">
        <v>6557</v>
      </c>
      <c r="C1484" s="59" t="s">
        <v>2865</v>
      </c>
      <c r="D1484" s="55" t="s">
        <v>6912</v>
      </c>
      <c r="E1484" s="72" t="s">
        <v>4897</v>
      </c>
      <c r="F1484" s="111" t="s">
        <v>4901</v>
      </c>
      <c r="G1484" s="62" t="s">
        <v>4902</v>
      </c>
      <c r="H1484" s="115" t="s">
        <v>1293</v>
      </c>
      <c r="I1484" s="55" t="s">
        <v>6957</v>
      </c>
      <c r="J1484" s="71">
        <v>0.6</v>
      </c>
      <c r="K1484" s="60">
        <v>471810000</v>
      </c>
      <c r="L1484" s="57" t="s">
        <v>3103</v>
      </c>
      <c r="M1484" s="57" t="s">
        <v>1736</v>
      </c>
      <c r="N1484" s="56" t="s">
        <v>3166</v>
      </c>
      <c r="O1484" s="57" t="s">
        <v>1737</v>
      </c>
      <c r="P1484" s="57" t="s">
        <v>6316</v>
      </c>
      <c r="Q1484" s="57" t="s">
        <v>3167</v>
      </c>
      <c r="R1484" s="205" t="s">
        <v>6399</v>
      </c>
      <c r="S1484" s="65" t="s">
        <v>6400</v>
      </c>
      <c r="T1484" s="24">
        <v>150</v>
      </c>
      <c r="U1484" s="15">
        <v>2500</v>
      </c>
      <c r="V1484" s="58">
        <f>T1484*U1484</f>
        <v>375000</v>
      </c>
      <c r="W1484" s="12">
        <f t="shared" si="78"/>
        <v>420000.00000000006</v>
      </c>
      <c r="X1484" s="58"/>
      <c r="Y1484" s="57">
        <v>2017</v>
      </c>
      <c r="Z1484" s="55"/>
      <c r="AA1484" s="54"/>
      <c r="AC1484" s="308"/>
      <c r="AD1484" s="156"/>
      <c r="AF1484" s="48"/>
    </row>
    <row r="1485" spans="2:32" ht="43.5" customHeight="1" x14ac:dyDescent="0.2">
      <c r="B1485" s="278" t="s">
        <v>6557</v>
      </c>
      <c r="C1485" s="59" t="s">
        <v>2866</v>
      </c>
      <c r="D1485" s="55" t="s">
        <v>6912</v>
      </c>
      <c r="E1485" s="74" t="s">
        <v>4898</v>
      </c>
      <c r="F1485" s="87" t="s">
        <v>4899</v>
      </c>
      <c r="G1485" s="74" t="s">
        <v>4900</v>
      </c>
      <c r="H1485" s="115" t="s">
        <v>1294</v>
      </c>
      <c r="I1485" s="55" t="s">
        <v>6957</v>
      </c>
      <c r="J1485" s="71">
        <v>0.6</v>
      </c>
      <c r="K1485" s="60">
        <v>471810000</v>
      </c>
      <c r="L1485" s="57" t="s">
        <v>3103</v>
      </c>
      <c r="M1485" s="57" t="s">
        <v>1736</v>
      </c>
      <c r="N1485" s="56" t="s">
        <v>3166</v>
      </c>
      <c r="O1485" s="57" t="s">
        <v>1737</v>
      </c>
      <c r="P1485" s="57" t="s">
        <v>6316</v>
      </c>
      <c r="Q1485" s="57" t="s">
        <v>3167</v>
      </c>
      <c r="R1485" s="25">
        <v>796</v>
      </c>
      <c r="S1485" s="21" t="s">
        <v>6393</v>
      </c>
      <c r="T1485" s="24">
        <v>1590</v>
      </c>
      <c r="U1485" s="15">
        <v>30.93</v>
      </c>
      <c r="V1485" s="58">
        <v>0</v>
      </c>
      <c r="W1485" s="12">
        <f t="shared" si="78"/>
        <v>0</v>
      </c>
      <c r="X1485" s="58"/>
      <c r="Y1485" s="57">
        <v>2017</v>
      </c>
      <c r="Z1485" s="16" t="s">
        <v>6807</v>
      </c>
      <c r="AA1485" s="54"/>
      <c r="AC1485" s="308"/>
      <c r="AD1485" s="156"/>
      <c r="AF1485" s="48"/>
    </row>
    <row r="1486" spans="2:32" ht="43.5" customHeight="1" x14ac:dyDescent="0.2">
      <c r="B1486" s="278" t="s">
        <v>6557</v>
      </c>
      <c r="C1486" s="59" t="s">
        <v>6851</v>
      </c>
      <c r="D1486" s="55" t="s">
        <v>6912</v>
      </c>
      <c r="E1486" s="74" t="s">
        <v>4898</v>
      </c>
      <c r="F1486" s="87" t="s">
        <v>4899</v>
      </c>
      <c r="G1486" s="74" t="s">
        <v>4900</v>
      </c>
      <c r="H1486" s="115" t="s">
        <v>1294</v>
      </c>
      <c r="I1486" s="55" t="s">
        <v>6957</v>
      </c>
      <c r="J1486" s="71">
        <v>0.6</v>
      </c>
      <c r="K1486" s="60">
        <v>471810000</v>
      </c>
      <c r="L1486" s="57" t="s">
        <v>3103</v>
      </c>
      <c r="M1486" s="57" t="s">
        <v>1736</v>
      </c>
      <c r="N1486" s="56" t="s">
        <v>3166</v>
      </c>
      <c r="O1486" s="57" t="s">
        <v>1737</v>
      </c>
      <c r="P1486" s="57" t="s">
        <v>6316</v>
      </c>
      <c r="Q1486" s="57" t="s">
        <v>3167</v>
      </c>
      <c r="R1486" s="25">
        <v>796</v>
      </c>
      <c r="S1486" s="21" t="s">
        <v>6393</v>
      </c>
      <c r="T1486" s="24">
        <v>1470</v>
      </c>
      <c r="U1486" s="15">
        <v>30.93</v>
      </c>
      <c r="V1486" s="58">
        <f>T1486*U1486</f>
        <v>45467.1</v>
      </c>
      <c r="W1486" s="12">
        <f t="shared" si="78"/>
        <v>50923.152000000002</v>
      </c>
      <c r="X1486" s="58"/>
      <c r="Y1486" s="57">
        <v>2017</v>
      </c>
      <c r="Z1486" s="55" t="s">
        <v>6943</v>
      </c>
      <c r="AA1486" s="54"/>
      <c r="AC1486" s="308"/>
      <c r="AD1486" s="156"/>
      <c r="AF1486" s="48"/>
    </row>
    <row r="1487" spans="2:32" ht="43.5" customHeight="1" x14ac:dyDescent="0.2">
      <c r="B1487" s="278" t="s">
        <v>6557</v>
      </c>
      <c r="C1487" s="59" t="s">
        <v>2867</v>
      </c>
      <c r="D1487" s="55" t="s">
        <v>6912</v>
      </c>
      <c r="E1487" s="72" t="s">
        <v>4897</v>
      </c>
      <c r="F1487" s="85" t="s">
        <v>4901</v>
      </c>
      <c r="G1487" s="72" t="s">
        <v>4902</v>
      </c>
      <c r="H1487" s="115" t="s">
        <v>1295</v>
      </c>
      <c r="I1487" s="55" t="s">
        <v>6957</v>
      </c>
      <c r="J1487" s="71">
        <v>0.6</v>
      </c>
      <c r="K1487" s="60">
        <v>471810000</v>
      </c>
      <c r="L1487" s="57" t="s">
        <v>3103</v>
      </c>
      <c r="M1487" s="57" t="s">
        <v>1736</v>
      </c>
      <c r="N1487" s="56" t="s">
        <v>3166</v>
      </c>
      <c r="O1487" s="57" t="s">
        <v>1737</v>
      </c>
      <c r="P1487" s="57" t="s">
        <v>6316</v>
      </c>
      <c r="Q1487" s="57" t="s">
        <v>3167</v>
      </c>
      <c r="R1487" s="205" t="s">
        <v>6399</v>
      </c>
      <c r="S1487" s="65" t="s">
        <v>6400</v>
      </c>
      <c r="T1487" s="24">
        <v>150</v>
      </c>
      <c r="U1487" s="15">
        <v>2500</v>
      </c>
      <c r="V1487" s="58">
        <f>T1487*U1487</f>
        <v>375000</v>
      </c>
      <c r="W1487" s="12">
        <f t="shared" si="78"/>
        <v>420000.00000000006</v>
      </c>
      <c r="X1487" s="58"/>
      <c r="Y1487" s="57">
        <v>2017</v>
      </c>
      <c r="Z1487" s="55"/>
      <c r="AA1487" s="54"/>
      <c r="AC1487" s="308"/>
      <c r="AD1487" s="156"/>
      <c r="AF1487" s="48"/>
    </row>
    <row r="1488" spans="2:32" ht="43.5" customHeight="1" x14ac:dyDescent="0.2">
      <c r="B1488" s="278" t="s">
        <v>6557</v>
      </c>
      <c r="C1488" s="59" t="s">
        <v>2868</v>
      </c>
      <c r="D1488" s="55" t="s">
        <v>6912</v>
      </c>
      <c r="E1488" s="74" t="s">
        <v>4903</v>
      </c>
      <c r="F1488" s="87" t="s">
        <v>4904</v>
      </c>
      <c r="G1488" s="74" t="s">
        <v>4905</v>
      </c>
      <c r="H1488" s="116" t="s">
        <v>1296</v>
      </c>
      <c r="I1488" s="55" t="s">
        <v>6957</v>
      </c>
      <c r="J1488" s="71">
        <v>0.6</v>
      </c>
      <c r="K1488" s="60">
        <v>471810000</v>
      </c>
      <c r="L1488" s="57" t="s">
        <v>3103</v>
      </c>
      <c r="M1488" s="57" t="s">
        <v>1736</v>
      </c>
      <c r="N1488" s="56" t="s">
        <v>3166</v>
      </c>
      <c r="O1488" s="57" t="s">
        <v>1737</v>
      </c>
      <c r="P1488" s="57" t="s">
        <v>6316</v>
      </c>
      <c r="Q1488" s="57" t="s">
        <v>3167</v>
      </c>
      <c r="R1488" s="25">
        <v>796</v>
      </c>
      <c r="S1488" s="21" t="s">
        <v>6393</v>
      </c>
      <c r="T1488" s="24">
        <v>3867</v>
      </c>
      <c r="U1488" s="15">
        <v>5.48</v>
      </c>
      <c r="V1488" s="58">
        <v>0</v>
      </c>
      <c r="W1488" s="12">
        <f t="shared" si="78"/>
        <v>0</v>
      </c>
      <c r="X1488" s="58"/>
      <c r="Y1488" s="57">
        <v>2017</v>
      </c>
      <c r="Z1488" s="16" t="s">
        <v>6807</v>
      </c>
      <c r="AA1488" s="54"/>
      <c r="AC1488" s="308"/>
      <c r="AD1488" s="156"/>
      <c r="AF1488" s="48"/>
    </row>
    <row r="1489" spans="2:32" ht="43.5" customHeight="1" x14ac:dyDescent="0.2">
      <c r="B1489" s="278" t="s">
        <v>6557</v>
      </c>
      <c r="C1489" s="59" t="s">
        <v>6852</v>
      </c>
      <c r="D1489" s="55" t="s">
        <v>6912</v>
      </c>
      <c r="E1489" s="74" t="s">
        <v>4903</v>
      </c>
      <c r="F1489" s="87" t="s">
        <v>4904</v>
      </c>
      <c r="G1489" s="74" t="s">
        <v>4905</v>
      </c>
      <c r="H1489" s="116" t="s">
        <v>1296</v>
      </c>
      <c r="I1489" s="55" t="s">
        <v>6957</v>
      </c>
      <c r="J1489" s="71">
        <v>0.6</v>
      </c>
      <c r="K1489" s="60">
        <v>471810000</v>
      </c>
      <c r="L1489" s="57" t="s">
        <v>3103</v>
      </c>
      <c r="M1489" s="57" t="s">
        <v>1736</v>
      </c>
      <c r="N1489" s="56" t="s">
        <v>3166</v>
      </c>
      <c r="O1489" s="57" t="s">
        <v>1737</v>
      </c>
      <c r="P1489" s="57" t="s">
        <v>6316</v>
      </c>
      <c r="Q1489" s="57" t="s">
        <v>3167</v>
      </c>
      <c r="R1489" s="25">
        <v>796</v>
      </c>
      <c r="S1489" s="21" t="s">
        <v>6393</v>
      </c>
      <c r="T1489" s="24">
        <v>3382</v>
      </c>
      <c r="U1489" s="15">
        <v>5.48</v>
      </c>
      <c r="V1489" s="58">
        <f>T1489*U1489</f>
        <v>18533.36</v>
      </c>
      <c r="W1489" s="12">
        <f t="shared" si="78"/>
        <v>20757.363200000003</v>
      </c>
      <c r="X1489" s="58"/>
      <c r="Y1489" s="57">
        <v>2017</v>
      </c>
      <c r="Z1489" s="55" t="s">
        <v>6943</v>
      </c>
      <c r="AA1489" s="54"/>
      <c r="AC1489" s="308"/>
      <c r="AD1489" s="156"/>
      <c r="AF1489" s="48"/>
    </row>
    <row r="1490" spans="2:32" ht="43.5" customHeight="1" x14ac:dyDescent="0.2">
      <c r="B1490" s="278" t="s">
        <v>6557</v>
      </c>
      <c r="C1490" s="59" t="s">
        <v>2869</v>
      </c>
      <c r="D1490" s="55" t="s">
        <v>6912</v>
      </c>
      <c r="E1490" s="74" t="s">
        <v>4906</v>
      </c>
      <c r="F1490" s="111" t="s">
        <v>4911</v>
      </c>
      <c r="G1490" s="62" t="s">
        <v>6031</v>
      </c>
      <c r="H1490" s="116" t="s">
        <v>1297</v>
      </c>
      <c r="I1490" s="55" t="s">
        <v>6957</v>
      </c>
      <c r="J1490" s="71">
        <v>0.6</v>
      </c>
      <c r="K1490" s="60">
        <v>471810000</v>
      </c>
      <c r="L1490" s="57" t="s">
        <v>3103</v>
      </c>
      <c r="M1490" s="57" t="s">
        <v>1736</v>
      </c>
      <c r="N1490" s="56" t="s">
        <v>3166</v>
      </c>
      <c r="O1490" s="57" t="s">
        <v>1737</v>
      </c>
      <c r="P1490" s="57" t="s">
        <v>6316</v>
      </c>
      <c r="Q1490" s="57" t="s">
        <v>3167</v>
      </c>
      <c r="R1490" s="205" t="s">
        <v>6399</v>
      </c>
      <c r="S1490" s="65" t="s">
        <v>6400</v>
      </c>
      <c r="T1490" s="24">
        <v>382.12</v>
      </c>
      <c r="U1490" s="15">
        <v>180.62</v>
      </c>
      <c r="V1490" s="58">
        <f>T1490*U1490</f>
        <v>69018.5144</v>
      </c>
      <c r="W1490" s="12">
        <f t="shared" si="78"/>
        <v>77300.736128000004</v>
      </c>
      <c r="X1490" s="58"/>
      <c r="Y1490" s="57">
        <v>2017</v>
      </c>
      <c r="Z1490" s="55"/>
      <c r="AA1490" s="54"/>
      <c r="AC1490" s="308"/>
      <c r="AD1490" s="156"/>
      <c r="AF1490" s="48"/>
    </row>
    <row r="1491" spans="2:32" ht="43.5" customHeight="1" x14ac:dyDescent="0.2">
      <c r="B1491" s="278" t="s">
        <v>6557</v>
      </c>
      <c r="C1491" s="59" t="s">
        <v>2870</v>
      </c>
      <c r="D1491" s="55" t="s">
        <v>6912</v>
      </c>
      <c r="E1491" s="74" t="s">
        <v>4906</v>
      </c>
      <c r="F1491" s="111" t="s">
        <v>4911</v>
      </c>
      <c r="G1491" s="62" t="s">
        <v>6031</v>
      </c>
      <c r="H1491" s="116" t="s">
        <v>1298</v>
      </c>
      <c r="I1491" s="55" t="s">
        <v>6957</v>
      </c>
      <c r="J1491" s="71">
        <v>0.6</v>
      </c>
      <c r="K1491" s="60">
        <v>471810000</v>
      </c>
      <c r="L1491" s="57" t="s">
        <v>3103</v>
      </c>
      <c r="M1491" s="57" t="s">
        <v>1736</v>
      </c>
      <c r="N1491" s="56" t="s">
        <v>3166</v>
      </c>
      <c r="O1491" s="57" t="s">
        <v>1737</v>
      </c>
      <c r="P1491" s="57" t="s">
        <v>6316</v>
      </c>
      <c r="Q1491" s="57" t="s">
        <v>3167</v>
      </c>
      <c r="R1491" s="205" t="s">
        <v>6399</v>
      </c>
      <c r="S1491" s="65" t="s">
        <v>6400</v>
      </c>
      <c r="T1491" s="24">
        <v>1778.25666566</v>
      </c>
      <c r="U1491" s="15">
        <v>238</v>
      </c>
      <c r="V1491" s="58">
        <v>0</v>
      </c>
      <c r="W1491" s="12">
        <f t="shared" si="78"/>
        <v>0</v>
      </c>
      <c r="X1491" s="58"/>
      <c r="Y1491" s="57">
        <v>2017</v>
      </c>
      <c r="Z1491" s="16" t="s">
        <v>6807</v>
      </c>
      <c r="AA1491" s="54"/>
      <c r="AC1491" s="308"/>
      <c r="AD1491" s="156"/>
      <c r="AF1491" s="48"/>
    </row>
    <row r="1492" spans="2:32" ht="43.5" customHeight="1" x14ac:dyDescent="0.2">
      <c r="B1492" s="278" t="s">
        <v>6557</v>
      </c>
      <c r="C1492" s="59" t="s">
        <v>6853</v>
      </c>
      <c r="D1492" s="55" t="s">
        <v>6912</v>
      </c>
      <c r="E1492" s="74" t="s">
        <v>4906</v>
      </c>
      <c r="F1492" s="111" t="s">
        <v>4911</v>
      </c>
      <c r="G1492" s="62" t="s">
        <v>6031</v>
      </c>
      <c r="H1492" s="116" t="s">
        <v>1298</v>
      </c>
      <c r="I1492" s="55" t="s">
        <v>6957</v>
      </c>
      <c r="J1492" s="71">
        <v>0.6</v>
      </c>
      <c r="K1492" s="60">
        <v>471810000</v>
      </c>
      <c r="L1492" s="57" t="s">
        <v>3103</v>
      </c>
      <c r="M1492" s="57" t="s">
        <v>1736</v>
      </c>
      <c r="N1492" s="56" t="s">
        <v>3166</v>
      </c>
      <c r="O1492" s="57" t="s">
        <v>1737</v>
      </c>
      <c r="P1492" s="57" t="s">
        <v>6316</v>
      </c>
      <c r="Q1492" s="57" t="s">
        <v>3167</v>
      </c>
      <c r="R1492" s="205" t="s">
        <v>6399</v>
      </c>
      <c r="S1492" s="65" t="s">
        <v>6400</v>
      </c>
      <c r="T1492" s="24">
        <v>1708.82</v>
      </c>
      <c r="U1492" s="15">
        <v>238</v>
      </c>
      <c r="V1492" s="58">
        <f>T1492*U1492</f>
        <v>406699.16</v>
      </c>
      <c r="W1492" s="12">
        <f t="shared" si="78"/>
        <v>455503.05920000002</v>
      </c>
      <c r="X1492" s="58"/>
      <c r="Y1492" s="57">
        <v>2017</v>
      </c>
      <c r="Z1492" s="55" t="s">
        <v>6943</v>
      </c>
      <c r="AA1492" s="54"/>
      <c r="AC1492" s="308"/>
      <c r="AD1492" s="156"/>
      <c r="AF1492" s="48"/>
    </row>
    <row r="1493" spans="2:32" ht="43.5" customHeight="1" x14ac:dyDescent="0.2">
      <c r="B1493" s="278" t="s">
        <v>6557</v>
      </c>
      <c r="C1493" s="59" t="s">
        <v>2871</v>
      </c>
      <c r="D1493" s="55" t="s">
        <v>6912</v>
      </c>
      <c r="E1493" s="74" t="s">
        <v>1556</v>
      </c>
      <c r="F1493" s="111" t="s">
        <v>4911</v>
      </c>
      <c r="G1493" s="62" t="s">
        <v>5380</v>
      </c>
      <c r="H1493" s="116" t="s">
        <v>171</v>
      </c>
      <c r="I1493" s="55" t="s">
        <v>6957</v>
      </c>
      <c r="J1493" s="71">
        <v>0.6</v>
      </c>
      <c r="K1493" s="60">
        <v>471810000</v>
      </c>
      <c r="L1493" s="57" t="s">
        <v>3103</v>
      </c>
      <c r="M1493" s="57" t="s">
        <v>1736</v>
      </c>
      <c r="N1493" s="56" t="s">
        <v>3166</v>
      </c>
      <c r="O1493" s="57" t="s">
        <v>1737</v>
      </c>
      <c r="P1493" s="57" t="s">
        <v>6316</v>
      </c>
      <c r="Q1493" s="57" t="s">
        <v>3167</v>
      </c>
      <c r="R1493" s="205" t="s">
        <v>6399</v>
      </c>
      <c r="S1493" s="65" t="s">
        <v>6400</v>
      </c>
      <c r="T1493" s="24">
        <v>7967.7</v>
      </c>
      <c r="U1493" s="15">
        <v>389.54</v>
      </c>
      <c r="V1493" s="58">
        <f>T1493*U1493</f>
        <v>3103737.858</v>
      </c>
      <c r="W1493" s="12">
        <f t="shared" si="78"/>
        <v>3476186.4009600002</v>
      </c>
      <c r="X1493" s="58"/>
      <c r="Y1493" s="57">
        <v>2017</v>
      </c>
      <c r="Z1493" s="55"/>
      <c r="AA1493" s="54"/>
      <c r="AC1493" s="308"/>
      <c r="AD1493" s="156"/>
      <c r="AF1493" s="48"/>
    </row>
    <row r="1494" spans="2:32" ht="43.5" customHeight="1" x14ac:dyDescent="0.2">
      <c r="B1494" s="278" t="s">
        <v>6557</v>
      </c>
      <c r="C1494" s="59" t="s">
        <v>2872</v>
      </c>
      <c r="D1494" s="55" t="s">
        <v>6912</v>
      </c>
      <c r="E1494" s="74" t="s">
        <v>4907</v>
      </c>
      <c r="F1494" s="111" t="s">
        <v>4911</v>
      </c>
      <c r="G1494" s="62" t="s">
        <v>6032</v>
      </c>
      <c r="H1494" s="116" t="s">
        <v>1299</v>
      </c>
      <c r="I1494" s="55" t="s">
        <v>6957</v>
      </c>
      <c r="J1494" s="71">
        <v>0.6</v>
      </c>
      <c r="K1494" s="60">
        <v>471810000</v>
      </c>
      <c r="L1494" s="57" t="s">
        <v>3103</v>
      </c>
      <c r="M1494" s="57" t="s">
        <v>1736</v>
      </c>
      <c r="N1494" s="56" t="s">
        <v>3166</v>
      </c>
      <c r="O1494" s="57" t="s">
        <v>1737</v>
      </c>
      <c r="P1494" s="57" t="s">
        <v>6316</v>
      </c>
      <c r="Q1494" s="57" t="s">
        <v>3167</v>
      </c>
      <c r="R1494" s="205" t="s">
        <v>6399</v>
      </c>
      <c r="S1494" s="65" t="s">
        <v>6400</v>
      </c>
      <c r="T1494" s="24">
        <v>8607.39</v>
      </c>
      <c r="U1494" s="15">
        <v>414.4</v>
      </c>
      <c r="V1494" s="58">
        <f>T1494*U1494</f>
        <v>3566902.4159999997</v>
      </c>
      <c r="W1494" s="12">
        <f t="shared" si="78"/>
        <v>3994930.7059200001</v>
      </c>
      <c r="X1494" s="58"/>
      <c r="Y1494" s="57">
        <v>2017</v>
      </c>
      <c r="Z1494" s="55"/>
      <c r="AA1494" s="54"/>
      <c r="AC1494" s="308"/>
      <c r="AD1494" s="156"/>
      <c r="AF1494" s="48"/>
    </row>
    <row r="1495" spans="2:32" ht="43.5" customHeight="1" x14ac:dyDescent="0.2">
      <c r="B1495" s="278" t="s">
        <v>6557</v>
      </c>
      <c r="C1495" s="59" t="s">
        <v>2873</v>
      </c>
      <c r="D1495" s="55" t="s">
        <v>6912</v>
      </c>
      <c r="E1495" s="74" t="s">
        <v>3782</v>
      </c>
      <c r="F1495" s="111" t="s">
        <v>4911</v>
      </c>
      <c r="G1495" s="62" t="s">
        <v>6033</v>
      </c>
      <c r="H1495" s="116" t="s">
        <v>1300</v>
      </c>
      <c r="I1495" s="260" t="s">
        <v>6956</v>
      </c>
      <c r="J1495" s="71">
        <v>0.6</v>
      </c>
      <c r="K1495" s="60">
        <v>471810000</v>
      </c>
      <c r="L1495" s="57" t="s">
        <v>3103</v>
      </c>
      <c r="M1495" s="57" t="s">
        <v>1736</v>
      </c>
      <c r="N1495" s="56" t="s">
        <v>3166</v>
      </c>
      <c r="O1495" s="57" t="s">
        <v>1737</v>
      </c>
      <c r="P1495" s="57" t="s">
        <v>1736</v>
      </c>
      <c r="Q1495" s="57" t="s">
        <v>3167</v>
      </c>
      <c r="R1495" s="205" t="s">
        <v>6399</v>
      </c>
      <c r="S1495" s="65" t="s">
        <v>6400</v>
      </c>
      <c r="T1495" s="24">
        <v>9479.5255555555541</v>
      </c>
      <c r="U1495" s="15">
        <v>493.72</v>
      </c>
      <c r="V1495" s="58">
        <v>0</v>
      </c>
      <c r="W1495" s="12">
        <f t="shared" si="78"/>
        <v>0</v>
      </c>
      <c r="X1495" s="58"/>
      <c r="Y1495" s="57">
        <v>2017</v>
      </c>
      <c r="Z1495" s="16" t="s">
        <v>6807</v>
      </c>
      <c r="AA1495" s="54"/>
      <c r="AC1495" s="308"/>
      <c r="AD1495" s="156"/>
      <c r="AF1495" s="48"/>
    </row>
    <row r="1496" spans="2:32" ht="43.5" customHeight="1" x14ac:dyDescent="0.2">
      <c r="B1496" s="278" t="s">
        <v>6557</v>
      </c>
      <c r="C1496" s="59" t="s">
        <v>6624</v>
      </c>
      <c r="D1496" s="55" t="s">
        <v>6912</v>
      </c>
      <c r="E1496" s="74" t="s">
        <v>3782</v>
      </c>
      <c r="F1496" s="111" t="s">
        <v>4911</v>
      </c>
      <c r="G1496" s="62" t="s">
        <v>6033</v>
      </c>
      <c r="H1496" s="116" t="s">
        <v>1300</v>
      </c>
      <c r="I1496" s="260" t="s">
        <v>6956</v>
      </c>
      <c r="J1496" s="71">
        <v>0.6</v>
      </c>
      <c r="K1496" s="60">
        <v>471810000</v>
      </c>
      <c r="L1496" s="57" t="s">
        <v>3103</v>
      </c>
      <c r="M1496" s="57" t="s">
        <v>6316</v>
      </c>
      <c r="N1496" s="56" t="s">
        <v>3166</v>
      </c>
      <c r="O1496" s="57" t="s">
        <v>1737</v>
      </c>
      <c r="P1496" s="57" t="s">
        <v>6317</v>
      </c>
      <c r="Q1496" s="57" t="s">
        <v>3167</v>
      </c>
      <c r="R1496" s="205" t="s">
        <v>6399</v>
      </c>
      <c r="S1496" s="65" t="s">
        <v>6400</v>
      </c>
      <c r="T1496" s="24">
        <v>9197.1299999999992</v>
      </c>
      <c r="U1496" s="15">
        <v>493.72</v>
      </c>
      <c r="V1496" s="58">
        <f>T1496*U1496</f>
        <v>4540807.0236</v>
      </c>
      <c r="W1496" s="12">
        <f t="shared" si="78"/>
        <v>5085703.8664320009</v>
      </c>
      <c r="X1496" s="58"/>
      <c r="Y1496" s="57">
        <v>2017</v>
      </c>
      <c r="Z1496" s="55" t="s">
        <v>6943</v>
      </c>
      <c r="AA1496" s="54"/>
      <c r="AC1496" s="308"/>
      <c r="AD1496" s="156"/>
      <c r="AF1496" s="48"/>
    </row>
    <row r="1497" spans="2:32" ht="43.5" customHeight="1" x14ac:dyDescent="0.2">
      <c r="B1497" s="278" t="s">
        <v>6557</v>
      </c>
      <c r="C1497" s="59" t="s">
        <v>2874</v>
      </c>
      <c r="D1497" s="55" t="s">
        <v>6912</v>
      </c>
      <c r="E1497" s="74" t="s">
        <v>4908</v>
      </c>
      <c r="F1497" s="111" t="s">
        <v>4911</v>
      </c>
      <c r="G1497" s="62" t="s">
        <v>6034</v>
      </c>
      <c r="H1497" s="116" t="s">
        <v>1301</v>
      </c>
      <c r="I1497" s="55" t="s">
        <v>6957</v>
      </c>
      <c r="J1497" s="71">
        <v>0.6</v>
      </c>
      <c r="K1497" s="60">
        <v>471810000</v>
      </c>
      <c r="L1497" s="57" t="s">
        <v>3103</v>
      </c>
      <c r="M1497" s="57" t="s">
        <v>1736</v>
      </c>
      <c r="N1497" s="56" t="s">
        <v>3166</v>
      </c>
      <c r="O1497" s="57" t="s">
        <v>1737</v>
      </c>
      <c r="P1497" s="57" t="s">
        <v>6316</v>
      </c>
      <c r="Q1497" s="57" t="s">
        <v>3167</v>
      </c>
      <c r="R1497" s="205" t="s">
        <v>6399</v>
      </c>
      <c r="S1497" s="65" t="s">
        <v>6400</v>
      </c>
      <c r="T1497" s="24">
        <v>3243.22</v>
      </c>
      <c r="U1497" s="15">
        <v>434</v>
      </c>
      <c r="V1497" s="58">
        <f>T1497*U1497</f>
        <v>1407557.48</v>
      </c>
      <c r="W1497" s="12">
        <f t="shared" si="78"/>
        <v>1576464.3776000002</v>
      </c>
      <c r="X1497" s="58"/>
      <c r="Y1497" s="57">
        <v>2017</v>
      </c>
      <c r="Z1497" s="55"/>
      <c r="AA1497" s="54"/>
      <c r="AC1497" s="308"/>
      <c r="AD1497" s="156"/>
      <c r="AF1497" s="48"/>
    </row>
    <row r="1498" spans="2:32" ht="43.5" customHeight="1" x14ac:dyDescent="0.2">
      <c r="B1498" s="278" t="s">
        <v>6557</v>
      </c>
      <c r="C1498" s="59" t="s">
        <v>2875</v>
      </c>
      <c r="D1498" s="55" t="s">
        <v>6912</v>
      </c>
      <c r="E1498" s="74" t="s">
        <v>4909</v>
      </c>
      <c r="F1498" s="111" t="s">
        <v>4911</v>
      </c>
      <c r="G1498" s="62" t="s">
        <v>4915</v>
      </c>
      <c r="H1498" s="116" t="s">
        <v>1302</v>
      </c>
      <c r="I1498" s="55" t="s">
        <v>6957</v>
      </c>
      <c r="J1498" s="71">
        <v>0.6</v>
      </c>
      <c r="K1498" s="60">
        <v>471810000</v>
      </c>
      <c r="L1498" s="57" t="s">
        <v>3103</v>
      </c>
      <c r="M1498" s="57" t="s">
        <v>1736</v>
      </c>
      <c r="N1498" s="56" t="s">
        <v>3166</v>
      </c>
      <c r="O1498" s="57" t="s">
        <v>1737</v>
      </c>
      <c r="P1498" s="57" t="s">
        <v>6316</v>
      </c>
      <c r="Q1498" s="57" t="s">
        <v>3167</v>
      </c>
      <c r="R1498" s="205" t="s">
        <v>6399</v>
      </c>
      <c r="S1498" s="65" t="s">
        <v>6400</v>
      </c>
      <c r="T1498" s="24">
        <v>2797.65</v>
      </c>
      <c r="U1498" s="15">
        <v>937.12</v>
      </c>
      <c r="V1498" s="58">
        <v>0</v>
      </c>
      <c r="W1498" s="12">
        <f t="shared" si="78"/>
        <v>0</v>
      </c>
      <c r="X1498" s="58"/>
      <c r="Y1498" s="57">
        <v>2017</v>
      </c>
      <c r="Z1498" s="16" t="s">
        <v>6807</v>
      </c>
      <c r="AA1498" s="54"/>
      <c r="AC1498" s="308"/>
      <c r="AD1498" s="156"/>
      <c r="AF1498" s="48"/>
    </row>
    <row r="1499" spans="2:32" ht="43.5" customHeight="1" x14ac:dyDescent="0.2">
      <c r="B1499" s="278" t="s">
        <v>6557</v>
      </c>
      <c r="C1499" s="59" t="s">
        <v>6854</v>
      </c>
      <c r="D1499" s="55" t="s">
        <v>6912</v>
      </c>
      <c r="E1499" s="74" t="s">
        <v>4909</v>
      </c>
      <c r="F1499" s="111" t="s">
        <v>4911</v>
      </c>
      <c r="G1499" s="62" t="s">
        <v>4915</v>
      </c>
      <c r="H1499" s="116" t="s">
        <v>1302</v>
      </c>
      <c r="I1499" s="55" t="s">
        <v>6957</v>
      </c>
      <c r="J1499" s="71">
        <v>0.6</v>
      </c>
      <c r="K1499" s="60">
        <v>471810000</v>
      </c>
      <c r="L1499" s="57" t="s">
        <v>3103</v>
      </c>
      <c r="M1499" s="57" t="s">
        <v>1736</v>
      </c>
      <c r="N1499" s="56" t="s">
        <v>3166</v>
      </c>
      <c r="O1499" s="57" t="s">
        <v>1737</v>
      </c>
      <c r="P1499" s="57" t="s">
        <v>6316</v>
      </c>
      <c r="Q1499" s="57" t="s">
        <v>3167</v>
      </c>
      <c r="R1499" s="205" t="s">
        <v>6399</v>
      </c>
      <c r="S1499" s="65" t="s">
        <v>6400</v>
      </c>
      <c r="T1499" s="24">
        <v>2791.5</v>
      </c>
      <c r="U1499" s="15">
        <v>937.12</v>
      </c>
      <c r="V1499" s="58">
        <f>T1499*U1499</f>
        <v>2615970.48</v>
      </c>
      <c r="W1499" s="12">
        <f t="shared" si="78"/>
        <v>2929886.9376000003</v>
      </c>
      <c r="X1499" s="58"/>
      <c r="Y1499" s="57">
        <v>2017</v>
      </c>
      <c r="Z1499" s="55" t="s">
        <v>6943</v>
      </c>
      <c r="AA1499" s="54"/>
      <c r="AC1499" s="308"/>
      <c r="AD1499" s="156"/>
      <c r="AF1499" s="48"/>
    </row>
    <row r="1500" spans="2:32" ht="43.5" customHeight="1" x14ac:dyDescent="0.2">
      <c r="B1500" s="278" t="s">
        <v>6557</v>
      </c>
      <c r="C1500" s="59" t="s">
        <v>2876</v>
      </c>
      <c r="D1500" s="55" t="s">
        <v>6912</v>
      </c>
      <c r="E1500" s="72" t="s">
        <v>4910</v>
      </c>
      <c r="F1500" s="85" t="s">
        <v>4911</v>
      </c>
      <c r="G1500" s="72" t="s">
        <v>6483</v>
      </c>
      <c r="H1500" s="115" t="s">
        <v>1303</v>
      </c>
      <c r="I1500" s="55" t="s">
        <v>6957</v>
      </c>
      <c r="J1500" s="71">
        <v>0.6</v>
      </c>
      <c r="K1500" s="60">
        <v>471810000</v>
      </c>
      <c r="L1500" s="57" t="s">
        <v>3103</v>
      </c>
      <c r="M1500" s="57" t="s">
        <v>1736</v>
      </c>
      <c r="N1500" s="56" t="s">
        <v>3166</v>
      </c>
      <c r="O1500" s="57" t="s">
        <v>1737</v>
      </c>
      <c r="P1500" s="57" t="s">
        <v>6316</v>
      </c>
      <c r="Q1500" s="57" t="s">
        <v>3167</v>
      </c>
      <c r="R1500" s="205" t="s">
        <v>6399</v>
      </c>
      <c r="S1500" s="65" t="s">
        <v>6400</v>
      </c>
      <c r="T1500" s="24">
        <v>66</v>
      </c>
      <c r="U1500" s="15">
        <v>1469.88</v>
      </c>
      <c r="V1500" s="58">
        <f>T1500*U1500</f>
        <v>97012.08</v>
      </c>
      <c r="W1500" s="12">
        <f t="shared" si="78"/>
        <v>108653.52960000001</v>
      </c>
      <c r="X1500" s="58"/>
      <c r="Y1500" s="57">
        <v>2017</v>
      </c>
      <c r="Z1500" s="55"/>
      <c r="AA1500" s="54"/>
      <c r="AC1500" s="308"/>
      <c r="AD1500" s="156"/>
      <c r="AF1500" s="48"/>
    </row>
    <row r="1501" spans="2:32" ht="43.5" customHeight="1" x14ac:dyDescent="0.25">
      <c r="B1501" s="278" t="s">
        <v>6557</v>
      </c>
      <c r="C1501" s="59" t="s">
        <v>2877</v>
      </c>
      <c r="D1501" s="55" t="s">
        <v>6912</v>
      </c>
      <c r="E1501" s="72" t="s">
        <v>4912</v>
      </c>
      <c r="F1501" s="85" t="s">
        <v>4911</v>
      </c>
      <c r="G1501" s="72" t="s">
        <v>6034</v>
      </c>
      <c r="H1501" s="53" t="s">
        <v>1304</v>
      </c>
      <c r="I1501" s="55" t="s">
        <v>6957</v>
      </c>
      <c r="J1501" s="71">
        <v>0.6</v>
      </c>
      <c r="K1501" s="60">
        <v>471810000</v>
      </c>
      <c r="L1501" s="57" t="s">
        <v>3103</v>
      </c>
      <c r="M1501" s="57" t="s">
        <v>1736</v>
      </c>
      <c r="N1501" s="56" t="s">
        <v>3166</v>
      </c>
      <c r="O1501" s="57" t="s">
        <v>1737</v>
      </c>
      <c r="P1501" s="57" t="s">
        <v>6316</v>
      </c>
      <c r="Q1501" s="57" t="s">
        <v>3167</v>
      </c>
      <c r="R1501" s="25">
        <v>168</v>
      </c>
      <c r="S1501" s="21" t="s">
        <v>5249</v>
      </c>
      <c r="T1501" s="24">
        <v>1.23E-2</v>
      </c>
      <c r="U1501" s="15">
        <v>434000</v>
      </c>
      <c r="V1501" s="58">
        <f>T1501*U1501</f>
        <v>5338.2</v>
      </c>
      <c r="W1501" s="12">
        <f t="shared" si="78"/>
        <v>5978.7840000000006</v>
      </c>
      <c r="X1501" s="58"/>
      <c r="Y1501" s="57">
        <v>2017</v>
      </c>
      <c r="Z1501" s="55"/>
      <c r="AA1501" s="54"/>
      <c r="AC1501" s="308"/>
      <c r="AD1501" s="156"/>
      <c r="AE1501" s="274"/>
      <c r="AF1501" s="48"/>
    </row>
    <row r="1502" spans="2:32" ht="43.5" customHeight="1" x14ac:dyDescent="0.2">
      <c r="B1502" s="278" t="s">
        <v>6557</v>
      </c>
      <c r="C1502" s="59" t="s">
        <v>2878</v>
      </c>
      <c r="D1502" s="55" t="s">
        <v>6912</v>
      </c>
      <c r="E1502" s="74" t="s">
        <v>4913</v>
      </c>
      <c r="F1502" s="111" t="s">
        <v>4911</v>
      </c>
      <c r="G1502" s="62" t="s">
        <v>6035</v>
      </c>
      <c r="H1502" s="116" t="s">
        <v>1305</v>
      </c>
      <c r="I1502" s="55" t="s">
        <v>6957</v>
      </c>
      <c r="J1502" s="71">
        <v>0.6</v>
      </c>
      <c r="K1502" s="60">
        <v>471810000</v>
      </c>
      <c r="L1502" s="57" t="s">
        <v>3103</v>
      </c>
      <c r="M1502" s="57" t="s">
        <v>1736</v>
      </c>
      <c r="N1502" s="56" t="s">
        <v>3166</v>
      </c>
      <c r="O1502" s="57" t="s">
        <v>1737</v>
      </c>
      <c r="P1502" s="57" t="s">
        <v>6316</v>
      </c>
      <c r="Q1502" s="57" t="s">
        <v>3167</v>
      </c>
      <c r="R1502" s="205" t="s">
        <v>6399</v>
      </c>
      <c r="S1502" s="65" t="s">
        <v>6400</v>
      </c>
      <c r="T1502" s="24">
        <v>122.82</v>
      </c>
      <c r="U1502" s="15">
        <v>777.53</v>
      </c>
      <c r="V1502" s="58">
        <v>0</v>
      </c>
      <c r="W1502" s="12">
        <f t="shared" si="78"/>
        <v>0</v>
      </c>
      <c r="X1502" s="58"/>
      <c r="Y1502" s="57">
        <v>2017</v>
      </c>
      <c r="Z1502" s="16" t="s">
        <v>6807</v>
      </c>
      <c r="AA1502" s="54"/>
      <c r="AC1502" s="308"/>
      <c r="AD1502" s="156"/>
      <c r="AF1502" s="48"/>
    </row>
    <row r="1503" spans="2:32" ht="43.5" customHeight="1" x14ac:dyDescent="0.2">
      <c r="B1503" s="278" t="s">
        <v>6557</v>
      </c>
      <c r="C1503" s="59" t="s">
        <v>6855</v>
      </c>
      <c r="D1503" s="55" t="s">
        <v>6912</v>
      </c>
      <c r="E1503" s="74" t="s">
        <v>4913</v>
      </c>
      <c r="F1503" s="111" t="s">
        <v>4911</v>
      </c>
      <c r="G1503" s="62" t="s">
        <v>6035</v>
      </c>
      <c r="H1503" s="116" t="s">
        <v>1305</v>
      </c>
      <c r="I1503" s="55" t="s">
        <v>6957</v>
      </c>
      <c r="J1503" s="71">
        <v>0.6</v>
      </c>
      <c r="K1503" s="60">
        <v>471810000</v>
      </c>
      <c r="L1503" s="57" t="s">
        <v>3103</v>
      </c>
      <c r="M1503" s="57" t="s">
        <v>1736</v>
      </c>
      <c r="N1503" s="56" t="s">
        <v>3166</v>
      </c>
      <c r="O1503" s="57" t="s">
        <v>1737</v>
      </c>
      <c r="P1503" s="57" t="s">
        <v>6316</v>
      </c>
      <c r="Q1503" s="57" t="s">
        <v>3167</v>
      </c>
      <c r="R1503" s="205" t="s">
        <v>6399</v>
      </c>
      <c r="S1503" s="65" t="s">
        <v>6400</v>
      </c>
      <c r="T1503" s="24">
        <v>26.82</v>
      </c>
      <c r="U1503" s="15">
        <v>777.53</v>
      </c>
      <c r="V1503" s="58">
        <f>T1503*U1503</f>
        <v>20853.354599999999</v>
      </c>
      <c r="W1503" s="12">
        <f t="shared" si="78"/>
        <v>23355.757152000002</v>
      </c>
      <c r="X1503" s="58"/>
      <c r="Y1503" s="57">
        <v>2017</v>
      </c>
      <c r="Z1503" s="55" t="s">
        <v>6943</v>
      </c>
      <c r="AA1503" s="54"/>
      <c r="AC1503" s="308"/>
      <c r="AD1503" s="156"/>
      <c r="AF1503" s="48"/>
    </row>
    <row r="1504" spans="2:32" ht="43.5" customHeight="1" x14ac:dyDescent="0.2">
      <c r="B1504" s="278" t="s">
        <v>6557</v>
      </c>
      <c r="C1504" s="59" t="s">
        <v>2879</v>
      </c>
      <c r="D1504" s="55" t="s">
        <v>6912</v>
      </c>
      <c r="E1504" s="26" t="s">
        <v>4909</v>
      </c>
      <c r="F1504" s="111" t="s">
        <v>4914</v>
      </c>
      <c r="G1504" s="62" t="s">
        <v>4915</v>
      </c>
      <c r="H1504" s="116" t="s">
        <v>1306</v>
      </c>
      <c r="I1504" s="55" t="s">
        <v>6957</v>
      </c>
      <c r="J1504" s="71">
        <v>0.6</v>
      </c>
      <c r="K1504" s="60">
        <v>471810000</v>
      </c>
      <c r="L1504" s="57" t="s">
        <v>3103</v>
      </c>
      <c r="M1504" s="57" t="s">
        <v>1736</v>
      </c>
      <c r="N1504" s="56" t="s">
        <v>3166</v>
      </c>
      <c r="O1504" s="57" t="s">
        <v>1737</v>
      </c>
      <c r="P1504" s="57" t="s">
        <v>6316</v>
      </c>
      <c r="Q1504" s="57" t="s">
        <v>3167</v>
      </c>
      <c r="R1504" s="205" t="s">
        <v>6399</v>
      </c>
      <c r="S1504" s="65" t="s">
        <v>6400</v>
      </c>
      <c r="T1504" s="24">
        <v>1696</v>
      </c>
      <c r="U1504" s="15">
        <v>827.17</v>
      </c>
      <c r="V1504" s="58">
        <f>T1504*U1504</f>
        <v>1402880.3199999998</v>
      </c>
      <c r="W1504" s="12">
        <f t="shared" si="78"/>
        <v>1571225.9583999999</v>
      </c>
      <c r="X1504" s="58"/>
      <c r="Y1504" s="57">
        <v>2017</v>
      </c>
      <c r="Z1504" s="55"/>
      <c r="AA1504" s="54"/>
      <c r="AC1504" s="308"/>
      <c r="AD1504" s="156"/>
      <c r="AF1504" s="48"/>
    </row>
    <row r="1505" spans="2:32" ht="43.5" customHeight="1" x14ac:dyDescent="0.2">
      <c r="B1505" s="278" t="s">
        <v>6557</v>
      </c>
      <c r="C1505" s="59" t="s">
        <v>2880</v>
      </c>
      <c r="D1505" s="55" t="s">
        <v>6912</v>
      </c>
      <c r="E1505" s="26" t="s">
        <v>4909</v>
      </c>
      <c r="F1505" s="111" t="s">
        <v>4914</v>
      </c>
      <c r="G1505" s="62" t="s">
        <v>4915</v>
      </c>
      <c r="H1505" s="53" t="s">
        <v>1307</v>
      </c>
      <c r="I1505" s="55" t="s">
        <v>6957</v>
      </c>
      <c r="J1505" s="71">
        <v>0.6</v>
      </c>
      <c r="K1505" s="60">
        <v>471810000</v>
      </c>
      <c r="L1505" s="57" t="s">
        <v>3103</v>
      </c>
      <c r="M1505" s="57" t="s">
        <v>1736</v>
      </c>
      <c r="N1505" s="56" t="s">
        <v>3166</v>
      </c>
      <c r="O1505" s="57" t="s">
        <v>1737</v>
      </c>
      <c r="P1505" s="57" t="s">
        <v>6316</v>
      </c>
      <c r="Q1505" s="57" t="s">
        <v>3167</v>
      </c>
      <c r="R1505" s="205" t="s">
        <v>6399</v>
      </c>
      <c r="S1505" s="65" t="s">
        <v>6400</v>
      </c>
      <c r="T1505" s="24">
        <v>215.78</v>
      </c>
      <c r="U1505" s="15">
        <v>1062.02</v>
      </c>
      <c r="V1505" s="58">
        <v>0</v>
      </c>
      <c r="W1505" s="12">
        <f t="shared" ref="W1505:W1536" si="79">V1505*1.12</f>
        <v>0</v>
      </c>
      <c r="X1505" s="58"/>
      <c r="Y1505" s="57">
        <v>2017</v>
      </c>
      <c r="Z1505" s="16" t="s">
        <v>6807</v>
      </c>
      <c r="AA1505" s="54"/>
      <c r="AC1505" s="308"/>
      <c r="AD1505" s="156"/>
      <c r="AF1505" s="48"/>
    </row>
    <row r="1506" spans="2:32" ht="43.5" customHeight="1" x14ac:dyDescent="0.2">
      <c r="B1506" s="278" t="s">
        <v>6557</v>
      </c>
      <c r="C1506" s="59" t="s">
        <v>6856</v>
      </c>
      <c r="D1506" s="55" t="s">
        <v>6912</v>
      </c>
      <c r="E1506" s="26" t="s">
        <v>4909</v>
      </c>
      <c r="F1506" s="111" t="s">
        <v>4914</v>
      </c>
      <c r="G1506" s="62" t="s">
        <v>4915</v>
      </c>
      <c r="H1506" s="53" t="s">
        <v>1307</v>
      </c>
      <c r="I1506" s="55" t="s">
        <v>6957</v>
      </c>
      <c r="J1506" s="71">
        <v>0.6</v>
      </c>
      <c r="K1506" s="60">
        <v>471810000</v>
      </c>
      <c r="L1506" s="57" t="s">
        <v>3103</v>
      </c>
      <c r="M1506" s="57" t="s">
        <v>1736</v>
      </c>
      <c r="N1506" s="56" t="s">
        <v>3166</v>
      </c>
      <c r="O1506" s="57" t="s">
        <v>1737</v>
      </c>
      <c r="P1506" s="57" t="s">
        <v>6316</v>
      </c>
      <c r="Q1506" s="57" t="s">
        <v>3167</v>
      </c>
      <c r="R1506" s="205" t="s">
        <v>6399</v>
      </c>
      <c r="S1506" s="65" t="s">
        <v>6400</v>
      </c>
      <c r="T1506" s="24">
        <v>192.68</v>
      </c>
      <c r="U1506" s="15">
        <v>1062.02</v>
      </c>
      <c r="V1506" s="58">
        <f>T1506*U1506</f>
        <v>204630.01360000001</v>
      </c>
      <c r="W1506" s="12">
        <f t="shared" si="79"/>
        <v>229185.61523200004</v>
      </c>
      <c r="X1506" s="58"/>
      <c r="Y1506" s="57">
        <v>2017</v>
      </c>
      <c r="Z1506" s="55" t="s">
        <v>6943</v>
      </c>
      <c r="AA1506" s="54"/>
      <c r="AC1506" s="308"/>
      <c r="AD1506" s="156"/>
      <c r="AF1506" s="48"/>
    </row>
    <row r="1507" spans="2:32" ht="43.5" customHeight="1" x14ac:dyDescent="0.2">
      <c r="B1507" s="278" t="s">
        <v>6557</v>
      </c>
      <c r="C1507" s="59" t="s">
        <v>2881</v>
      </c>
      <c r="D1507" s="55" t="s">
        <v>6912</v>
      </c>
      <c r="E1507" s="74" t="s">
        <v>4909</v>
      </c>
      <c r="F1507" s="111" t="s">
        <v>4914</v>
      </c>
      <c r="G1507" s="62" t="s">
        <v>4915</v>
      </c>
      <c r="H1507" s="116" t="s">
        <v>1308</v>
      </c>
      <c r="I1507" s="55" t="s">
        <v>6957</v>
      </c>
      <c r="J1507" s="71">
        <v>0.6</v>
      </c>
      <c r="K1507" s="60">
        <v>471810000</v>
      </c>
      <c r="L1507" s="57" t="s">
        <v>3103</v>
      </c>
      <c r="M1507" s="57" t="s">
        <v>1736</v>
      </c>
      <c r="N1507" s="56" t="s">
        <v>3166</v>
      </c>
      <c r="O1507" s="57" t="s">
        <v>1737</v>
      </c>
      <c r="P1507" s="57" t="s">
        <v>6316</v>
      </c>
      <c r="Q1507" s="57" t="s">
        <v>3167</v>
      </c>
      <c r="R1507" s="205" t="s">
        <v>6399</v>
      </c>
      <c r="S1507" s="65" t="s">
        <v>6400</v>
      </c>
      <c r="T1507" s="24">
        <v>32.840000000000003</v>
      </c>
      <c r="U1507" s="15">
        <v>1586.83</v>
      </c>
      <c r="V1507" s="58">
        <f>T1507*U1507</f>
        <v>52111.497200000005</v>
      </c>
      <c r="W1507" s="12">
        <f t="shared" si="79"/>
        <v>58364.876864000013</v>
      </c>
      <c r="X1507" s="58"/>
      <c r="Y1507" s="57">
        <v>2017</v>
      </c>
      <c r="Z1507" s="55"/>
      <c r="AA1507" s="54"/>
      <c r="AC1507" s="308"/>
      <c r="AD1507" s="156"/>
      <c r="AF1507" s="48"/>
    </row>
    <row r="1508" spans="2:32" ht="43.5" customHeight="1" x14ac:dyDescent="0.2">
      <c r="B1508" s="278" t="s">
        <v>6557</v>
      </c>
      <c r="C1508" s="59" t="s">
        <v>2882</v>
      </c>
      <c r="D1508" s="55" t="s">
        <v>6912</v>
      </c>
      <c r="E1508" s="72" t="s">
        <v>4918</v>
      </c>
      <c r="F1508" s="85" t="s">
        <v>4916</v>
      </c>
      <c r="G1508" s="72" t="s">
        <v>4917</v>
      </c>
      <c r="H1508" s="115" t="s">
        <v>1309</v>
      </c>
      <c r="I1508" s="55" t="s">
        <v>6957</v>
      </c>
      <c r="J1508" s="71">
        <v>0.6</v>
      </c>
      <c r="K1508" s="60">
        <v>471810000</v>
      </c>
      <c r="L1508" s="57" t="s">
        <v>3103</v>
      </c>
      <c r="M1508" s="57" t="s">
        <v>1736</v>
      </c>
      <c r="N1508" s="56" t="s">
        <v>3166</v>
      </c>
      <c r="O1508" s="57" t="s">
        <v>1737</v>
      </c>
      <c r="P1508" s="57" t="s">
        <v>6316</v>
      </c>
      <c r="Q1508" s="57" t="s">
        <v>3167</v>
      </c>
      <c r="R1508" s="25">
        <v>796</v>
      </c>
      <c r="S1508" s="21" t="s">
        <v>6393</v>
      </c>
      <c r="T1508" s="24">
        <v>276</v>
      </c>
      <c r="U1508" s="15">
        <v>150</v>
      </c>
      <c r="V1508" s="58">
        <f>T1508*U1508</f>
        <v>41400</v>
      </c>
      <c r="W1508" s="12">
        <f t="shared" si="79"/>
        <v>46368.000000000007</v>
      </c>
      <c r="X1508" s="58"/>
      <c r="Y1508" s="57">
        <v>2017</v>
      </c>
      <c r="Z1508" s="55"/>
      <c r="AA1508" s="54"/>
      <c r="AC1508" s="308"/>
      <c r="AD1508" s="156"/>
      <c r="AF1508" s="48"/>
    </row>
    <row r="1509" spans="2:32" ht="43.5" customHeight="1" x14ac:dyDescent="0.2">
      <c r="B1509" s="278" t="s">
        <v>6557</v>
      </c>
      <c r="C1509" s="59" t="s">
        <v>2883</v>
      </c>
      <c r="D1509" s="55" t="s">
        <v>6912</v>
      </c>
      <c r="E1509" s="74" t="s">
        <v>4909</v>
      </c>
      <c r="F1509" s="111" t="s">
        <v>4911</v>
      </c>
      <c r="G1509" s="62" t="s">
        <v>4915</v>
      </c>
      <c r="H1509" s="116" t="s">
        <v>1310</v>
      </c>
      <c r="I1509" s="55" t="s">
        <v>6957</v>
      </c>
      <c r="J1509" s="71">
        <v>0.6</v>
      </c>
      <c r="K1509" s="60">
        <v>471810000</v>
      </c>
      <c r="L1509" s="57" t="s">
        <v>3103</v>
      </c>
      <c r="M1509" s="57" t="s">
        <v>1736</v>
      </c>
      <c r="N1509" s="56" t="s">
        <v>3166</v>
      </c>
      <c r="O1509" s="57" t="s">
        <v>1737</v>
      </c>
      <c r="P1509" s="57" t="s">
        <v>6316</v>
      </c>
      <c r="Q1509" s="57" t="s">
        <v>3167</v>
      </c>
      <c r="R1509" s="205" t="s">
        <v>6399</v>
      </c>
      <c r="S1509" s="65" t="s">
        <v>6400</v>
      </c>
      <c r="T1509" s="24">
        <v>81.05</v>
      </c>
      <c r="U1509" s="15">
        <v>1207.92</v>
      </c>
      <c r="V1509" s="58">
        <v>0</v>
      </c>
      <c r="W1509" s="12">
        <f t="shared" si="79"/>
        <v>0</v>
      </c>
      <c r="X1509" s="58"/>
      <c r="Y1509" s="57">
        <v>2017</v>
      </c>
      <c r="Z1509" s="16" t="s">
        <v>6807</v>
      </c>
      <c r="AA1509" s="54"/>
      <c r="AC1509" s="308"/>
      <c r="AD1509" s="156"/>
      <c r="AF1509" s="48"/>
    </row>
    <row r="1510" spans="2:32" ht="43.5" customHeight="1" x14ac:dyDescent="0.2">
      <c r="B1510" s="278" t="s">
        <v>6557</v>
      </c>
      <c r="C1510" s="59" t="s">
        <v>2884</v>
      </c>
      <c r="D1510" s="55" t="s">
        <v>6912</v>
      </c>
      <c r="E1510" s="74" t="s">
        <v>4919</v>
      </c>
      <c r="F1510" s="111" t="s">
        <v>4911</v>
      </c>
      <c r="G1510" s="62" t="s">
        <v>6032</v>
      </c>
      <c r="H1510" s="116" t="s">
        <v>1311</v>
      </c>
      <c r="I1510" s="55" t="s">
        <v>6957</v>
      </c>
      <c r="J1510" s="71">
        <v>0.6</v>
      </c>
      <c r="K1510" s="60">
        <v>471810000</v>
      </c>
      <c r="L1510" s="57" t="s">
        <v>3103</v>
      </c>
      <c r="M1510" s="57" t="s">
        <v>1736</v>
      </c>
      <c r="N1510" s="56" t="s">
        <v>3166</v>
      </c>
      <c r="O1510" s="57" t="s">
        <v>1737</v>
      </c>
      <c r="P1510" s="57" t="s">
        <v>6316</v>
      </c>
      <c r="Q1510" s="57" t="s">
        <v>3167</v>
      </c>
      <c r="R1510" s="205" t="s">
        <v>6399</v>
      </c>
      <c r="S1510" s="65" t="s">
        <v>6400</v>
      </c>
      <c r="T1510" s="24">
        <v>392.22</v>
      </c>
      <c r="U1510" s="15">
        <v>414.4</v>
      </c>
      <c r="V1510" s="58">
        <v>0</v>
      </c>
      <c r="W1510" s="12">
        <f t="shared" si="79"/>
        <v>0</v>
      </c>
      <c r="X1510" s="58"/>
      <c r="Y1510" s="57">
        <v>2017</v>
      </c>
      <c r="Z1510" s="16" t="s">
        <v>6807</v>
      </c>
      <c r="AA1510" s="54"/>
      <c r="AC1510" s="308"/>
      <c r="AD1510" s="156"/>
      <c r="AF1510" s="48"/>
    </row>
    <row r="1511" spans="2:32" ht="43.5" customHeight="1" x14ac:dyDescent="0.2">
      <c r="B1511" s="278" t="s">
        <v>6557</v>
      </c>
      <c r="C1511" s="59" t="s">
        <v>2885</v>
      </c>
      <c r="D1511" s="55" t="s">
        <v>6912</v>
      </c>
      <c r="E1511" s="74" t="s">
        <v>4919</v>
      </c>
      <c r="F1511" s="111" t="s">
        <v>4911</v>
      </c>
      <c r="G1511" s="62" t="s">
        <v>6032</v>
      </c>
      <c r="H1511" s="116" t="s">
        <v>1312</v>
      </c>
      <c r="I1511" s="55" t="s">
        <v>6957</v>
      </c>
      <c r="J1511" s="71">
        <v>0.6</v>
      </c>
      <c r="K1511" s="60">
        <v>471810000</v>
      </c>
      <c r="L1511" s="57" t="s">
        <v>3103</v>
      </c>
      <c r="M1511" s="57" t="s">
        <v>1736</v>
      </c>
      <c r="N1511" s="56" t="s">
        <v>3166</v>
      </c>
      <c r="O1511" s="57" t="s">
        <v>1737</v>
      </c>
      <c r="P1511" s="57" t="s">
        <v>6316</v>
      </c>
      <c r="Q1511" s="57" t="s">
        <v>3167</v>
      </c>
      <c r="R1511" s="205" t="s">
        <v>6399</v>
      </c>
      <c r="S1511" s="65" t="s">
        <v>6400</v>
      </c>
      <c r="T1511" s="24">
        <v>44</v>
      </c>
      <c r="U1511" s="15">
        <v>574</v>
      </c>
      <c r="V1511" s="58">
        <v>0</v>
      </c>
      <c r="W1511" s="12">
        <f t="shared" si="79"/>
        <v>0</v>
      </c>
      <c r="X1511" s="58"/>
      <c r="Y1511" s="57">
        <v>2017</v>
      </c>
      <c r="Z1511" s="16" t="s">
        <v>6807</v>
      </c>
      <c r="AA1511" s="54"/>
      <c r="AC1511" s="308"/>
      <c r="AD1511" s="156"/>
      <c r="AF1511" s="48"/>
    </row>
    <row r="1512" spans="2:32" ht="43.5" customHeight="1" x14ac:dyDescent="0.2">
      <c r="B1512" s="278" t="s">
        <v>6557</v>
      </c>
      <c r="C1512" s="59" t="s">
        <v>6857</v>
      </c>
      <c r="D1512" s="55" t="s">
        <v>6912</v>
      </c>
      <c r="E1512" s="74" t="s">
        <v>4919</v>
      </c>
      <c r="F1512" s="111" t="s">
        <v>4911</v>
      </c>
      <c r="G1512" s="62" t="s">
        <v>6032</v>
      </c>
      <c r="H1512" s="116" t="s">
        <v>1312</v>
      </c>
      <c r="I1512" s="55" t="s">
        <v>6957</v>
      </c>
      <c r="J1512" s="71">
        <v>0.6</v>
      </c>
      <c r="K1512" s="60">
        <v>471810000</v>
      </c>
      <c r="L1512" s="57" t="s">
        <v>3103</v>
      </c>
      <c r="M1512" s="57" t="s">
        <v>1736</v>
      </c>
      <c r="N1512" s="56" t="s">
        <v>3166</v>
      </c>
      <c r="O1512" s="57" t="s">
        <v>1737</v>
      </c>
      <c r="P1512" s="57" t="s">
        <v>6316</v>
      </c>
      <c r="Q1512" s="57" t="s">
        <v>3167</v>
      </c>
      <c r="R1512" s="205" t="s">
        <v>6399</v>
      </c>
      <c r="S1512" s="65" t="s">
        <v>6400</v>
      </c>
      <c r="T1512" s="24">
        <v>24</v>
      </c>
      <c r="U1512" s="15">
        <v>574</v>
      </c>
      <c r="V1512" s="58">
        <f>T1512*U1512</f>
        <v>13776</v>
      </c>
      <c r="W1512" s="12">
        <f t="shared" si="79"/>
        <v>15429.12</v>
      </c>
      <c r="X1512" s="58"/>
      <c r="Y1512" s="57">
        <v>2017</v>
      </c>
      <c r="Z1512" s="55" t="s">
        <v>6943</v>
      </c>
      <c r="AA1512" s="54"/>
      <c r="AC1512" s="308"/>
      <c r="AD1512" s="156"/>
      <c r="AF1512" s="48"/>
    </row>
    <row r="1513" spans="2:32" ht="43.5" customHeight="1" x14ac:dyDescent="0.2">
      <c r="B1513" s="278" t="s">
        <v>6557</v>
      </c>
      <c r="C1513" s="59" t="s">
        <v>2886</v>
      </c>
      <c r="D1513" s="55" t="s">
        <v>6912</v>
      </c>
      <c r="E1513" s="78" t="s">
        <v>4919</v>
      </c>
      <c r="F1513" s="111" t="s">
        <v>4911</v>
      </c>
      <c r="G1513" s="62" t="s">
        <v>6032</v>
      </c>
      <c r="H1513" s="53" t="s">
        <v>1313</v>
      </c>
      <c r="I1513" s="55" t="s">
        <v>6957</v>
      </c>
      <c r="J1513" s="71">
        <v>0.6</v>
      </c>
      <c r="K1513" s="60">
        <v>471810000</v>
      </c>
      <c r="L1513" s="57" t="s">
        <v>3103</v>
      </c>
      <c r="M1513" s="57" t="s">
        <v>1736</v>
      </c>
      <c r="N1513" s="56" t="s">
        <v>3166</v>
      </c>
      <c r="O1513" s="57" t="s">
        <v>1737</v>
      </c>
      <c r="P1513" s="57" t="s">
        <v>6316</v>
      </c>
      <c r="Q1513" s="57" t="s">
        <v>3167</v>
      </c>
      <c r="R1513" s="205" t="s">
        <v>6399</v>
      </c>
      <c r="S1513" s="65" t="s">
        <v>6400</v>
      </c>
      <c r="T1513" s="24">
        <v>16.64</v>
      </c>
      <c r="U1513" s="15">
        <v>1483.07</v>
      </c>
      <c r="V1513" s="58">
        <f>T1513*U1513</f>
        <v>24678.284800000001</v>
      </c>
      <c r="W1513" s="12">
        <f t="shared" si="79"/>
        <v>27639.678976000003</v>
      </c>
      <c r="X1513" s="58"/>
      <c r="Y1513" s="57">
        <v>2017</v>
      </c>
      <c r="Z1513" s="55"/>
      <c r="AA1513" s="54"/>
      <c r="AC1513" s="308"/>
      <c r="AD1513" s="156"/>
      <c r="AF1513" s="48"/>
    </row>
    <row r="1514" spans="2:32" ht="43.5" customHeight="1" x14ac:dyDescent="0.2">
      <c r="B1514" s="278" t="s">
        <v>6557</v>
      </c>
      <c r="C1514" s="59" t="s">
        <v>2887</v>
      </c>
      <c r="D1514" s="55" t="s">
        <v>6912</v>
      </c>
      <c r="E1514" s="72" t="s">
        <v>4924</v>
      </c>
      <c r="F1514" s="85" t="s">
        <v>4925</v>
      </c>
      <c r="G1514" s="72" t="s">
        <v>4926</v>
      </c>
      <c r="H1514" s="115" t="s">
        <v>1314</v>
      </c>
      <c r="I1514" s="55" t="s">
        <v>6957</v>
      </c>
      <c r="J1514" s="71">
        <v>0.6</v>
      </c>
      <c r="K1514" s="60">
        <v>471810000</v>
      </c>
      <c r="L1514" s="57" t="s">
        <v>3103</v>
      </c>
      <c r="M1514" s="57" t="s">
        <v>1736</v>
      </c>
      <c r="N1514" s="56" t="s">
        <v>3166</v>
      </c>
      <c r="O1514" s="57" t="s">
        <v>1737</v>
      </c>
      <c r="P1514" s="57" t="s">
        <v>6316</v>
      </c>
      <c r="Q1514" s="57" t="s">
        <v>3167</v>
      </c>
      <c r="R1514" s="25">
        <v>839</v>
      </c>
      <c r="S1514" s="21" t="s">
        <v>6398</v>
      </c>
      <c r="T1514" s="24">
        <v>31</v>
      </c>
      <c r="U1514" s="15">
        <v>14963</v>
      </c>
      <c r="V1514" s="58">
        <f>T1514*U1514</f>
        <v>463853</v>
      </c>
      <c r="W1514" s="12">
        <f t="shared" si="79"/>
        <v>519515.36000000004</v>
      </c>
      <c r="X1514" s="58"/>
      <c r="Y1514" s="57">
        <v>2017</v>
      </c>
      <c r="Z1514" s="55"/>
      <c r="AA1514" s="54"/>
      <c r="AC1514" s="308"/>
      <c r="AD1514" s="156"/>
      <c r="AF1514" s="48"/>
    </row>
    <row r="1515" spans="2:32" ht="43.5" customHeight="1" x14ac:dyDescent="0.2">
      <c r="B1515" s="278" t="s">
        <v>6557</v>
      </c>
      <c r="C1515" s="59" t="s">
        <v>2888</v>
      </c>
      <c r="D1515" s="55" t="s">
        <v>6912</v>
      </c>
      <c r="E1515" s="74" t="s">
        <v>4927</v>
      </c>
      <c r="F1515" s="87" t="s">
        <v>4925</v>
      </c>
      <c r="G1515" s="74" t="s">
        <v>4928</v>
      </c>
      <c r="H1515" s="116" t="s">
        <v>1315</v>
      </c>
      <c r="I1515" s="55" t="s">
        <v>6957</v>
      </c>
      <c r="J1515" s="71">
        <v>0.6</v>
      </c>
      <c r="K1515" s="60">
        <v>471810000</v>
      </c>
      <c r="L1515" s="57" t="s">
        <v>3103</v>
      </c>
      <c r="M1515" s="57" t="s">
        <v>1736</v>
      </c>
      <c r="N1515" s="56" t="s">
        <v>3166</v>
      </c>
      <c r="O1515" s="57" t="s">
        <v>1737</v>
      </c>
      <c r="P1515" s="57" t="s">
        <v>6316</v>
      </c>
      <c r="Q1515" s="57" t="s">
        <v>3167</v>
      </c>
      <c r="R1515" s="25">
        <v>839</v>
      </c>
      <c r="S1515" s="21" t="s">
        <v>6398</v>
      </c>
      <c r="T1515" s="24">
        <v>1</v>
      </c>
      <c r="U1515" s="15">
        <v>17902</v>
      </c>
      <c r="V1515" s="58">
        <v>0</v>
      </c>
      <c r="W1515" s="12">
        <f t="shared" si="79"/>
        <v>0</v>
      </c>
      <c r="X1515" s="58"/>
      <c r="Y1515" s="57">
        <v>2017</v>
      </c>
      <c r="Z1515" s="16" t="s">
        <v>6807</v>
      </c>
      <c r="AA1515" s="54"/>
      <c r="AC1515" s="308"/>
      <c r="AD1515" s="156"/>
      <c r="AF1515" s="48"/>
    </row>
    <row r="1516" spans="2:32" ht="43.5" customHeight="1" x14ac:dyDescent="0.2">
      <c r="B1516" s="278" t="s">
        <v>6557</v>
      </c>
      <c r="C1516" s="59" t="s">
        <v>2889</v>
      </c>
      <c r="D1516" s="55" t="s">
        <v>6912</v>
      </c>
      <c r="E1516" s="72" t="s">
        <v>4920</v>
      </c>
      <c r="F1516" s="85" t="s">
        <v>4921</v>
      </c>
      <c r="G1516" s="72" t="s">
        <v>4922</v>
      </c>
      <c r="H1516" s="115" t="s">
        <v>1316</v>
      </c>
      <c r="I1516" s="55" t="s">
        <v>6957</v>
      </c>
      <c r="J1516" s="71">
        <v>0.6</v>
      </c>
      <c r="K1516" s="60">
        <v>471810000</v>
      </c>
      <c r="L1516" s="57" t="s">
        <v>3103</v>
      </c>
      <c r="M1516" s="57" t="s">
        <v>1736</v>
      </c>
      <c r="N1516" s="56" t="s">
        <v>3166</v>
      </c>
      <c r="O1516" s="57" t="s">
        <v>1737</v>
      </c>
      <c r="P1516" s="57" t="s">
        <v>6316</v>
      </c>
      <c r="Q1516" s="57" t="s">
        <v>3167</v>
      </c>
      <c r="R1516" s="25">
        <v>839</v>
      </c>
      <c r="S1516" s="21" t="s">
        <v>6398</v>
      </c>
      <c r="T1516" s="24">
        <v>34</v>
      </c>
      <c r="U1516" s="15">
        <v>21638</v>
      </c>
      <c r="V1516" s="58">
        <v>0</v>
      </c>
      <c r="W1516" s="12">
        <f t="shared" si="79"/>
        <v>0</v>
      </c>
      <c r="X1516" s="58"/>
      <c r="Y1516" s="57">
        <v>2017</v>
      </c>
      <c r="Z1516" s="16" t="s">
        <v>6807</v>
      </c>
      <c r="AA1516" s="54"/>
      <c r="AC1516" s="308"/>
      <c r="AD1516" s="156"/>
      <c r="AF1516" s="48"/>
    </row>
    <row r="1517" spans="2:32" ht="43.5" customHeight="1" x14ac:dyDescent="0.2">
      <c r="B1517" s="278" t="s">
        <v>6557</v>
      </c>
      <c r="C1517" s="59" t="s">
        <v>6821</v>
      </c>
      <c r="D1517" s="55" t="s">
        <v>6912</v>
      </c>
      <c r="E1517" s="72" t="s">
        <v>4920</v>
      </c>
      <c r="F1517" s="85" t="s">
        <v>4921</v>
      </c>
      <c r="G1517" s="72" t="s">
        <v>4922</v>
      </c>
      <c r="H1517" s="115" t="s">
        <v>1316</v>
      </c>
      <c r="I1517" s="55" t="s">
        <v>6957</v>
      </c>
      <c r="J1517" s="71">
        <v>0.6</v>
      </c>
      <c r="K1517" s="60">
        <v>471810000</v>
      </c>
      <c r="L1517" s="57" t="s">
        <v>3103</v>
      </c>
      <c r="M1517" s="57" t="s">
        <v>1736</v>
      </c>
      <c r="N1517" s="56" t="s">
        <v>3166</v>
      </c>
      <c r="O1517" s="57" t="s">
        <v>1737</v>
      </c>
      <c r="P1517" s="57" t="s">
        <v>6316</v>
      </c>
      <c r="Q1517" s="57" t="s">
        <v>3167</v>
      </c>
      <c r="R1517" s="25">
        <v>839</v>
      </c>
      <c r="S1517" s="21" t="s">
        <v>6398</v>
      </c>
      <c r="T1517" s="24">
        <v>33</v>
      </c>
      <c r="U1517" s="15">
        <v>21638</v>
      </c>
      <c r="V1517" s="58">
        <f>T1517*U1517</f>
        <v>714054</v>
      </c>
      <c r="W1517" s="12">
        <f t="shared" si="79"/>
        <v>799740.4800000001</v>
      </c>
      <c r="X1517" s="58"/>
      <c r="Y1517" s="57">
        <v>2017</v>
      </c>
      <c r="Z1517" s="55" t="s">
        <v>6943</v>
      </c>
      <c r="AA1517" s="54"/>
      <c r="AC1517" s="308"/>
      <c r="AD1517" s="156"/>
      <c r="AF1517" s="48"/>
    </row>
    <row r="1518" spans="2:32" ht="43.5" customHeight="1" x14ac:dyDescent="0.2">
      <c r="B1518" s="278" t="s">
        <v>6557</v>
      </c>
      <c r="C1518" s="59" t="s">
        <v>2890</v>
      </c>
      <c r="D1518" s="55" t="s">
        <v>6912</v>
      </c>
      <c r="E1518" s="74" t="s">
        <v>4923</v>
      </c>
      <c r="F1518" s="111" t="s">
        <v>6036</v>
      </c>
      <c r="G1518" s="62" t="s">
        <v>6037</v>
      </c>
      <c r="H1518" s="116" t="s">
        <v>1317</v>
      </c>
      <c r="I1518" s="55" t="s">
        <v>6957</v>
      </c>
      <c r="J1518" s="71">
        <v>0.6</v>
      </c>
      <c r="K1518" s="60">
        <v>471810000</v>
      </c>
      <c r="L1518" s="57" t="s">
        <v>3103</v>
      </c>
      <c r="M1518" s="57" t="s">
        <v>1736</v>
      </c>
      <c r="N1518" s="56" t="s">
        <v>3166</v>
      </c>
      <c r="O1518" s="57" t="s">
        <v>1737</v>
      </c>
      <c r="P1518" s="57" t="s">
        <v>6316</v>
      </c>
      <c r="Q1518" s="57" t="s">
        <v>3167</v>
      </c>
      <c r="R1518" s="25">
        <v>796</v>
      </c>
      <c r="S1518" s="21" t="s">
        <v>6393</v>
      </c>
      <c r="T1518" s="24">
        <v>18</v>
      </c>
      <c r="U1518" s="15">
        <v>11567.76</v>
      </c>
      <c r="V1518" s="58">
        <v>0</v>
      </c>
      <c r="W1518" s="12">
        <f t="shared" si="79"/>
        <v>0</v>
      </c>
      <c r="X1518" s="58"/>
      <c r="Y1518" s="57">
        <v>2017</v>
      </c>
      <c r="Z1518" s="16" t="s">
        <v>6807</v>
      </c>
      <c r="AA1518" s="54"/>
      <c r="AC1518" s="308"/>
      <c r="AD1518" s="156"/>
      <c r="AF1518" s="48"/>
    </row>
    <row r="1519" spans="2:32" ht="43.5" customHeight="1" x14ac:dyDescent="0.2">
      <c r="B1519" s="278" t="s">
        <v>6557</v>
      </c>
      <c r="C1519" s="59" t="s">
        <v>6858</v>
      </c>
      <c r="D1519" s="55" t="s">
        <v>6912</v>
      </c>
      <c r="E1519" s="74" t="s">
        <v>4923</v>
      </c>
      <c r="F1519" s="111" t="s">
        <v>6036</v>
      </c>
      <c r="G1519" s="62" t="s">
        <v>6037</v>
      </c>
      <c r="H1519" s="116" t="s">
        <v>1317</v>
      </c>
      <c r="I1519" s="55" t="s">
        <v>6957</v>
      </c>
      <c r="J1519" s="71">
        <v>0.6</v>
      </c>
      <c r="K1519" s="60">
        <v>471810000</v>
      </c>
      <c r="L1519" s="57" t="s">
        <v>3103</v>
      </c>
      <c r="M1519" s="57" t="s">
        <v>1736</v>
      </c>
      <c r="N1519" s="56" t="s">
        <v>3166</v>
      </c>
      <c r="O1519" s="57" t="s">
        <v>1737</v>
      </c>
      <c r="P1519" s="57" t="s">
        <v>6316</v>
      </c>
      <c r="Q1519" s="57" t="s">
        <v>3167</v>
      </c>
      <c r="R1519" s="25">
        <v>796</v>
      </c>
      <c r="S1519" s="21" t="s">
        <v>6393</v>
      </c>
      <c r="T1519" s="24">
        <v>16</v>
      </c>
      <c r="U1519" s="15">
        <v>11567.76</v>
      </c>
      <c r="V1519" s="58">
        <f>T1519*U1519</f>
        <v>185084.16</v>
      </c>
      <c r="W1519" s="12">
        <f t="shared" si="79"/>
        <v>207294.25920000003</v>
      </c>
      <c r="X1519" s="58"/>
      <c r="Y1519" s="57">
        <v>2017</v>
      </c>
      <c r="Z1519" s="55" t="s">
        <v>6943</v>
      </c>
      <c r="AA1519" s="54"/>
      <c r="AC1519" s="308"/>
      <c r="AD1519" s="156"/>
      <c r="AF1519" s="48"/>
    </row>
    <row r="1520" spans="2:32" ht="43.5" customHeight="1" x14ac:dyDescent="0.2">
      <c r="B1520" s="278" t="s">
        <v>6557</v>
      </c>
      <c r="C1520" s="59" t="s">
        <v>2891</v>
      </c>
      <c r="D1520" s="55" t="s">
        <v>6912</v>
      </c>
      <c r="E1520" s="74" t="s">
        <v>4929</v>
      </c>
      <c r="F1520" s="111" t="s">
        <v>6038</v>
      </c>
      <c r="G1520" s="62" t="s">
        <v>6039</v>
      </c>
      <c r="H1520" s="116" t="s">
        <v>1318</v>
      </c>
      <c r="I1520" s="55" t="s">
        <v>6957</v>
      </c>
      <c r="J1520" s="71">
        <v>0.6</v>
      </c>
      <c r="K1520" s="60">
        <v>471810000</v>
      </c>
      <c r="L1520" s="57" t="s">
        <v>3103</v>
      </c>
      <c r="M1520" s="57" t="s">
        <v>1736</v>
      </c>
      <c r="N1520" s="56" t="s">
        <v>3166</v>
      </c>
      <c r="O1520" s="57" t="s">
        <v>1737</v>
      </c>
      <c r="P1520" s="57" t="s">
        <v>6316</v>
      </c>
      <c r="Q1520" s="57" t="s">
        <v>3167</v>
      </c>
      <c r="R1520" s="25">
        <v>839</v>
      </c>
      <c r="S1520" s="21" t="s">
        <v>6398</v>
      </c>
      <c r="T1520" s="24">
        <v>15</v>
      </c>
      <c r="U1520" s="15">
        <v>46170</v>
      </c>
      <c r="V1520" s="58">
        <f>T1520*U1520</f>
        <v>692550</v>
      </c>
      <c r="W1520" s="12">
        <f t="shared" si="79"/>
        <v>775656.00000000012</v>
      </c>
      <c r="X1520" s="58"/>
      <c r="Y1520" s="57">
        <v>2017</v>
      </c>
      <c r="Z1520" s="55"/>
      <c r="AA1520" s="54"/>
      <c r="AC1520" s="308"/>
      <c r="AD1520" s="156"/>
      <c r="AF1520" s="48"/>
    </row>
    <row r="1521" spans="2:32" ht="43.5" customHeight="1" x14ac:dyDescent="0.2">
      <c r="B1521" s="278" t="s">
        <v>6557</v>
      </c>
      <c r="C1521" s="59" t="s">
        <v>2892</v>
      </c>
      <c r="D1521" s="55" t="s">
        <v>6912</v>
      </c>
      <c r="E1521" s="74" t="s">
        <v>4930</v>
      </c>
      <c r="F1521" s="111" t="s">
        <v>6040</v>
      </c>
      <c r="G1521" s="62" t="s">
        <v>5823</v>
      </c>
      <c r="H1521" s="116" t="s">
        <v>1319</v>
      </c>
      <c r="I1521" s="260" t="s">
        <v>6956</v>
      </c>
      <c r="J1521" s="71">
        <v>0.6</v>
      </c>
      <c r="K1521" s="60">
        <v>471810000</v>
      </c>
      <c r="L1521" s="57" t="s">
        <v>3103</v>
      </c>
      <c r="M1521" s="57" t="s">
        <v>1736</v>
      </c>
      <c r="N1521" s="56" t="s">
        <v>3166</v>
      </c>
      <c r="O1521" s="57" t="s">
        <v>1737</v>
      </c>
      <c r="P1521" s="57" t="s">
        <v>6317</v>
      </c>
      <c r="Q1521" s="57" t="s">
        <v>3167</v>
      </c>
      <c r="R1521" s="25">
        <v>839</v>
      </c>
      <c r="S1521" s="21" t="s">
        <v>6398</v>
      </c>
      <c r="T1521" s="24">
        <v>1</v>
      </c>
      <c r="U1521" s="15">
        <v>19575066.666000001</v>
      </c>
      <c r="V1521" s="58">
        <v>0</v>
      </c>
      <c r="W1521" s="12">
        <f t="shared" si="79"/>
        <v>0</v>
      </c>
      <c r="X1521" s="58"/>
      <c r="Y1521" s="57">
        <v>2017</v>
      </c>
      <c r="Z1521" s="16" t="s">
        <v>6807</v>
      </c>
      <c r="AA1521" s="54"/>
      <c r="AC1521" s="308"/>
      <c r="AD1521" s="156"/>
      <c r="AF1521" s="48"/>
    </row>
    <row r="1522" spans="2:32" ht="43.5" customHeight="1" x14ac:dyDescent="0.2">
      <c r="B1522" s="278" t="s">
        <v>6557</v>
      </c>
      <c r="C1522" s="59" t="s">
        <v>2893</v>
      </c>
      <c r="D1522" s="55" t="s">
        <v>6912</v>
      </c>
      <c r="E1522" s="74" t="s">
        <v>4931</v>
      </c>
      <c r="F1522" s="111" t="s">
        <v>6041</v>
      </c>
      <c r="G1522" s="62" t="s">
        <v>6042</v>
      </c>
      <c r="H1522" s="116" t="s">
        <v>1320</v>
      </c>
      <c r="I1522" s="55" t="s">
        <v>6957</v>
      </c>
      <c r="J1522" s="71">
        <v>0.6</v>
      </c>
      <c r="K1522" s="60">
        <v>471810000</v>
      </c>
      <c r="L1522" s="57" t="s">
        <v>3103</v>
      </c>
      <c r="M1522" s="57" t="s">
        <v>1736</v>
      </c>
      <c r="N1522" s="56" t="s">
        <v>3166</v>
      </c>
      <c r="O1522" s="57" t="s">
        <v>1737</v>
      </c>
      <c r="P1522" s="57" t="s">
        <v>6316</v>
      </c>
      <c r="Q1522" s="57" t="s">
        <v>3167</v>
      </c>
      <c r="R1522" s="25">
        <v>796</v>
      </c>
      <c r="S1522" s="21" t="s">
        <v>6393</v>
      </c>
      <c r="T1522" s="24">
        <v>1</v>
      </c>
      <c r="U1522" s="15">
        <v>350178.67</v>
      </c>
      <c r="V1522" s="58">
        <v>0</v>
      </c>
      <c r="W1522" s="12">
        <f t="shared" si="79"/>
        <v>0</v>
      </c>
      <c r="X1522" s="58"/>
      <c r="Y1522" s="57">
        <v>2017</v>
      </c>
      <c r="Z1522" s="16" t="s">
        <v>6807</v>
      </c>
      <c r="AA1522" s="54"/>
      <c r="AC1522" s="308"/>
      <c r="AD1522" s="156"/>
      <c r="AF1522" s="48"/>
    </row>
    <row r="1523" spans="2:32" ht="43.5" customHeight="1" x14ac:dyDescent="0.2">
      <c r="B1523" s="278" t="s">
        <v>6557</v>
      </c>
      <c r="C1523" s="59" t="s">
        <v>2894</v>
      </c>
      <c r="D1523" s="55" t="s">
        <v>6912</v>
      </c>
      <c r="E1523" s="72" t="s">
        <v>4932</v>
      </c>
      <c r="F1523" s="212" t="s">
        <v>4933</v>
      </c>
      <c r="G1523" s="80" t="s">
        <v>4934</v>
      </c>
      <c r="H1523" s="115" t="s">
        <v>1321</v>
      </c>
      <c r="I1523" s="55" t="s">
        <v>6957</v>
      </c>
      <c r="J1523" s="71">
        <v>0.6</v>
      </c>
      <c r="K1523" s="60">
        <v>471810000</v>
      </c>
      <c r="L1523" s="57" t="s">
        <v>3103</v>
      </c>
      <c r="M1523" s="57" t="s">
        <v>1736</v>
      </c>
      <c r="N1523" s="56" t="s">
        <v>3166</v>
      </c>
      <c r="O1523" s="57" t="s">
        <v>1737</v>
      </c>
      <c r="P1523" s="57" t="s">
        <v>6316</v>
      </c>
      <c r="Q1523" s="57" t="s">
        <v>3167</v>
      </c>
      <c r="R1523" s="25">
        <v>113</v>
      </c>
      <c r="S1523" s="21" t="s">
        <v>6395</v>
      </c>
      <c r="T1523" s="24">
        <v>37.5</v>
      </c>
      <c r="U1523" s="15">
        <v>25875</v>
      </c>
      <c r="V1523" s="58">
        <f t="shared" ref="V1523:V1528" si="80">T1523*U1523</f>
        <v>970312.5</v>
      </c>
      <c r="W1523" s="12">
        <f t="shared" si="79"/>
        <v>1086750</v>
      </c>
      <c r="X1523" s="58"/>
      <c r="Y1523" s="57">
        <v>2017</v>
      </c>
      <c r="Z1523" s="55"/>
      <c r="AA1523" s="54"/>
      <c r="AC1523" s="308"/>
      <c r="AD1523" s="156"/>
      <c r="AF1523" s="48"/>
    </row>
    <row r="1524" spans="2:32" ht="43.5" customHeight="1" x14ac:dyDescent="0.2">
      <c r="B1524" s="278" t="s">
        <v>6557</v>
      </c>
      <c r="C1524" s="59" t="s">
        <v>2895</v>
      </c>
      <c r="D1524" s="55" t="s">
        <v>6912</v>
      </c>
      <c r="E1524" s="72" t="s">
        <v>4935</v>
      </c>
      <c r="F1524" s="212" t="s">
        <v>4933</v>
      </c>
      <c r="G1524" s="80" t="s">
        <v>4934</v>
      </c>
      <c r="H1524" s="115" t="s">
        <v>1322</v>
      </c>
      <c r="I1524" s="55" t="s">
        <v>6957</v>
      </c>
      <c r="J1524" s="71">
        <v>0.6</v>
      </c>
      <c r="K1524" s="60">
        <v>471810000</v>
      </c>
      <c r="L1524" s="57" t="s">
        <v>3103</v>
      </c>
      <c r="M1524" s="57" t="s">
        <v>1736</v>
      </c>
      <c r="N1524" s="56" t="s">
        <v>3166</v>
      </c>
      <c r="O1524" s="57" t="s">
        <v>1737</v>
      </c>
      <c r="P1524" s="57" t="s">
        <v>6316</v>
      </c>
      <c r="Q1524" s="57" t="s">
        <v>3167</v>
      </c>
      <c r="R1524" s="205" t="s">
        <v>6397</v>
      </c>
      <c r="S1524" s="75" t="s">
        <v>6396</v>
      </c>
      <c r="T1524" s="24">
        <v>1392</v>
      </c>
      <c r="U1524" s="15">
        <v>700</v>
      </c>
      <c r="V1524" s="58">
        <f t="shared" si="80"/>
        <v>974400</v>
      </c>
      <c r="W1524" s="12">
        <f t="shared" si="79"/>
        <v>1091328</v>
      </c>
      <c r="X1524" s="58"/>
      <c r="Y1524" s="57">
        <v>2017</v>
      </c>
      <c r="Z1524" s="55"/>
      <c r="AA1524" s="54"/>
      <c r="AC1524" s="308"/>
      <c r="AD1524" s="156"/>
      <c r="AF1524" s="48"/>
    </row>
    <row r="1525" spans="2:32" ht="43.5" customHeight="1" x14ac:dyDescent="0.2">
      <c r="B1525" s="278" t="s">
        <v>6557</v>
      </c>
      <c r="C1525" s="59" t="s">
        <v>2896</v>
      </c>
      <c r="D1525" s="55" t="s">
        <v>6912</v>
      </c>
      <c r="E1525" s="72" t="s">
        <v>4935</v>
      </c>
      <c r="F1525" s="212" t="s">
        <v>4933</v>
      </c>
      <c r="G1525" s="80" t="s">
        <v>4934</v>
      </c>
      <c r="H1525" s="115" t="s">
        <v>1323</v>
      </c>
      <c r="I1525" s="55" t="s">
        <v>6957</v>
      </c>
      <c r="J1525" s="71">
        <v>0.6</v>
      </c>
      <c r="K1525" s="60">
        <v>471810000</v>
      </c>
      <c r="L1525" s="57" t="s">
        <v>3103</v>
      </c>
      <c r="M1525" s="57" t="s">
        <v>1736</v>
      </c>
      <c r="N1525" s="56" t="s">
        <v>3166</v>
      </c>
      <c r="O1525" s="57" t="s">
        <v>1737</v>
      </c>
      <c r="P1525" s="57" t="s">
        <v>6316</v>
      </c>
      <c r="Q1525" s="57" t="s">
        <v>3167</v>
      </c>
      <c r="R1525" s="205" t="s">
        <v>6397</v>
      </c>
      <c r="S1525" s="75" t="s">
        <v>6396</v>
      </c>
      <c r="T1525" s="24">
        <v>1024</v>
      </c>
      <c r="U1525" s="15">
        <v>350</v>
      </c>
      <c r="V1525" s="58">
        <f t="shared" si="80"/>
        <v>358400</v>
      </c>
      <c r="W1525" s="12">
        <f t="shared" si="79"/>
        <v>401408.00000000006</v>
      </c>
      <c r="X1525" s="58"/>
      <c r="Y1525" s="57">
        <v>2017</v>
      </c>
      <c r="Z1525" s="55"/>
      <c r="AA1525" s="54"/>
      <c r="AC1525" s="308"/>
      <c r="AD1525" s="156"/>
      <c r="AF1525" s="48"/>
    </row>
    <row r="1526" spans="2:32" ht="43.5" customHeight="1" x14ac:dyDescent="0.2">
      <c r="B1526" s="278" t="s">
        <v>6557</v>
      </c>
      <c r="C1526" s="59" t="s">
        <v>2897</v>
      </c>
      <c r="D1526" s="55" t="s">
        <v>6912</v>
      </c>
      <c r="E1526" s="72" t="s">
        <v>4935</v>
      </c>
      <c r="F1526" s="212" t="s">
        <v>4933</v>
      </c>
      <c r="G1526" s="80" t="s">
        <v>4934</v>
      </c>
      <c r="H1526" s="115" t="s">
        <v>1324</v>
      </c>
      <c r="I1526" s="55" t="s">
        <v>6957</v>
      </c>
      <c r="J1526" s="71">
        <v>0.6</v>
      </c>
      <c r="K1526" s="60">
        <v>471810000</v>
      </c>
      <c r="L1526" s="57" t="s">
        <v>3103</v>
      </c>
      <c r="M1526" s="57" t="s">
        <v>1736</v>
      </c>
      <c r="N1526" s="56" t="s">
        <v>3166</v>
      </c>
      <c r="O1526" s="57" t="s">
        <v>1737</v>
      </c>
      <c r="P1526" s="57" t="s">
        <v>6316</v>
      </c>
      <c r="Q1526" s="57" t="s">
        <v>3167</v>
      </c>
      <c r="R1526" s="205" t="s">
        <v>6397</v>
      </c>
      <c r="S1526" s="75" t="s">
        <v>6396</v>
      </c>
      <c r="T1526" s="24">
        <v>552</v>
      </c>
      <c r="U1526" s="15">
        <v>350</v>
      </c>
      <c r="V1526" s="58">
        <f t="shared" si="80"/>
        <v>193200</v>
      </c>
      <c r="W1526" s="12">
        <f t="shared" si="79"/>
        <v>216384.00000000003</v>
      </c>
      <c r="X1526" s="58"/>
      <c r="Y1526" s="57">
        <v>2017</v>
      </c>
      <c r="Z1526" s="55"/>
      <c r="AA1526" s="54"/>
      <c r="AC1526" s="308"/>
      <c r="AD1526" s="156"/>
      <c r="AF1526" s="48"/>
    </row>
    <row r="1527" spans="2:32" ht="43.5" customHeight="1" x14ac:dyDescent="0.2">
      <c r="B1527" s="278" t="s">
        <v>6557</v>
      </c>
      <c r="C1527" s="59" t="s">
        <v>2898</v>
      </c>
      <c r="D1527" s="55" t="s">
        <v>6912</v>
      </c>
      <c r="E1527" s="72" t="s">
        <v>4935</v>
      </c>
      <c r="F1527" s="212" t="s">
        <v>4933</v>
      </c>
      <c r="G1527" s="80" t="s">
        <v>4934</v>
      </c>
      <c r="H1527" s="115" t="s">
        <v>1325</v>
      </c>
      <c r="I1527" s="55" t="s">
        <v>6957</v>
      </c>
      <c r="J1527" s="71">
        <v>0.6</v>
      </c>
      <c r="K1527" s="60">
        <v>471810000</v>
      </c>
      <c r="L1527" s="57" t="s">
        <v>3103</v>
      </c>
      <c r="M1527" s="57" t="s">
        <v>1736</v>
      </c>
      <c r="N1527" s="56" t="s">
        <v>3166</v>
      </c>
      <c r="O1527" s="57" t="s">
        <v>1737</v>
      </c>
      <c r="P1527" s="57" t="s">
        <v>6316</v>
      </c>
      <c r="Q1527" s="57" t="s">
        <v>3167</v>
      </c>
      <c r="R1527" s="25">
        <v>113</v>
      </c>
      <c r="S1527" s="21" t="s">
        <v>6395</v>
      </c>
      <c r="T1527" s="24">
        <v>1.23</v>
      </c>
      <c r="U1527" s="15">
        <v>6924.1040000000003</v>
      </c>
      <c r="V1527" s="58">
        <f t="shared" si="80"/>
        <v>8516.6479199999994</v>
      </c>
      <c r="W1527" s="12">
        <f t="shared" si="79"/>
        <v>9538.6456704000011</v>
      </c>
      <c r="X1527" s="58"/>
      <c r="Y1527" s="57">
        <v>2017</v>
      </c>
      <c r="Z1527" s="55"/>
      <c r="AA1527" s="54"/>
      <c r="AC1527" s="308"/>
      <c r="AD1527" s="156"/>
      <c r="AF1527" s="48"/>
    </row>
    <row r="1528" spans="2:32" ht="43.5" customHeight="1" x14ac:dyDescent="0.2">
      <c r="B1528" s="278" t="s">
        <v>6557</v>
      </c>
      <c r="C1528" s="59" t="s">
        <v>2899</v>
      </c>
      <c r="D1528" s="55" t="s">
        <v>6912</v>
      </c>
      <c r="E1528" s="72" t="s">
        <v>4936</v>
      </c>
      <c r="F1528" s="212" t="s">
        <v>4937</v>
      </c>
      <c r="G1528" s="80" t="s">
        <v>4938</v>
      </c>
      <c r="H1528" s="115" t="s">
        <v>1326</v>
      </c>
      <c r="I1528" s="55" t="s">
        <v>6957</v>
      </c>
      <c r="J1528" s="71">
        <v>0.6</v>
      </c>
      <c r="K1528" s="60">
        <v>471810000</v>
      </c>
      <c r="L1528" s="57" t="s">
        <v>3103</v>
      </c>
      <c r="M1528" s="57" t="s">
        <v>1736</v>
      </c>
      <c r="N1528" s="56" t="s">
        <v>3166</v>
      </c>
      <c r="O1528" s="57" t="s">
        <v>1737</v>
      </c>
      <c r="P1528" s="57" t="s">
        <v>6316</v>
      </c>
      <c r="Q1528" s="57" t="s">
        <v>3167</v>
      </c>
      <c r="R1528" s="25">
        <v>796</v>
      </c>
      <c r="S1528" s="21" t="s">
        <v>6393</v>
      </c>
      <c r="T1528" s="24">
        <v>1</v>
      </c>
      <c r="U1528" s="15">
        <v>5600</v>
      </c>
      <c r="V1528" s="58">
        <f t="shared" si="80"/>
        <v>5600</v>
      </c>
      <c r="W1528" s="12">
        <f t="shared" si="79"/>
        <v>6272.0000000000009</v>
      </c>
      <c r="X1528" s="58"/>
      <c r="Y1528" s="57">
        <v>2017</v>
      </c>
      <c r="Z1528" s="55"/>
      <c r="AA1528" s="54"/>
      <c r="AC1528" s="308"/>
      <c r="AD1528" s="156"/>
      <c r="AF1528" s="48"/>
    </row>
    <row r="1529" spans="2:32" ht="43.5" customHeight="1" x14ac:dyDescent="0.2">
      <c r="B1529" s="278" t="s">
        <v>6557</v>
      </c>
      <c r="C1529" s="59" t="s">
        <v>2900</v>
      </c>
      <c r="D1529" s="55" t="s">
        <v>6912</v>
      </c>
      <c r="E1529" s="72" t="s">
        <v>4939</v>
      </c>
      <c r="F1529" s="212" t="s">
        <v>4940</v>
      </c>
      <c r="G1529" s="80" t="s">
        <v>4941</v>
      </c>
      <c r="H1529" s="133" t="s">
        <v>1327</v>
      </c>
      <c r="I1529" s="55" t="s">
        <v>6957</v>
      </c>
      <c r="J1529" s="71">
        <v>0.6</v>
      </c>
      <c r="K1529" s="60">
        <v>471810000</v>
      </c>
      <c r="L1529" s="57" t="s">
        <v>3103</v>
      </c>
      <c r="M1529" s="57" t="s">
        <v>1736</v>
      </c>
      <c r="N1529" s="56" t="s">
        <v>3166</v>
      </c>
      <c r="O1529" s="57" t="s">
        <v>1737</v>
      </c>
      <c r="P1529" s="57" t="s">
        <v>6316</v>
      </c>
      <c r="Q1529" s="57" t="s">
        <v>3167</v>
      </c>
      <c r="R1529" s="25">
        <v>796</v>
      </c>
      <c r="S1529" s="21" t="s">
        <v>6393</v>
      </c>
      <c r="T1529" s="24">
        <v>3</v>
      </c>
      <c r="U1529" s="15">
        <v>677.72</v>
      </c>
      <c r="V1529" s="58">
        <v>0</v>
      </c>
      <c r="W1529" s="12">
        <f t="shared" si="79"/>
        <v>0</v>
      </c>
      <c r="X1529" s="58"/>
      <c r="Y1529" s="57">
        <v>2017</v>
      </c>
      <c r="Z1529" s="16" t="s">
        <v>6807</v>
      </c>
      <c r="AA1529" s="54"/>
      <c r="AC1529" s="308"/>
      <c r="AD1529" s="156"/>
      <c r="AF1529" s="48"/>
    </row>
    <row r="1530" spans="2:32" ht="43.5" customHeight="1" x14ac:dyDescent="0.2">
      <c r="B1530" s="278" t="s">
        <v>6557</v>
      </c>
      <c r="C1530" s="59" t="s">
        <v>2901</v>
      </c>
      <c r="D1530" s="55" t="s">
        <v>6912</v>
      </c>
      <c r="E1530" s="72" t="s">
        <v>4939</v>
      </c>
      <c r="F1530" s="85" t="s">
        <v>4940</v>
      </c>
      <c r="G1530" s="72" t="s">
        <v>4941</v>
      </c>
      <c r="H1530" s="305" t="s">
        <v>1328</v>
      </c>
      <c r="I1530" s="55" t="s">
        <v>6957</v>
      </c>
      <c r="J1530" s="71">
        <v>0.6</v>
      </c>
      <c r="K1530" s="60">
        <v>471810000</v>
      </c>
      <c r="L1530" s="57" t="s">
        <v>3103</v>
      </c>
      <c r="M1530" s="57" t="s">
        <v>1736</v>
      </c>
      <c r="N1530" s="56" t="s">
        <v>3166</v>
      </c>
      <c r="O1530" s="57" t="s">
        <v>1737</v>
      </c>
      <c r="P1530" s="57" t="s">
        <v>6316</v>
      </c>
      <c r="Q1530" s="57" t="s">
        <v>3167</v>
      </c>
      <c r="R1530" s="25">
        <v>796</v>
      </c>
      <c r="S1530" s="21" t="s">
        <v>6393</v>
      </c>
      <c r="T1530" s="24">
        <v>3</v>
      </c>
      <c r="U1530" s="15">
        <v>677.72</v>
      </c>
      <c r="V1530" s="58">
        <f>T1530*U1530</f>
        <v>2033.16</v>
      </c>
      <c r="W1530" s="12">
        <f t="shared" si="79"/>
        <v>2277.1392000000005</v>
      </c>
      <c r="X1530" s="58"/>
      <c r="Y1530" s="57">
        <v>2017</v>
      </c>
      <c r="Z1530" s="39"/>
      <c r="AA1530" s="54"/>
      <c r="AC1530" s="308"/>
      <c r="AD1530" s="156"/>
      <c r="AF1530" s="48"/>
    </row>
    <row r="1531" spans="2:32" ht="43.5" customHeight="1" x14ac:dyDescent="0.2">
      <c r="B1531" s="278" t="s">
        <v>6557</v>
      </c>
      <c r="C1531" s="59" t="s">
        <v>2902</v>
      </c>
      <c r="D1531" s="55" t="s">
        <v>6912</v>
      </c>
      <c r="E1531" s="74" t="s">
        <v>4939</v>
      </c>
      <c r="F1531" s="87" t="s">
        <v>4940</v>
      </c>
      <c r="G1531" s="74" t="s">
        <v>4941</v>
      </c>
      <c r="H1531" s="133" t="s">
        <v>1329</v>
      </c>
      <c r="I1531" s="55" t="s">
        <v>6957</v>
      </c>
      <c r="J1531" s="71">
        <v>0.6</v>
      </c>
      <c r="K1531" s="60">
        <v>471810000</v>
      </c>
      <c r="L1531" s="57" t="s">
        <v>3103</v>
      </c>
      <c r="M1531" s="57" t="s">
        <v>1736</v>
      </c>
      <c r="N1531" s="56" t="s">
        <v>3166</v>
      </c>
      <c r="O1531" s="57" t="s">
        <v>1737</v>
      </c>
      <c r="P1531" s="57" t="s">
        <v>6316</v>
      </c>
      <c r="Q1531" s="57" t="s">
        <v>3167</v>
      </c>
      <c r="R1531" s="25">
        <v>796</v>
      </c>
      <c r="S1531" s="21" t="s">
        <v>6393</v>
      </c>
      <c r="T1531" s="24">
        <v>1200</v>
      </c>
      <c r="U1531" s="15">
        <v>624</v>
      </c>
      <c r="V1531" s="58">
        <f>T1531*U1531</f>
        <v>748800</v>
      </c>
      <c r="W1531" s="12">
        <f t="shared" si="79"/>
        <v>838656.00000000012</v>
      </c>
      <c r="X1531" s="58"/>
      <c r="Y1531" s="57">
        <v>2017</v>
      </c>
      <c r="Z1531" s="55"/>
      <c r="AA1531" s="54"/>
      <c r="AC1531" s="308"/>
      <c r="AD1531" s="156"/>
      <c r="AF1531" s="48"/>
    </row>
    <row r="1532" spans="2:32" ht="43.5" customHeight="1" x14ac:dyDescent="0.2">
      <c r="B1532" s="278" t="s">
        <v>6557</v>
      </c>
      <c r="C1532" s="59" t="s">
        <v>2903</v>
      </c>
      <c r="D1532" s="55" t="s">
        <v>6912</v>
      </c>
      <c r="E1532" s="72" t="s">
        <v>4942</v>
      </c>
      <c r="F1532" s="85" t="s">
        <v>4943</v>
      </c>
      <c r="G1532" s="72" t="s">
        <v>4944</v>
      </c>
      <c r="H1532" s="134" t="s">
        <v>1330</v>
      </c>
      <c r="I1532" s="55" t="s">
        <v>6957</v>
      </c>
      <c r="J1532" s="71">
        <v>0.6</v>
      </c>
      <c r="K1532" s="60">
        <v>471810000</v>
      </c>
      <c r="L1532" s="57" t="s">
        <v>3103</v>
      </c>
      <c r="M1532" s="57" t="s">
        <v>1736</v>
      </c>
      <c r="N1532" s="56" t="s">
        <v>3166</v>
      </c>
      <c r="O1532" s="57" t="s">
        <v>1737</v>
      </c>
      <c r="P1532" s="57" t="s">
        <v>6316</v>
      </c>
      <c r="Q1532" s="57" t="s">
        <v>3167</v>
      </c>
      <c r="R1532" s="205" t="s">
        <v>6397</v>
      </c>
      <c r="S1532" s="75" t="s">
        <v>6396</v>
      </c>
      <c r="T1532" s="24">
        <v>90</v>
      </c>
      <c r="U1532" s="15">
        <v>1340</v>
      </c>
      <c r="V1532" s="58">
        <f>T1532*U1532</f>
        <v>120600</v>
      </c>
      <c r="W1532" s="12">
        <f t="shared" si="79"/>
        <v>135072</v>
      </c>
      <c r="X1532" s="58"/>
      <c r="Y1532" s="57">
        <v>2017</v>
      </c>
      <c r="Z1532" s="55"/>
      <c r="AA1532" s="54"/>
      <c r="AC1532" s="308"/>
      <c r="AD1532" s="156"/>
      <c r="AF1532" s="48"/>
    </row>
    <row r="1533" spans="2:32" ht="43.5" customHeight="1" x14ac:dyDescent="0.2">
      <c r="B1533" s="278" t="s">
        <v>6557</v>
      </c>
      <c r="C1533" s="59" t="s">
        <v>2904</v>
      </c>
      <c r="D1533" s="55" t="s">
        <v>6912</v>
      </c>
      <c r="E1533" s="74" t="s">
        <v>4945</v>
      </c>
      <c r="F1533" s="87" t="s">
        <v>3638</v>
      </c>
      <c r="G1533" s="74" t="s">
        <v>4946</v>
      </c>
      <c r="H1533" s="133" t="s">
        <v>1331</v>
      </c>
      <c r="I1533" s="55" t="s">
        <v>6957</v>
      </c>
      <c r="J1533" s="71">
        <v>0.6</v>
      </c>
      <c r="K1533" s="60">
        <v>471810000</v>
      </c>
      <c r="L1533" s="57" t="s">
        <v>3103</v>
      </c>
      <c r="M1533" s="57" t="s">
        <v>1736</v>
      </c>
      <c r="N1533" s="56" t="s">
        <v>3166</v>
      </c>
      <c r="O1533" s="57" t="s">
        <v>1737</v>
      </c>
      <c r="P1533" s="57" t="s">
        <v>6316</v>
      </c>
      <c r="Q1533" s="57" t="s">
        <v>3167</v>
      </c>
      <c r="R1533" s="25">
        <v>796</v>
      </c>
      <c r="S1533" s="21" t="s">
        <v>6393</v>
      </c>
      <c r="T1533" s="24">
        <v>1</v>
      </c>
      <c r="U1533" s="15">
        <v>11968.72</v>
      </c>
      <c r="V1533" s="58">
        <v>0</v>
      </c>
      <c r="W1533" s="12">
        <f t="shared" si="79"/>
        <v>0</v>
      </c>
      <c r="X1533" s="58"/>
      <c r="Y1533" s="57">
        <v>2017</v>
      </c>
      <c r="Z1533" s="16" t="s">
        <v>6807</v>
      </c>
      <c r="AA1533" s="54"/>
      <c r="AC1533" s="308"/>
      <c r="AD1533" s="156"/>
      <c r="AF1533" s="48"/>
    </row>
    <row r="1534" spans="2:32" ht="43.5" customHeight="1" x14ac:dyDescent="0.2">
      <c r="B1534" s="278" t="s">
        <v>6557</v>
      </c>
      <c r="C1534" s="59" t="s">
        <v>2905</v>
      </c>
      <c r="D1534" s="55" t="s">
        <v>6912</v>
      </c>
      <c r="E1534" s="74" t="s">
        <v>4947</v>
      </c>
      <c r="F1534" s="87" t="s">
        <v>3638</v>
      </c>
      <c r="G1534" s="74" t="s">
        <v>6484</v>
      </c>
      <c r="H1534" s="133" t="s">
        <v>1332</v>
      </c>
      <c r="I1534" s="55" t="s">
        <v>6957</v>
      </c>
      <c r="J1534" s="71">
        <v>0.6</v>
      </c>
      <c r="K1534" s="60">
        <v>471810000</v>
      </c>
      <c r="L1534" s="57" t="s">
        <v>3103</v>
      </c>
      <c r="M1534" s="57" t="s">
        <v>1736</v>
      </c>
      <c r="N1534" s="56" t="s">
        <v>3166</v>
      </c>
      <c r="O1534" s="57" t="s">
        <v>1737</v>
      </c>
      <c r="P1534" s="57" t="s">
        <v>6316</v>
      </c>
      <c r="Q1534" s="57" t="s">
        <v>3167</v>
      </c>
      <c r="R1534" s="25">
        <v>839</v>
      </c>
      <c r="S1534" s="21" t="s">
        <v>6398</v>
      </c>
      <c r="T1534" s="24">
        <v>1</v>
      </c>
      <c r="U1534" s="15">
        <v>48920.9</v>
      </c>
      <c r="V1534" s="58">
        <v>0</v>
      </c>
      <c r="W1534" s="12">
        <f t="shared" si="79"/>
        <v>0</v>
      </c>
      <c r="X1534" s="58"/>
      <c r="Y1534" s="57">
        <v>2017</v>
      </c>
      <c r="Z1534" s="16" t="s">
        <v>6807</v>
      </c>
      <c r="AA1534" s="54"/>
      <c r="AC1534" s="308"/>
      <c r="AD1534" s="156"/>
      <c r="AF1534" s="48"/>
    </row>
    <row r="1535" spans="2:32" ht="43.5" customHeight="1" x14ac:dyDescent="0.2">
      <c r="B1535" s="278" t="s">
        <v>6557</v>
      </c>
      <c r="C1535" s="59" t="s">
        <v>2906</v>
      </c>
      <c r="D1535" s="55" t="s">
        <v>6912</v>
      </c>
      <c r="E1535" s="72" t="s">
        <v>4948</v>
      </c>
      <c r="F1535" s="85" t="s">
        <v>3638</v>
      </c>
      <c r="G1535" s="72" t="s">
        <v>6043</v>
      </c>
      <c r="H1535" s="134" t="s">
        <v>1333</v>
      </c>
      <c r="I1535" s="55" t="s">
        <v>6957</v>
      </c>
      <c r="J1535" s="71">
        <v>0.6</v>
      </c>
      <c r="K1535" s="60">
        <v>471810000</v>
      </c>
      <c r="L1535" s="57" t="s">
        <v>3103</v>
      </c>
      <c r="M1535" s="57" t="s">
        <v>1736</v>
      </c>
      <c r="N1535" s="56" t="s">
        <v>3166</v>
      </c>
      <c r="O1535" s="57" t="s">
        <v>1737</v>
      </c>
      <c r="P1535" s="57" t="s">
        <v>6316</v>
      </c>
      <c r="Q1535" s="57" t="s">
        <v>3167</v>
      </c>
      <c r="R1535" s="25">
        <v>796</v>
      </c>
      <c r="S1535" s="21" t="s">
        <v>6393</v>
      </c>
      <c r="T1535" s="24">
        <v>1</v>
      </c>
      <c r="U1535" s="15">
        <v>18254.455999999998</v>
      </c>
      <c r="V1535" s="58">
        <f t="shared" ref="V1535:V1549" si="81">T1535*U1535</f>
        <v>18254.455999999998</v>
      </c>
      <c r="W1535" s="12">
        <f t="shared" si="79"/>
        <v>20444.990720000002</v>
      </c>
      <c r="X1535" s="58"/>
      <c r="Y1535" s="57">
        <v>2017</v>
      </c>
      <c r="Z1535" s="55"/>
      <c r="AA1535" s="54"/>
      <c r="AC1535" s="308"/>
      <c r="AD1535" s="156"/>
      <c r="AF1535" s="48"/>
    </row>
    <row r="1536" spans="2:32" ht="43.5" customHeight="1" x14ac:dyDescent="0.2">
      <c r="B1536" s="278" t="s">
        <v>6557</v>
      </c>
      <c r="C1536" s="59" t="s">
        <v>2907</v>
      </c>
      <c r="D1536" s="55" t="s">
        <v>6912</v>
      </c>
      <c r="E1536" s="74" t="s">
        <v>4949</v>
      </c>
      <c r="F1536" s="87" t="s">
        <v>4950</v>
      </c>
      <c r="G1536" s="74" t="s">
        <v>4951</v>
      </c>
      <c r="H1536" s="133" t="s">
        <v>1334</v>
      </c>
      <c r="I1536" s="55" t="s">
        <v>6957</v>
      </c>
      <c r="J1536" s="71">
        <v>0.6</v>
      </c>
      <c r="K1536" s="60">
        <v>471810000</v>
      </c>
      <c r="L1536" s="57" t="s">
        <v>3103</v>
      </c>
      <c r="M1536" s="57" t="s">
        <v>1736</v>
      </c>
      <c r="N1536" s="56" t="s">
        <v>3166</v>
      </c>
      <c r="O1536" s="57" t="s">
        <v>1737</v>
      </c>
      <c r="P1536" s="57" t="s">
        <v>6316</v>
      </c>
      <c r="Q1536" s="57" t="s">
        <v>3167</v>
      </c>
      <c r="R1536" s="25">
        <v>796</v>
      </c>
      <c r="S1536" s="21" t="s">
        <v>6393</v>
      </c>
      <c r="T1536" s="24">
        <v>30</v>
      </c>
      <c r="U1536" s="15">
        <v>10500</v>
      </c>
      <c r="V1536" s="58">
        <f t="shared" si="81"/>
        <v>315000</v>
      </c>
      <c r="W1536" s="12">
        <f t="shared" si="79"/>
        <v>352800.00000000006</v>
      </c>
      <c r="X1536" s="58"/>
      <c r="Y1536" s="57">
        <v>2017</v>
      </c>
      <c r="Z1536" s="55"/>
      <c r="AA1536" s="54"/>
      <c r="AC1536" s="308"/>
      <c r="AD1536" s="156"/>
      <c r="AF1536" s="48"/>
    </row>
    <row r="1537" spans="2:32" ht="43.5" customHeight="1" x14ac:dyDescent="0.2">
      <c r="B1537" s="278" t="s">
        <v>6557</v>
      </c>
      <c r="C1537" s="59" t="s">
        <v>2908</v>
      </c>
      <c r="D1537" s="55" t="s">
        <v>6912</v>
      </c>
      <c r="E1537" s="72" t="s">
        <v>4952</v>
      </c>
      <c r="F1537" s="85" t="s">
        <v>4950</v>
      </c>
      <c r="G1537" s="72" t="s">
        <v>6044</v>
      </c>
      <c r="H1537" s="134" t="s">
        <v>1335</v>
      </c>
      <c r="I1537" s="55" t="s">
        <v>6957</v>
      </c>
      <c r="J1537" s="71">
        <v>0.6</v>
      </c>
      <c r="K1537" s="60">
        <v>471810000</v>
      </c>
      <c r="L1537" s="57" t="s">
        <v>3103</v>
      </c>
      <c r="M1537" s="57" t="s">
        <v>1736</v>
      </c>
      <c r="N1537" s="56" t="s">
        <v>3166</v>
      </c>
      <c r="O1537" s="57" t="s">
        <v>1737</v>
      </c>
      <c r="P1537" s="57" t="s">
        <v>6316</v>
      </c>
      <c r="Q1537" s="57" t="s">
        <v>3167</v>
      </c>
      <c r="R1537" s="25">
        <v>796</v>
      </c>
      <c r="S1537" s="21" t="s">
        <v>6393</v>
      </c>
      <c r="T1537" s="24">
        <v>2</v>
      </c>
      <c r="U1537" s="15">
        <v>1366.9</v>
      </c>
      <c r="V1537" s="58">
        <f t="shared" si="81"/>
        <v>2733.8</v>
      </c>
      <c r="W1537" s="12">
        <f t="shared" ref="W1537:W1568" si="82">V1537*1.12</f>
        <v>3061.8560000000007</v>
      </c>
      <c r="X1537" s="58"/>
      <c r="Y1537" s="57">
        <v>2017</v>
      </c>
      <c r="Z1537" s="55"/>
      <c r="AA1537" s="54"/>
      <c r="AC1537" s="308"/>
      <c r="AD1537" s="156"/>
      <c r="AF1537" s="48"/>
    </row>
    <row r="1538" spans="2:32" ht="43.5" customHeight="1" x14ac:dyDescent="0.2">
      <c r="B1538" s="278" t="s">
        <v>6557</v>
      </c>
      <c r="C1538" s="59" t="s">
        <v>2909</v>
      </c>
      <c r="D1538" s="55" t="s">
        <v>6912</v>
      </c>
      <c r="E1538" s="72" t="s">
        <v>4953</v>
      </c>
      <c r="F1538" s="85" t="s">
        <v>4950</v>
      </c>
      <c r="G1538" s="72" t="s">
        <v>6045</v>
      </c>
      <c r="H1538" s="134" t="s">
        <v>1336</v>
      </c>
      <c r="I1538" s="55" t="s">
        <v>6957</v>
      </c>
      <c r="J1538" s="71">
        <v>0.6</v>
      </c>
      <c r="K1538" s="60">
        <v>471810000</v>
      </c>
      <c r="L1538" s="57" t="s">
        <v>3103</v>
      </c>
      <c r="M1538" s="57" t="s">
        <v>1736</v>
      </c>
      <c r="N1538" s="56" t="s">
        <v>3166</v>
      </c>
      <c r="O1538" s="57" t="s">
        <v>1737</v>
      </c>
      <c r="P1538" s="57" t="s">
        <v>6316</v>
      </c>
      <c r="Q1538" s="57" t="s">
        <v>3167</v>
      </c>
      <c r="R1538" s="25">
        <v>796</v>
      </c>
      <c r="S1538" s="21" t="s">
        <v>6393</v>
      </c>
      <c r="T1538" s="24">
        <v>8</v>
      </c>
      <c r="U1538" s="15">
        <v>788.59</v>
      </c>
      <c r="V1538" s="58">
        <f t="shared" si="81"/>
        <v>6308.72</v>
      </c>
      <c r="W1538" s="12">
        <f t="shared" si="82"/>
        <v>7065.7664000000013</v>
      </c>
      <c r="X1538" s="58"/>
      <c r="Y1538" s="57">
        <v>2017</v>
      </c>
      <c r="Z1538" s="55"/>
      <c r="AA1538" s="54"/>
      <c r="AC1538" s="308"/>
      <c r="AD1538" s="156"/>
      <c r="AF1538" s="48"/>
    </row>
    <row r="1539" spans="2:32" ht="43.5" customHeight="1" x14ac:dyDescent="0.2">
      <c r="B1539" s="278" t="s">
        <v>6557</v>
      </c>
      <c r="C1539" s="59" t="s">
        <v>2910</v>
      </c>
      <c r="D1539" s="55" t="s">
        <v>6912</v>
      </c>
      <c r="E1539" s="72" t="s">
        <v>4954</v>
      </c>
      <c r="F1539" s="111" t="s">
        <v>4950</v>
      </c>
      <c r="G1539" s="62" t="s">
        <v>6046</v>
      </c>
      <c r="H1539" s="135" t="s">
        <v>1337</v>
      </c>
      <c r="I1539" s="55" t="s">
        <v>6957</v>
      </c>
      <c r="J1539" s="71">
        <v>0.6</v>
      </c>
      <c r="K1539" s="60">
        <v>471810000</v>
      </c>
      <c r="L1539" s="57" t="s">
        <v>3103</v>
      </c>
      <c r="M1539" s="57" t="s">
        <v>1736</v>
      </c>
      <c r="N1539" s="56" t="s">
        <v>3166</v>
      </c>
      <c r="O1539" s="57" t="s">
        <v>1737</v>
      </c>
      <c r="P1539" s="57" t="s">
        <v>6316</v>
      </c>
      <c r="Q1539" s="57" t="s">
        <v>3167</v>
      </c>
      <c r="R1539" s="25">
        <v>796</v>
      </c>
      <c r="S1539" s="21" t="s">
        <v>6393</v>
      </c>
      <c r="T1539" s="24">
        <v>10</v>
      </c>
      <c r="U1539" s="15">
        <v>1094.47</v>
      </c>
      <c r="V1539" s="58">
        <f t="shared" si="81"/>
        <v>10944.7</v>
      </c>
      <c r="W1539" s="12">
        <f t="shared" si="82"/>
        <v>12258.064000000002</v>
      </c>
      <c r="X1539" s="58"/>
      <c r="Y1539" s="57">
        <v>2017</v>
      </c>
      <c r="Z1539" s="55"/>
      <c r="AA1539" s="54"/>
      <c r="AC1539" s="308"/>
      <c r="AD1539" s="156"/>
      <c r="AF1539" s="48"/>
    </row>
    <row r="1540" spans="2:32" ht="43.5" customHeight="1" x14ac:dyDescent="0.2">
      <c r="B1540" s="278" t="s">
        <v>6557</v>
      </c>
      <c r="C1540" s="59" t="s">
        <v>2911</v>
      </c>
      <c r="D1540" s="55" t="s">
        <v>6912</v>
      </c>
      <c r="E1540" s="72" t="s">
        <v>4953</v>
      </c>
      <c r="F1540" s="111" t="s">
        <v>4950</v>
      </c>
      <c r="G1540" s="62" t="s">
        <v>6047</v>
      </c>
      <c r="H1540" s="134" t="s">
        <v>1338</v>
      </c>
      <c r="I1540" s="55" t="s">
        <v>6957</v>
      </c>
      <c r="J1540" s="71">
        <v>0.6</v>
      </c>
      <c r="K1540" s="60">
        <v>471810000</v>
      </c>
      <c r="L1540" s="57" t="s">
        <v>3103</v>
      </c>
      <c r="M1540" s="57" t="s">
        <v>1736</v>
      </c>
      <c r="N1540" s="56" t="s">
        <v>3166</v>
      </c>
      <c r="O1540" s="57" t="s">
        <v>1737</v>
      </c>
      <c r="P1540" s="57" t="s">
        <v>6316</v>
      </c>
      <c r="Q1540" s="57" t="s">
        <v>3167</v>
      </c>
      <c r="R1540" s="25">
        <v>796</v>
      </c>
      <c r="S1540" s="21" t="s">
        <v>6393</v>
      </c>
      <c r="T1540" s="24">
        <v>12</v>
      </c>
      <c r="U1540" s="15">
        <v>681</v>
      </c>
      <c r="V1540" s="58">
        <f t="shared" si="81"/>
        <v>8172</v>
      </c>
      <c r="W1540" s="12">
        <f t="shared" si="82"/>
        <v>9152.6400000000012</v>
      </c>
      <c r="X1540" s="58"/>
      <c r="Y1540" s="57">
        <v>2017</v>
      </c>
      <c r="Z1540" s="55"/>
      <c r="AA1540" s="54"/>
      <c r="AC1540" s="308"/>
      <c r="AD1540" s="156"/>
      <c r="AF1540" s="48"/>
    </row>
    <row r="1541" spans="2:32" ht="43.5" customHeight="1" x14ac:dyDescent="0.2">
      <c r="B1541" s="278" t="s">
        <v>6557</v>
      </c>
      <c r="C1541" s="59" t="s">
        <v>2912</v>
      </c>
      <c r="D1541" s="55" t="s">
        <v>6912</v>
      </c>
      <c r="E1541" s="72" t="s">
        <v>4952</v>
      </c>
      <c r="F1541" s="111" t="s">
        <v>4950</v>
      </c>
      <c r="G1541" s="62" t="s">
        <v>6044</v>
      </c>
      <c r="H1541" s="134" t="s">
        <v>1339</v>
      </c>
      <c r="I1541" s="55" t="s">
        <v>6957</v>
      </c>
      <c r="J1541" s="71">
        <v>0.6</v>
      </c>
      <c r="K1541" s="60">
        <v>471810000</v>
      </c>
      <c r="L1541" s="57" t="s">
        <v>3103</v>
      </c>
      <c r="M1541" s="57" t="s">
        <v>1736</v>
      </c>
      <c r="N1541" s="56" t="s">
        <v>3166</v>
      </c>
      <c r="O1541" s="57" t="s">
        <v>1737</v>
      </c>
      <c r="P1541" s="57" t="s">
        <v>6316</v>
      </c>
      <c r="Q1541" s="57" t="s">
        <v>3167</v>
      </c>
      <c r="R1541" s="25">
        <v>796</v>
      </c>
      <c r="S1541" s="21" t="s">
        <v>6393</v>
      </c>
      <c r="T1541" s="24">
        <v>4</v>
      </c>
      <c r="U1541" s="15">
        <v>1175.72</v>
      </c>
      <c r="V1541" s="58">
        <f t="shared" si="81"/>
        <v>4702.88</v>
      </c>
      <c r="W1541" s="12">
        <f t="shared" si="82"/>
        <v>5267.2256000000007</v>
      </c>
      <c r="X1541" s="58"/>
      <c r="Y1541" s="57">
        <v>2017</v>
      </c>
      <c r="Z1541" s="55"/>
      <c r="AA1541" s="54"/>
      <c r="AC1541" s="308"/>
      <c r="AD1541" s="156"/>
      <c r="AF1541" s="48"/>
    </row>
    <row r="1542" spans="2:32" ht="43.5" customHeight="1" x14ac:dyDescent="0.2">
      <c r="B1542" s="278" t="s">
        <v>6557</v>
      </c>
      <c r="C1542" s="59" t="s">
        <v>2913</v>
      </c>
      <c r="D1542" s="55" t="s">
        <v>6912</v>
      </c>
      <c r="E1542" s="72" t="s">
        <v>4954</v>
      </c>
      <c r="F1542" s="111" t="s">
        <v>4950</v>
      </c>
      <c r="G1542" s="62" t="s">
        <v>6046</v>
      </c>
      <c r="H1542" s="134" t="s">
        <v>1340</v>
      </c>
      <c r="I1542" s="55" t="s">
        <v>6957</v>
      </c>
      <c r="J1542" s="71">
        <v>0.6</v>
      </c>
      <c r="K1542" s="60">
        <v>471810000</v>
      </c>
      <c r="L1542" s="57" t="s">
        <v>3103</v>
      </c>
      <c r="M1542" s="57" t="s">
        <v>1736</v>
      </c>
      <c r="N1542" s="56" t="s">
        <v>3166</v>
      </c>
      <c r="O1542" s="57" t="s">
        <v>1737</v>
      </c>
      <c r="P1542" s="57" t="s">
        <v>6316</v>
      </c>
      <c r="Q1542" s="57" t="s">
        <v>3167</v>
      </c>
      <c r="R1542" s="25">
        <v>796</v>
      </c>
      <c r="S1542" s="21" t="s">
        <v>6393</v>
      </c>
      <c r="T1542" s="24">
        <v>8</v>
      </c>
      <c r="U1542" s="15">
        <v>901</v>
      </c>
      <c r="V1542" s="58">
        <f t="shared" si="81"/>
        <v>7208</v>
      </c>
      <c r="W1542" s="12">
        <f t="shared" si="82"/>
        <v>8072.9600000000009</v>
      </c>
      <c r="X1542" s="58"/>
      <c r="Y1542" s="57">
        <v>2017</v>
      </c>
      <c r="Z1542" s="55"/>
      <c r="AA1542" s="54"/>
      <c r="AC1542" s="308"/>
      <c r="AD1542" s="156"/>
      <c r="AF1542" s="48"/>
    </row>
    <row r="1543" spans="2:32" ht="43.5" customHeight="1" x14ac:dyDescent="0.2">
      <c r="B1543" s="278" t="s">
        <v>6557</v>
      </c>
      <c r="C1543" s="59" t="s">
        <v>2914</v>
      </c>
      <c r="D1543" s="55" t="s">
        <v>6912</v>
      </c>
      <c r="E1543" s="79" t="s">
        <v>4955</v>
      </c>
      <c r="F1543" s="211" t="s">
        <v>4950</v>
      </c>
      <c r="G1543" s="79" t="s">
        <v>4956</v>
      </c>
      <c r="H1543" s="136" t="s">
        <v>1341</v>
      </c>
      <c r="I1543" s="55" t="s">
        <v>6957</v>
      </c>
      <c r="J1543" s="71">
        <v>0.6</v>
      </c>
      <c r="K1543" s="60">
        <v>471810000</v>
      </c>
      <c r="L1543" s="57" t="s">
        <v>3103</v>
      </c>
      <c r="M1543" s="57" t="s">
        <v>1736</v>
      </c>
      <c r="N1543" s="56" t="s">
        <v>3166</v>
      </c>
      <c r="O1543" s="57" t="s">
        <v>1737</v>
      </c>
      <c r="P1543" s="57" t="s">
        <v>6316</v>
      </c>
      <c r="Q1543" s="57" t="s">
        <v>3167</v>
      </c>
      <c r="R1543" s="25">
        <v>839</v>
      </c>
      <c r="S1543" s="21" t="s">
        <v>6398</v>
      </c>
      <c r="T1543" s="24">
        <v>2</v>
      </c>
      <c r="U1543" s="15">
        <v>788.59</v>
      </c>
      <c r="V1543" s="58">
        <f t="shared" si="81"/>
        <v>1577.18</v>
      </c>
      <c r="W1543" s="12">
        <f t="shared" si="82"/>
        <v>1766.4416000000003</v>
      </c>
      <c r="X1543" s="58"/>
      <c r="Y1543" s="57">
        <v>2017</v>
      </c>
      <c r="Z1543" s="55"/>
      <c r="AA1543" s="54"/>
      <c r="AC1543" s="308"/>
      <c r="AD1543" s="156"/>
      <c r="AF1543" s="48"/>
    </row>
    <row r="1544" spans="2:32" ht="43.5" customHeight="1" x14ac:dyDescent="0.2">
      <c r="B1544" s="278" t="s">
        <v>6557</v>
      </c>
      <c r="C1544" s="59" t="s">
        <v>2915</v>
      </c>
      <c r="D1544" s="55" t="s">
        <v>6912</v>
      </c>
      <c r="E1544" s="65" t="s">
        <v>6029</v>
      </c>
      <c r="F1544" s="111" t="s">
        <v>4966</v>
      </c>
      <c r="G1544" s="62" t="s">
        <v>6030</v>
      </c>
      <c r="H1544" s="134" t="s">
        <v>1342</v>
      </c>
      <c r="I1544" s="55" t="s">
        <v>6957</v>
      </c>
      <c r="J1544" s="71">
        <v>0.6</v>
      </c>
      <c r="K1544" s="60">
        <v>471810000</v>
      </c>
      <c r="L1544" s="57" t="s">
        <v>3103</v>
      </c>
      <c r="M1544" s="57" t="s">
        <v>1736</v>
      </c>
      <c r="N1544" s="56" t="s">
        <v>3166</v>
      </c>
      <c r="O1544" s="57" t="s">
        <v>1737</v>
      </c>
      <c r="P1544" s="57" t="s">
        <v>6316</v>
      </c>
      <c r="Q1544" s="57" t="s">
        <v>3167</v>
      </c>
      <c r="R1544" s="205" t="s">
        <v>6399</v>
      </c>
      <c r="S1544" s="65" t="s">
        <v>6400</v>
      </c>
      <c r="T1544" s="24">
        <v>120</v>
      </c>
      <c r="U1544" s="15">
        <v>1200</v>
      </c>
      <c r="V1544" s="58">
        <f t="shared" si="81"/>
        <v>144000</v>
      </c>
      <c r="W1544" s="12">
        <f t="shared" si="82"/>
        <v>161280.00000000003</v>
      </c>
      <c r="X1544" s="58"/>
      <c r="Y1544" s="57">
        <v>2017</v>
      </c>
      <c r="Z1544" s="55"/>
      <c r="AA1544" s="54"/>
      <c r="AC1544" s="308"/>
      <c r="AD1544" s="156"/>
      <c r="AF1544" s="48"/>
    </row>
    <row r="1545" spans="2:32" ht="43.5" customHeight="1" x14ac:dyDescent="0.2">
      <c r="B1545" s="278" t="s">
        <v>6557</v>
      </c>
      <c r="C1545" s="59" t="s">
        <v>2916</v>
      </c>
      <c r="D1545" s="55" t="s">
        <v>6912</v>
      </c>
      <c r="E1545" s="65" t="s">
        <v>6029</v>
      </c>
      <c r="F1545" s="111" t="s">
        <v>4966</v>
      </c>
      <c r="G1545" s="62" t="s">
        <v>6030</v>
      </c>
      <c r="H1545" s="134" t="s">
        <v>1343</v>
      </c>
      <c r="I1545" s="55" t="s">
        <v>6957</v>
      </c>
      <c r="J1545" s="71">
        <v>0.6</v>
      </c>
      <c r="K1545" s="60">
        <v>471810000</v>
      </c>
      <c r="L1545" s="57" t="s">
        <v>3103</v>
      </c>
      <c r="M1545" s="57" t="s">
        <v>1736</v>
      </c>
      <c r="N1545" s="56" t="s">
        <v>3166</v>
      </c>
      <c r="O1545" s="57" t="s">
        <v>1737</v>
      </c>
      <c r="P1545" s="57" t="s">
        <v>6316</v>
      </c>
      <c r="Q1545" s="57" t="s">
        <v>3167</v>
      </c>
      <c r="R1545" s="205" t="s">
        <v>6399</v>
      </c>
      <c r="S1545" s="65" t="s">
        <v>6400</v>
      </c>
      <c r="T1545" s="24">
        <v>108</v>
      </c>
      <c r="U1545" s="15">
        <v>1200</v>
      </c>
      <c r="V1545" s="58">
        <f t="shared" si="81"/>
        <v>129600</v>
      </c>
      <c r="W1545" s="12">
        <f t="shared" si="82"/>
        <v>145152</v>
      </c>
      <c r="X1545" s="58"/>
      <c r="Y1545" s="57">
        <v>2017</v>
      </c>
      <c r="Z1545" s="55"/>
      <c r="AA1545" s="54"/>
      <c r="AC1545" s="308"/>
      <c r="AD1545" s="156"/>
      <c r="AF1545" s="48"/>
    </row>
    <row r="1546" spans="2:32" ht="43.5" customHeight="1" x14ac:dyDescent="0.2">
      <c r="B1546" s="278" t="s">
        <v>6557</v>
      </c>
      <c r="C1546" s="59" t="s">
        <v>2917</v>
      </c>
      <c r="D1546" s="55" t="s">
        <v>6912</v>
      </c>
      <c r="E1546" s="65" t="s">
        <v>6029</v>
      </c>
      <c r="F1546" s="111" t="s">
        <v>4966</v>
      </c>
      <c r="G1546" s="62" t="s">
        <v>6030</v>
      </c>
      <c r="H1546" s="134" t="s">
        <v>1344</v>
      </c>
      <c r="I1546" s="55" t="s">
        <v>6957</v>
      </c>
      <c r="J1546" s="71">
        <v>0.6</v>
      </c>
      <c r="K1546" s="60">
        <v>471810000</v>
      </c>
      <c r="L1546" s="57" t="s">
        <v>3103</v>
      </c>
      <c r="M1546" s="57" t="s">
        <v>1736</v>
      </c>
      <c r="N1546" s="56" t="s">
        <v>3166</v>
      </c>
      <c r="O1546" s="57" t="s">
        <v>1737</v>
      </c>
      <c r="P1546" s="57" t="s">
        <v>6316</v>
      </c>
      <c r="Q1546" s="57" t="s">
        <v>3167</v>
      </c>
      <c r="R1546" s="205" t="s">
        <v>6399</v>
      </c>
      <c r="S1546" s="65" t="s">
        <v>6400</v>
      </c>
      <c r="T1546" s="24">
        <v>108</v>
      </c>
      <c r="U1546" s="15">
        <v>1200</v>
      </c>
      <c r="V1546" s="58">
        <f t="shared" si="81"/>
        <v>129600</v>
      </c>
      <c r="W1546" s="12">
        <f t="shared" si="82"/>
        <v>145152</v>
      </c>
      <c r="X1546" s="58"/>
      <c r="Y1546" s="57">
        <v>2017</v>
      </c>
      <c r="Z1546" s="55"/>
      <c r="AA1546" s="54"/>
      <c r="AC1546" s="308"/>
      <c r="AD1546" s="156"/>
      <c r="AF1546" s="48"/>
    </row>
    <row r="1547" spans="2:32" ht="43.5" customHeight="1" x14ac:dyDescent="0.2">
      <c r="B1547" s="278" t="s">
        <v>6557</v>
      </c>
      <c r="C1547" s="59" t="s">
        <v>2918</v>
      </c>
      <c r="D1547" s="55" t="s">
        <v>6912</v>
      </c>
      <c r="E1547" s="65" t="s">
        <v>6029</v>
      </c>
      <c r="F1547" s="111" t="s">
        <v>4966</v>
      </c>
      <c r="G1547" s="62" t="s">
        <v>6030</v>
      </c>
      <c r="H1547" s="134" t="s">
        <v>1345</v>
      </c>
      <c r="I1547" s="55" t="s">
        <v>6957</v>
      </c>
      <c r="J1547" s="71">
        <v>0.6</v>
      </c>
      <c r="K1547" s="60">
        <v>471810000</v>
      </c>
      <c r="L1547" s="57" t="s">
        <v>3103</v>
      </c>
      <c r="M1547" s="57" t="s">
        <v>1736</v>
      </c>
      <c r="N1547" s="56" t="s">
        <v>3166</v>
      </c>
      <c r="O1547" s="57" t="s">
        <v>1737</v>
      </c>
      <c r="P1547" s="57" t="s">
        <v>6316</v>
      </c>
      <c r="Q1547" s="57" t="s">
        <v>3167</v>
      </c>
      <c r="R1547" s="205" t="s">
        <v>6399</v>
      </c>
      <c r="S1547" s="65" t="s">
        <v>6400</v>
      </c>
      <c r="T1547" s="24">
        <v>81</v>
      </c>
      <c r="U1547" s="15">
        <v>1200</v>
      </c>
      <c r="V1547" s="58">
        <f t="shared" si="81"/>
        <v>97200</v>
      </c>
      <c r="W1547" s="12">
        <f t="shared" si="82"/>
        <v>108864.00000000001</v>
      </c>
      <c r="X1547" s="58"/>
      <c r="Y1547" s="57">
        <v>2017</v>
      </c>
      <c r="Z1547" s="55"/>
      <c r="AA1547" s="54"/>
      <c r="AC1547" s="308"/>
      <c r="AD1547" s="156"/>
      <c r="AF1547" s="48"/>
    </row>
    <row r="1548" spans="2:32" ht="43.5" customHeight="1" x14ac:dyDescent="0.2">
      <c r="B1548" s="278" t="s">
        <v>6557</v>
      </c>
      <c r="C1548" s="59" t="s">
        <v>2919</v>
      </c>
      <c r="D1548" s="55" t="s">
        <v>6912</v>
      </c>
      <c r="E1548" s="74" t="s">
        <v>4957</v>
      </c>
      <c r="F1548" s="87" t="s">
        <v>4958</v>
      </c>
      <c r="G1548" s="74" t="s">
        <v>4959</v>
      </c>
      <c r="H1548" s="133" t="s">
        <v>1346</v>
      </c>
      <c r="I1548" s="55" t="s">
        <v>6957</v>
      </c>
      <c r="J1548" s="71">
        <v>0.6</v>
      </c>
      <c r="K1548" s="60">
        <v>471810000</v>
      </c>
      <c r="L1548" s="57" t="s">
        <v>3103</v>
      </c>
      <c r="M1548" s="57" t="s">
        <v>1736</v>
      </c>
      <c r="N1548" s="56" t="s">
        <v>3166</v>
      </c>
      <c r="O1548" s="57" t="s">
        <v>1737</v>
      </c>
      <c r="P1548" s="57" t="s">
        <v>6316</v>
      </c>
      <c r="Q1548" s="57" t="s">
        <v>3167</v>
      </c>
      <c r="R1548" s="25">
        <v>796</v>
      </c>
      <c r="S1548" s="21" t="s">
        <v>6393</v>
      </c>
      <c r="T1548" s="24">
        <v>160</v>
      </c>
      <c r="U1548" s="15">
        <v>1500</v>
      </c>
      <c r="V1548" s="58">
        <f t="shared" si="81"/>
        <v>240000</v>
      </c>
      <c r="W1548" s="12">
        <f t="shared" si="82"/>
        <v>268800</v>
      </c>
      <c r="X1548" s="58"/>
      <c r="Y1548" s="57">
        <v>2017</v>
      </c>
      <c r="Z1548" s="55"/>
      <c r="AA1548" s="54"/>
      <c r="AC1548" s="308"/>
      <c r="AD1548" s="156"/>
      <c r="AF1548" s="48"/>
    </row>
    <row r="1549" spans="2:32" ht="43.5" customHeight="1" x14ac:dyDescent="0.2">
      <c r="B1549" s="278" t="s">
        <v>6557</v>
      </c>
      <c r="C1549" s="59" t="s">
        <v>2920</v>
      </c>
      <c r="D1549" s="55" t="s">
        <v>6912</v>
      </c>
      <c r="E1549" s="74" t="s">
        <v>4957</v>
      </c>
      <c r="F1549" s="87" t="s">
        <v>4958</v>
      </c>
      <c r="G1549" s="74" t="s">
        <v>4959</v>
      </c>
      <c r="H1549" s="133" t="s">
        <v>1347</v>
      </c>
      <c r="I1549" s="55" t="s">
        <v>6957</v>
      </c>
      <c r="J1549" s="71">
        <v>0.6</v>
      </c>
      <c r="K1549" s="60">
        <v>471810000</v>
      </c>
      <c r="L1549" s="57" t="s">
        <v>3103</v>
      </c>
      <c r="M1549" s="57" t="s">
        <v>1736</v>
      </c>
      <c r="N1549" s="56" t="s">
        <v>3166</v>
      </c>
      <c r="O1549" s="57" t="s">
        <v>1737</v>
      </c>
      <c r="P1549" s="57" t="s">
        <v>6316</v>
      </c>
      <c r="Q1549" s="57" t="s">
        <v>3167</v>
      </c>
      <c r="R1549" s="25">
        <v>796</v>
      </c>
      <c r="S1549" s="21" t="s">
        <v>6393</v>
      </c>
      <c r="T1549" s="24">
        <v>320</v>
      </c>
      <c r="U1549" s="15">
        <v>6400</v>
      </c>
      <c r="V1549" s="58">
        <f t="shared" si="81"/>
        <v>2048000</v>
      </c>
      <c r="W1549" s="12">
        <f t="shared" si="82"/>
        <v>2293760</v>
      </c>
      <c r="X1549" s="58"/>
      <c r="Y1549" s="57">
        <v>2017</v>
      </c>
      <c r="Z1549" s="55"/>
      <c r="AA1549" s="54"/>
      <c r="AC1549" s="308"/>
      <c r="AD1549" s="156"/>
      <c r="AF1549" s="48"/>
    </row>
    <row r="1550" spans="2:32" ht="43.5" customHeight="1" x14ac:dyDescent="0.2">
      <c r="B1550" s="278" t="s">
        <v>6557</v>
      </c>
      <c r="C1550" s="59" t="s">
        <v>2921</v>
      </c>
      <c r="D1550" s="55" t="s">
        <v>6912</v>
      </c>
      <c r="E1550" s="74" t="s">
        <v>4960</v>
      </c>
      <c r="F1550" s="111" t="s">
        <v>3851</v>
      </c>
      <c r="G1550" s="62" t="s">
        <v>6048</v>
      </c>
      <c r="H1550" s="133" t="s">
        <v>1348</v>
      </c>
      <c r="I1550" s="260" t="s">
        <v>6956</v>
      </c>
      <c r="J1550" s="71">
        <v>0.6</v>
      </c>
      <c r="K1550" s="60">
        <v>471810000</v>
      </c>
      <c r="L1550" s="57" t="s">
        <v>3103</v>
      </c>
      <c r="M1550" s="57" t="s">
        <v>1736</v>
      </c>
      <c r="N1550" s="56" t="s">
        <v>3166</v>
      </c>
      <c r="O1550" s="57" t="s">
        <v>1737</v>
      </c>
      <c r="P1550" s="57" t="s">
        <v>1736</v>
      </c>
      <c r="Q1550" s="57" t="s">
        <v>3167</v>
      </c>
      <c r="R1550" s="25">
        <v>796</v>
      </c>
      <c r="S1550" s="21" t="s">
        <v>6393</v>
      </c>
      <c r="T1550" s="24">
        <v>335</v>
      </c>
      <c r="U1550" s="15">
        <v>17250</v>
      </c>
      <c r="V1550" s="58">
        <v>0</v>
      </c>
      <c r="W1550" s="12">
        <f t="shared" si="82"/>
        <v>0</v>
      </c>
      <c r="X1550" s="58"/>
      <c r="Y1550" s="57">
        <v>2017</v>
      </c>
      <c r="Z1550" s="16" t="s">
        <v>6807</v>
      </c>
      <c r="AA1550" s="54"/>
      <c r="AC1550" s="308"/>
      <c r="AD1550" s="156"/>
      <c r="AF1550" s="48"/>
    </row>
    <row r="1551" spans="2:32" ht="43.5" customHeight="1" x14ac:dyDescent="0.2">
      <c r="B1551" s="278" t="s">
        <v>6557</v>
      </c>
      <c r="C1551" s="59" t="s">
        <v>6625</v>
      </c>
      <c r="D1551" s="55" t="s">
        <v>6912</v>
      </c>
      <c r="E1551" s="74" t="s">
        <v>4960</v>
      </c>
      <c r="F1551" s="111" t="s">
        <v>3851</v>
      </c>
      <c r="G1551" s="62" t="s">
        <v>6048</v>
      </c>
      <c r="H1551" s="133" t="s">
        <v>1348</v>
      </c>
      <c r="I1551" s="260" t="s">
        <v>6956</v>
      </c>
      <c r="J1551" s="71">
        <v>0.6</v>
      </c>
      <c r="K1551" s="60">
        <v>471810000</v>
      </c>
      <c r="L1551" s="57" t="s">
        <v>3103</v>
      </c>
      <c r="M1551" s="57" t="s">
        <v>6316</v>
      </c>
      <c r="N1551" s="56" t="s">
        <v>3166</v>
      </c>
      <c r="O1551" s="57" t="s">
        <v>1737</v>
      </c>
      <c r="P1551" s="57" t="s">
        <v>6317</v>
      </c>
      <c r="Q1551" s="57" t="s">
        <v>3167</v>
      </c>
      <c r="R1551" s="25">
        <v>796</v>
      </c>
      <c r="S1551" s="21" t="s">
        <v>6393</v>
      </c>
      <c r="T1551" s="24">
        <v>320</v>
      </c>
      <c r="U1551" s="15">
        <v>17250</v>
      </c>
      <c r="V1551" s="58">
        <v>0</v>
      </c>
      <c r="W1551" s="12">
        <f t="shared" si="82"/>
        <v>0</v>
      </c>
      <c r="X1551" s="58"/>
      <c r="Y1551" s="57">
        <v>2017</v>
      </c>
      <c r="Z1551" s="16" t="s">
        <v>6807</v>
      </c>
      <c r="AA1551" s="54"/>
      <c r="AC1551" s="308"/>
      <c r="AD1551" s="156"/>
      <c r="AF1551" s="48"/>
    </row>
    <row r="1552" spans="2:32" ht="43.5" customHeight="1" x14ac:dyDescent="0.2">
      <c r="B1552" s="278" t="s">
        <v>6557</v>
      </c>
      <c r="C1552" s="59" t="s">
        <v>6859</v>
      </c>
      <c r="D1552" s="55" t="s">
        <v>6912</v>
      </c>
      <c r="E1552" s="74" t="s">
        <v>4960</v>
      </c>
      <c r="F1552" s="111" t="s">
        <v>3851</v>
      </c>
      <c r="G1552" s="62" t="s">
        <v>6048</v>
      </c>
      <c r="H1552" s="133" t="s">
        <v>1348</v>
      </c>
      <c r="I1552" s="260" t="s">
        <v>6956</v>
      </c>
      <c r="J1552" s="71">
        <v>0.6</v>
      </c>
      <c r="K1552" s="60">
        <v>471810000</v>
      </c>
      <c r="L1552" s="57" t="s">
        <v>3103</v>
      </c>
      <c r="M1552" s="57" t="s">
        <v>6316</v>
      </c>
      <c r="N1552" s="56" t="s">
        <v>3166</v>
      </c>
      <c r="O1552" s="57" t="s">
        <v>1737</v>
      </c>
      <c r="P1552" s="57" t="s">
        <v>6317</v>
      </c>
      <c r="Q1552" s="57" t="s">
        <v>3167</v>
      </c>
      <c r="R1552" s="25">
        <v>796</v>
      </c>
      <c r="S1552" s="21" t="s">
        <v>6393</v>
      </c>
      <c r="T1552" s="24">
        <v>224</v>
      </c>
      <c r="U1552" s="15">
        <v>17250</v>
      </c>
      <c r="V1552" s="58">
        <f>T1552*U1552</f>
        <v>3864000</v>
      </c>
      <c r="W1552" s="12">
        <f t="shared" si="82"/>
        <v>4327680</v>
      </c>
      <c r="X1552" s="58"/>
      <c r="Y1552" s="57">
        <v>2017</v>
      </c>
      <c r="Z1552" s="55" t="s">
        <v>6943</v>
      </c>
      <c r="AA1552" s="54"/>
      <c r="AC1552" s="308"/>
      <c r="AD1552" s="156"/>
      <c r="AF1552" s="48"/>
    </row>
    <row r="1553" spans="2:32" ht="43.5" customHeight="1" x14ac:dyDescent="0.2">
      <c r="B1553" s="278" t="s">
        <v>6557</v>
      </c>
      <c r="C1553" s="59" t="s">
        <v>2922</v>
      </c>
      <c r="D1553" s="55" t="s">
        <v>6912</v>
      </c>
      <c r="E1553" s="74" t="s">
        <v>4961</v>
      </c>
      <c r="F1553" s="111" t="s">
        <v>3851</v>
      </c>
      <c r="G1553" s="62" t="s">
        <v>6049</v>
      </c>
      <c r="H1553" s="133" t="s">
        <v>1349</v>
      </c>
      <c r="I1553" s="55" t="s">
        <v>6957</v>
      </c>
      <c r="J1553" s="71">
        <v>0.6</v>
      </c>
      <c r="K1553" s="60">
        <v>471810000</v>
      </c>
      <c r="L1553" s="57" t="s">
        <v>3103</v>
      </c>
      <c r="M1553" s="57" t="s">
        <v>1736</v>
      </c>
      <c r="N1553" s="56" t="s">
        <v>3166</v>
      </c>
      <c r="O1553" s="57" t="s">
        <v>1737</v>
      </c>
      <c r="P1553" s="57" t="s">
        <v>6316</v>
      </c>
      <c r="Q1553" s="57" t="s">
        <v>3167</v>
      </c>
      <c r="R1553" s="25">
        <v>796</v>
      </c>
      <c r="S1553" s="21" t="s">
        <v>6393</v>
      </c>
      <c r="T1553" s="24">
        <v>6</v>
      </c>
      <c r="U1553" s="15">
        <v>11900.62</v>
      </c>
      <c r="V1553" s="58">
        <f>T1553*U1553</f>
        <v>71403.72</v>
      </c>
      <c r="W1553" s="12">
        <f t="shared" si="82"/>
        <v>79972.166400000002</v>
      </c>
      <c r="X1553" s="58"/>
      <c r="Y1553" s="57">
        <v>2017</v>
      </c>
      <c r="Z1553" s="55"/>
      <c r="AA1553" s="54"/>
      <c r="AC1553" s="308"/>
      <c r="AD1553" s="156"/>
      <c r="AF1553" s="48"/>
    </row>
    <row r="1554" spans="2:32" ht="43.5" customHeight="1" x14ac:dyDescent="0.2">
      <c r="B1554" s="278" t="s">
        <v>6557</v>
      </c>
      <c r="C1554" s="59" t="s">
        <v>2923</v>
      </c>
      <c r="D1554" s="55" t="s">
        <v>6912</v>
      </c>
      <c r="E1554" s="74" t="s">
        <v>4962</v>
      </c>
      <c r="F1554" s="111" t="s">
        <v>6050</v>
      </c>
      <c r="G1554" s="62" t="s">
        <v>6051</v>
      </c>
      <c r="H1554" s="133" t="s">
        <v>1350</v>
      </c>
      <c r="I1554" s="260" t="s">
        <v>6956</v>
      </c>
      <c r="J1554" s="71">
        <v>0.6</v>
      </c>
      <c r="K1554" s="60">
        <v>471810000</v>
      </c>
      <c r="L1554" s="57" t="s">
        <v>3103</v>
      </c>
      <c r="M1554" s="57" t="s">
        <v>1736</v>
      </c>
      <c r="N1554" s="56" t="s">
        <v>3166</v>
      </c>
      <c r="O1554" s="57" t="s">
        <v>1737</v>
      </c>
      <c r="P1554" s="57" t="s">
        <v>1736</v>
      </c>
      <c r="Q1554" s="57" t="s">
        <v>3167</v>
      </c>
      <c r="R1554" s="25">
        <v>796</v>
      </c>
      <c r="S1554" s="21" t="s">
        <v>6393</v>
      </c>
      <c r="T1554" s="24">
        <v>2787.9996000000001</v>
      </c>
      <c r="U1554" s="15">
        <v>16952</v>
      </c>
      <c r="V1554" s="58">
        <v>0</v>
      </c>
      <c r="W1554" s="12">
        <f t="shared" si="82"/>
        <v>0</v>
      </c>
      <c r="X1554" s="58"/>
      <c r="Y1554" s="57">
        <v>2017</v>
      </c>
      <c r="Z1554" s="16" t="s">
        <v>6807</v>
      </c>
      <c r="AA1554" s="54"/>
      <c r="AC1554" s="308"/>
      <c r="AD1554" s="156"/>
      <c r="AF1554" s="48"/>
    </row>
    <row r="1555" spans="2:32" ht="43.5" customHeight="1" x14ac:dyDescent="0.2">
      <c r="B1555" s="278" t="s">
        <v>6557</v>
      </c>
      <c r="C1555" s="59" t="s">
        <v>6626</v>
      </c>
      <c r="D1555" s="55" t="s">
        <v>6912</v>
      </c>
      <c r="E1555" s="74" t="s">
        <v>4962</v>
      </c>
      <c r="F1555" s="111" t="s">
        <v>6050</v>
      </c>
      <c r="G1555" s="62" t="s">
        <v>6051</v>
      </c>
      <c r="H1555" s="133" t="s">
        <v>1350</v>
      </c>
      <c r="I1555" s="260" t="s">
        <v>6956</v>
      </c>
      <c r="J1555" s="71">
        <v>0.6</v>
      </c>
      <c r="K1555" s="60">
        <v>471810000</v>
      </c>
      <c r="L1555" s="57" t="s">
        <v>3103</v>
      </c>
      <c r="M1555" s="57" t="s">
        <v>6316</v>
      </c>
      <c r="N1555" s="56" t="s">
        <v>3166</v>
      </c>
      <c r="O1555" s="57" t="s">
        <v>1737</v>
      </c>
      <c r="P1555" s="57" t="s">
        <v>6317</v>
      </c>
      <c r="Q1555" s="57" t="s">
        <v>3167</v>
      </c>
      <c r="R1555" s="25">
        <v>796</v>
      </c>
      <c r="S1555" s="21" t="s">
        <v>6393</v>
      </c>
      <c r="T1555" s="24">
        <v>2692</v>
      </c>
      <c r="U1555" s="15">
        <v>16952</v>
      </c>
      <c r="V1555" s="58">
        <v>0</v>
      </c>
      <c r="W1555" s="12">
        <f t="shared" si="82"/>
        <v>0</v>
      </c>
      <c r="X1555" s="58"/>
      <c r="Y1555" s="57">
        <v>2017</v>
      </c>
      <c r="Z1555" s="16" t="s">
        <v>6807</v>
      </c>
      <c r="AA1555" s="54"/>
      <c r="AC1555" s="308"/>
      <c r="AD1555" s="156"/>
      <c r="AF1555" s="48"/>
    </row>
    <row r="1556" spans="2:32" ht="43.5" customHeight="1" x14ac:dyDescent="0.2">
      <c r="B1556" s="278" t="s">
        <v>6557</v>
      </c>
      <c r="C1556" s="59" t="s">
        <v>6860</v>
      </c>
      <c r="D1556" s="55" t="s">
        <v>6912</v>
      </c>
      <c r="E1556" s="74" t="s">
        <v>4962</v>
      </c>
      <c r="F1556" s="111" t="s">
        <v>6050</v>
      </c>
      <c r="G1556" s="62" t="s">
        <v>6051</v>
      </c>
      <c r="H1556" s="133" t="s">
        <v>1350</v>
      </c>
      <c r="I1556" s="260" t="s">
        <v>6956</v>
      </c>
      <c r="J1556" s="71">
        <v>0.6</v>
      </c>
      <c r="K1556" s="60">
        <v>471810000</v>
      </c>
      <c r="L1556" s="57" t="s">
        <v>3103</v>
      </c>
      <c r="M1556" s="57" t="s">
        <v>6316</v>
      </c>
      <c r="N1556" s="56" t="s">
        <v>3166</v>
      </c>
      <c r="O1556" s="57" t="s">
        <v>1737</v>
      </c>
      <c r="P1556" s="57" t="s">
        <v>6317</v>
      </c>
      <c r="Q1556" s="57" t="s">
        <v>3167</v>
      </c>
      <c r="R1556" s="25">
        <v>796</v>
      </c>
      <c r="S1556" s="21" t="s">
        <v>6393</v>
      </c>
      <c r="T1556" s="24">
        <v>1816</v>
      </c>
      <c r="U1556" s="15">
        <v>16952</v>
      </c>
      <c r="V1556" s="58">
        <f>T1556*U1556</f>
        <v>30784832</v>
      </c>
      <c r="W1556" s="12">
        <f t="shared" si="82"/>
        <v>34479011.840000004</v>
      </c>
      <c r="X1556" s="58"/>
      <c r="Y1556" s="57">
        <v>2017</v>
      </c>
      <c r="Z1556" s="55" t="s">
        <v>6943</v>
      </c>
      <c r="AA1556" s="54"/>
      <c r="AC1556" s="308"/>
      <c r="AD1556" s="156"/>
      <c r="AF1556" s="48"/>
    </row>
    <row r="1557" spans="2:32" ht="43.5" customHeight="1" x14ac:dyDescent="0.2">
      <c r="B1557" s="278" t="s">
        <v>6557</v>
      </c>
      <c r="C1557" s="59" t="s">
        <v>2924</v>
      </c>
      <c r="D1557" s="55" t="s">
        <v>6912</v>
      </c>
      <c r="E1557" s="74" t="s">
        <v>4963</v>
      </c>
      <c r="F1557" s="111" t="s">
        <v>3851</v>
      </c>
      <c r="G1557" s="62" t="s">
        <v>6052</v>
      </c>
      <c r="H1557" s="133" t="s">
        <v>1351</v>
      </c>
      <c r="I1557" s="260" t="s">
        <v>6956</v>
      </c>
      <c r="J1557" s="71">
        <v>0.6</v>
      </c>
      <c r="K1557" s="60">
        <v>471810000</v>
      </c>
      <c r="L1557" s="57" t="s">
        <v>3103</v>
      </c>
      <c r="M1557" s="57" t="s">
        <v>1736</v>
      </c>
      <c r="N1557" s="56" t="s">
        <v>3166</v>
      </c>
      <c r="O1557" s="57" t="s">
        <v>1737</v>
      </c>
      <c r="P1557" s="57" t="s">
        <v>1736</v>
      </c>
      <c r="Q1557" s="57" t="s">
        <v>3167</v>
      </c>
      <c r="R1557" s="25">
        <v>796</v>
      </c>
      <c r="S1557" s="21" t="s">
        <v>6393</v>
      </c>
      <c r="T1557" s="24">
        <v>436</v>
      </c>
      <c r="U1557" s="15">
        <v>20537</v>
      </c>
      <c r="V1557" s="58">
        <v>0</v>
      </c>
      <c r="W1557" s="12">
        <f t="shared" si="82"/>
        <v>0</v>
      </c>
      <c r="X1557" s="58"/>
      <c r="Y1557" s="57">
        <v>2017</v>
      </c>
      <c r="Z1557" s="16" t="s">
        <v>6807</v>
      </c>
      <c r="AA1557" s="54"/>
      <c r="AC1557" s="308"/>
      <c r="AD1557" s="156"/>
      <c r="AF1557" s="48"/>
    </row>
    <row r="1558" spans="2:32" ht="43.5" customHeight="1" x14ac:dyDescent="0.2">
      <c r="B1558" s="278" t="s">
        <v>6557</v>
      </c>
      <c r="C1558" s="59" t="s">
        <v>6627</v>
      </c>
      <c r="D1558" s="55" t="s">
        <v>6912</v>
      </c>
      <c r="E1558" s="74" t="s">
        <v>4963</v>
      </c>
      <c r="F1558" s="111" t="s">
        <v>3851</v>
      </c>
      <c r="G1558" s="62" t="s">
        <v>6052</v>
      </c>
      <c r="H1558" s="133" t="s">
        <v>1351</v>
      </c>
      <c r="I1558" s="260" t="s">
        <v>6956</v>
      </c>
      <c r="J1558" s="71">
        <v>0.6</v>
      </c>
      <c r="K1558" s="60">
        <v>471810000</v>
      </c>
      <c r="L1558" s="57" t="s">
        <v>3103</v>
      </c>
      <c r="M1558" s="57" t="s">
        <v>6316</v>
      </c>
      <c r="N1558" s="56" t="s">
        <v>3166</v>
      </c>
      <c r="O1558" s="57" t="s">
        <v>1737</v>
      </c>
      <c r="P1558" s="57" t="s">
        <v>6317</v>
      </c>
      <c r="Q1558" s="57" t="s">
        <v>3167</v>
      </c>
      <c r="R1558" s="25">
        <v>796</v>
      </c>
      <c r="S1558" s="21" t="s">
        <v>6393</v>
      </c>
      <c r="T1558" s="24">
        <v>291</v>
      </c>
      <c r="U1558" s="15">
        <v>20537</v>
      </c>
      <c r="V1558" s="58">
        <f>T1558*U1558</f>
        <v>5976267</v>
      </c>
      <c r="W1558" s="12">
        <f t="shared" si="82"/>
        <v>6693419.040000001</v>
      </c>
      <c r="X1558" s="58"/>
      <c r="Y1558" s="57">
        <v>2017</v>
      </c>
      <c r="Z1558" s="55"/>
      <c r="AA1558" s="54"/>
      <c r="AC1558" s="308"/>
      <c r="AD1558" s="156"/>
      <c r="AF1558" s="48"/>
    </row>
    <row r="1559" spans="2:32" ht="43.5" customHeight="1" x14ac:dyDescent="0.2">
      <c r="B1559" s="278" t="s">
        <v>6557</v>
      </c>
      <c r="C1559" s="59" t="s">
        <v>2925</v>
      </c>
      <c r="D1559" s="55" t="s">
        <v>6912</v>
      </c>
      <c r="E1559" s="74" t="s">
        <v>4964</v>
      </c>
      <c r="F1559" s="111" t="s">
        <v>3851</v>
      </c>
      <c r="G1559" s="62" t="s">
        <v>6053</v>
      </c>
      <c r="H1559" s="133" t="s">
        <v>1352</v>
      </c>
      <c r="I1559" s="55" t="s">
        <v>6957</v>
      </c>
      <c r="J1559" s="71">
        <v>0.6</v>
      </c>
      <c r="K1559" s="60">
        <v>471810000</v>
      </c>
      <c r="L1559" s="57" t="s">
        <v>3103</v>
      </c>
      <c r="M1559" s="57" t="s">
        <v>1736</v>
      </c>
      <c r="N1559" s="56" t="s">
        <v>3166</v>
      </c>
      <c r="O1559" s="57" t="s">
        <v>1737</v>
      </c>
      <c r="P1559" s="57" t="s">
        <v>6316</v>
      </c>
      <c r="Q1559" s="57" t="s">
        <v>3167</v>
      </c>
      <c r="R1559" s="25">
        <v>796</v>
      </c>
      <c r="S1559" s="21" t="s">
        <v>6393</v>
      </c>
      <c r="T1559" s="24">
        <v>392</v>
      </c>
      <c r="U1559" s="15">
        <v>7445</v>
      </c>
      <c r="V1559" s="58">
        <v>0</v>
      </c>
      <c r="W1559" s="12">
        <f t="shared" si="82"/>
        <v>0</v>
      </c>
      <c r="X1559" s="58"/>
      <c r="Y1559" s="57">
        <v>2017</v>
      </c>
      <c r="Z1559" s="16" t="s">
        <v>6807</v>
      </c>
      <c r="AA1559" s="54"/>
      <c r="AC1559" s="308"/>
      <c r="AD1559" s="156"/>
      <c r="AF1559" s="48"/>
    </row>
    <row r="1560" spans="2:32" ht="43.5" customHeight="1" x14ac:dyDescent="0.2">
      <c r="B1560" s="278" t="s">
        <v>6557</v>
      </c>
      <c r="C1560" s="59" t="s">
        <v>6861</v>
      </c>
      <c r="D1560" s="55" t="s">
        <v>6912</v>
      </c>
      <c r="E1560" s="74" t="s">
        <v>4964</v>
      </c>
      <c r="F1560" s="111" t="s">
        <v>3851</v>
      </c>
      <c r="G1560" s="62" t="s">
        <v>6053</v>
      </c>
      <c r="H1560" s="133" t="s">
        <v>1352</v>
      </c>
      <c r="I1560" s="55" t="s">
        <v>6957</v>
      </c>
      <c r="J1560" s="71">
        <v>0.6</v>
      </c>
      <c r="K1560" s="60">
        <v>471810000</v>
      </c>
      <c r="L1560" s="57" t="s">
        <v>3103</v>
      </c>
      <c r="M1560" s="57" t="s">
        <v>1736</v>
      </c>
      <c r="N1560" s="56" t="s">
        <v>3166</v>
      </c>
      <c r="O1560" s="57" t="s">
        <v>1737</v>
      </c>
      <c r="P1560" s="57" t="s">
        <v>6316</v>
      </c>
      <c r="Q1560" s="57" t="s">
        <v>3167</v>
      </c>
      <c r="R1560" s="25">
        <v>796</v>
      </c>
      <c r="S1560" s="21" t="s">
        <v>6393</v>
      </c>
      <c r="T1560" s="24">
        <v>320</v>
      </c>
      <c r="U1560" s="15">
        <v>7445</v>
      </c>
      <c r="V1560" s="58">
        <f>T1560*U1560</f>
        <v>2382400</v>
      </c>
      <c r="W1560" s="12">
        <f t="shared" si="82"/>
        <v>2668288.0000000005</v>
      </c>
      <c r="X1560" s="58"/>
      <c r="Y1560" s="57">
        <v>2017</v>
      </c>
      <c r="Z1560" s="55" t="s">
        <v>6943</v>
      </c>
      <c r="AA1560" s="54"/>
      <c r="AC1560" s="308"/>
      <c r="AD1560" s="156"/>
      <c r="AF1560" s="48"/>
    </row>
    <row r="1561" spans="2:32" ht="43.5" customHeight="1" x14ac:dyDescent="0.2">
      <c r="B1561" s="278" t="s">
        <v>6557</v>
      </c>
      <c r="C1561" s="59" t="s">
        <v>2926</v>
      </c>
      <c r="D1561" s="55" t="s">
        <v>6912</v>
      </c>
      <c r="E1561" s="78" t="s">
        <v>4957</v>
      </c>
      <c r="F1561" s="111" t="s">
        <v>6054</v>
      </c>
      <c r="G1561" s="62" t="s">
        <v>4959</v>
      </c>
      <c r="H1561" s="136" t="s">
        <v>1353</v>
      </c>
      <c r="I1561" s="55" t="s">
        <v>6957</v>
      </c>
      <c r="J1561" s="71">
        <v>0.6</v>
      </c>
      <c r="K1561" s="60">
        <v>471810000</v>
      </c>
      <c r="L1561" s="57" t="s">
        <v>3103</v>
      </c>
      <c r="M1561" s="57" t="s">
        <v>1736</v>
      </c>
      <c r="N1561" s="56" t="s">
        <v>3166</v>
      </c>
      <c r="O1561" s="57" t="s">
        <v>1737</v>
      </c>
      <c r="P1561" s="57" t="s">
        <v>6316</v>
      </c>
      <c r="Q1561" s="57" t="s">
        <v>3167</v>
      </c>
      <c r="R1561" s="25">
        <v>796</v>
      </c>
      <c r="S1561" s="21" t="s">
        <v>6393</v>
      </c>
      <c r="T1561" s="24">
        <v>78</v>
      </c>
      <c r="U1561" s="15">
        <v>22781.5</v>
      </c>
      <c r="V1561" s="58">
        <v>0</v>
      </c>
      <c r="W1561" s="12">
        <f t="shared" si="82"/>
        <v>0</v>
      </c>
      <c r="X1561" s="58"/>
      <c r="Y1561" s="57">
        <v>2017</v>
      </c>
      <c r="Z1561" s="16" t="s">
        <v>6807</v>
      </c>
      <c r="AA1561" s="54"/>
      <c r="AC1561" s="308"/>
      <c r="AD1561" s="156"/>
      <c r="AF1561" s="48"/>
    </row>
    <row r="1562" spans="2:32" ht="43.5" customHeight="1" x14ac:dyDescent="0.2">
      <c r="B1562" s="278" t="s">
        <v>6557</v>
      </c>
      <c r="C1562" s="59" t="s">
        <v>2927</v>
      </c>
      <c r="D1562" s="55" t="s">
        <v>6912</v>
      </c>
      <c r="E1562" s="78" t="s">
        <v>4957</v>
      </c>
      <c r="F1562" s="111" t="s">
        <v>4958</v>
      </c>
      <c r="G1562" s="62" t="s">
        <v>4959</v>
      </c>
      <c r="H1562" s="136" t="s">
        <v>1354</v>
      </c>
      <c r="I1562" s="55" t="s">
        <v>6957</v>
      </c>
      <c r="J1562" s="71">
        <v>0.6</v>
      </c>
      <c r="K1562" s="60">
        <v>471810000</v>
      </c>
      <c r="L1562" s="57" t="s">
        <v>3103</v>
      </c>
      <c r="M1562" s="57" t="s">
        <v>1736</v>
      </c>
      <c r="N1562" s="56" t="s">
        <v>3166</v>
      </c>
      <c r="O1562" s="57" t="s">
        <v>1737</v>
      </c>
      <c r="P1562" s="57" t="s">
        <v>6316</v>
      </c>
      <c r="Q1562" s="57" t="s">
        <v>3167</v>
      </c>
      <c r="R1562" s="25">
        <v>796</v>
      </c>
      <c r="S1562" s="21" t="s">
        <v>6393</v>
      </c>
      <c r="T1562" s="24">
        <v>69</v>
      </c>
      <c r="U1562" s="15">
        <v>22781.5</v>
      </c>
      <c r="V1562" s="58">
        <f>T1562*U1562</f>
        <v>1571923.5</v>
      </c>
      <c r="W1562" s="12">
        <f t="shared" si="82"/>
        <v>1760554.32</v>
      </c>
      <c r="X1562" s="58"/>
      <c r="Y1562" s="57">
        <v>2017</v>
      </c>
      <c r="Z1562" s="55"/>
      <c r="AA1562" s="54"/>
      <c r="AC1562" s="308"/>
      <c r="AD1562" s="156"/>
      <c r="AF1562" s="48"/>
    </row>
    <row r="1563" spans="2:32" ht="43.5" customHeight="1" x14ac:dyDescent="0.2">
      <c r="B1563" s="278" t="s">
        <v>6557</v>
      </c>
      <c r="C1563" s="59" t="s">
        <v>2928</v>
      </c>
      <c r="D1563" s="55" t="s">
        <v>6912</v>
      </c>
      <c r="E1563" s="72" t="s">
        <v>4965</v>
      </c>
      <c r="F1563" s="85" t="s">
        <v>4966</v>
      </c>
      <c r="G1563" s="72" t="s">
        <v>4967</v>
      </c>
      <c r="H1563" s="134" t="s">
        <v>1355</v>
      </c>
      <c r="I1563" s="55" t="s">
        <v>6957</v>
      </c>
      <c r="J1563" s="71">
        <v>0.6</v>
      </c>
      <c r="K1563" s="60">
        <v>471810000</v>
      </c>
      <c r="L1563" s="57" t="s">
        <v>3103</v>
      </c>
      <c r="M1563" s="57" t="s">
        <v>1736</v>
      </c>
      <c r="N1563" s="56" t="s">
        <v>3166</v>
      </c>
      <c r="O1563" s="57" t="s">
        <v>1737</v>
      </c>
      <c r="P1563" s="57" t="s">
        <v>6316</v>
      </c>
      <c r="Q1563" s="57" t="s">
        <v>3167</v>
      </c>
      <c r="R1563" s="205" t="s">
        <v>6397</v>
      </c>
      <c r="S1563" s="75" t="s">
        <v>6396</v>
      </c>
      <c r="T1563" s="24">
        <v>58</v>
      </c>
      <c r="U1563" s="15">
        <v>2869</v>
      </c>
      <c r="V1563" s="58">
        <f>T1563*U1563</f>
        <v>166402</v>
      </c>
      <c r="W1563" s="12">
        <f t="shared" si="82"/>
        <v>186370.24000000002</v>
      </c>
      <c r="X1563" s="58"/>
      <c r="Y1563" s="57">
        <v>2017</v>
      </c>
      <c r="Z1563" s="55"/>
      <c r="AA1563" s="54"/>
      <c r="AC1563" s="308"/>
      <c r="AD1563" s="156"/>
      <c r="AF1563" s="48"/>
    </row>
    <row r="1564" spans="2:32" ht="43.5" customHeight="1" x14ac:dyDescent="0.2">
      <c r="B1564" s="278" t="s">
        <v>6557</v>
      </c>
      <c r="C1564" s="59" t="s">
        <v>2929</v>
      </c>
      <c r="D1564" s="55" t="s">
        <v>6912</v>
      </c>
      <c r="E1564" s="74" t="s">
        <v>4968</v>
      </c>
      <c r="F1564" s="87" t="s">
        <v>3895</v>
      </c>
      <c r="G1564" s="74" t="s">
        <v>6055</v>
      </c>
      <c r="H1564" s="133" t="s">
        <v>1356</v>
      </c>
      <c r="I1564" s="55" t="s">
        <v>6957</v>
      </c>
      <c r="J1564" s="71">
        <v>0.6</v>
      </c>
      <c r="K1564" s="60">
        <v>471810000</v>
      </c>
      <c r="L1564" s="57" t="s">
        <v>3103</v>
      </c>
      <c r="M1564" s="57" t="s">
        <v>1736</v>
      </c>
      <c r="N1564" s="56" t="s">
        <v>3166</v>
      </c>
      <c r="O1564" s="57" t="s">
        <v>1737</v>
      </c>
      <c r="P1564" s="57" t="s">
        <v>6316</v>
      </c>
      <c r="Q1564" s="57" t="s">
        <v>3167</v>
      </c>
      <c r="R1564" s="25">
        <v>839</v>
      </c>
      <c r="S1564" s="21" t="s">
        <v>6398</v>
      </c>
      <c r="T1564" s="24">
        <v>4</v>
      </c>
      <c r="U1564" s="15">
        <v>706892.86</v>
      </c>
      <c r="V1564" s="58">
        <v>0</v>
      </c>
      <c r="W1564" s="12">
        <f t="shared" si="82"/>
        <v>0</v>
      </c>
      <c r="X1564" s="58"/>
      <c r="Y1564" s="57">
        <v>2017</v>
      </c>
      <c r="Z1564" s="16" t="s">
        <v>6807</v>
      </c>
      <c r="AA1564" s="54"/>
      <c r="AC1564" s="308"/>
      <c r="AD1564" s="156"/>
      <c r="AF1564" s="48"/>
    </row>
    <row r="1565" spans="2:32" ht="43.5" customHeight="1" x14ac:dyDescent="0.2">
      <c r="B1565" s="278" t="s">
        <v>6557</v>
      </c>
      <c r="C1565" s="59" t="s">
        <v>2930</v>
      </c>
      <c r="D1565" s="55" t="s">
        <v>6912</v>
      </c>
      <c r="E1565" s="74" t="s">
        <v>4968</v>
      </c>
      <c r="F1565" s="87" t="s">
        <v>3895</v>
      </c>
      <c r="G1565" s="74" t="s">
        <v>6055</v>
      </c>
      <c r="H1565" s="133" t="s">
        <v>1357</v>
      </c>
      <c r="I1565" s="55" t="s">
        <v>6957</v>
      </c>
      <c r="J1565" s="71">
        <v>0.6</v>
      </c>
      <c r="K1565" s="60">
        <v>471810000</v>
      </c>
      <c r="L1565" s="57" t="s">
        <v>3103</v>
      </c>
      <c r="M1565" s="57" t="s">
        <v>1736</v>
      </c>
      <c r="N1565" s="56" t="s">
        <v>3166</v>
      </c>
      <c r="O1565" s="57" t="s">
        <v>1737</v>
      </c>
      <c r="P1565" s="57" t="s">
        <v>6316</v>
      </c>
      <c r="Q1565" s="57" t="s">
        <v>3167</v>
      </c>
      <c r="R1565" s="25">
        <v>839</v>
      </c>
      <c r="S1565" s="21" t="s">
        <v>6398</v>
      </c>
      <c r="T1565" s="24">
        <v>2</v>
      </c>
      <c r="U1565" s="15">
        <v>761700</v>
      </c>
      <c r="V1565" s="58">
        <v>0</v>
      </c>
      <c r="W1565" s="12">
        <f t="shared" si="82"/>
        <v>0</v>
      </c>
      <c r="X1565" s="58"/>
      <c r="Y1565" s="57">
        <v>2017</v>
      </c>
      <c r="Z1565" s="16" t="s">
        <v>6807</v>
      </c>
      <c r="AA1565" s="54"/>
      <c r="AC1565" s="308"/>
      <c r="AD1565" s="156"/>
      <c r="AF1565" s="48"/>
    </row>
    <row r="1566" spans="2:32" ht="43.5" customHeight="1" x14ac:dyDescent="0.2">
      <c r="B1566" s="278" t="s">
        <v>6557</v>
      </c>
      <c r="C1566" s="59" t="s">
        <v>2931</v>
      </c>
      <c r="D1566" s="55" t="s">
        <v>6912</v>
      </c>
      <c r="E1566" s="74" t="s">
        <v>4969</v>
      </c>
      <c r="F1566" s="87" t="s">
        <v>4971</v>
      </c>
      <c r="G1566" s="74" t="s">
        <v>6056</v>
      </c>
      <c r="H1566" s="133" t="s">
        <v>1358</v>
      </c>
      <c r="I1566" s="55" t="s">
        <v>6957</v>
      </c>
      <c r="J1566" s="71">
        <v>0.6</v>
      </c>
      <c r="K1566" s="60">
        <v>471810000</v>
      </c>
      <c r="L1566" s="57" t="s">
        <v>3103</v>
      </c>
      <c r="M1566" s="57" t="s">
        <v>1736</v>
      </c>
      <c r="N1566" s="56" t="s">
        <v>3166</v>
      </c>
      <c r="O1566" s="57" t="s">
        <v>1737</v>
      </c>
      <c r="P1566" s="57" t="s">
        <v>6316</v>
      </c>
      <c r="Q1566" s="57" t="s">
        <v>3167</v>
      </c>
      <c r="R1566" s="25">
        <v>796</v>
      </c>
      <c r="S1566" s="21" t="s">
        <v>6393</v>
      </c>
      <c r="T1566" s="24">
        <v>1</v>
      </c>
      <c r="U1566" s="15">
        <v>86952.28</v>
      </c>
      <c r="V1566" s="58">
        <v>0</v>
      </c>
      <c r="W1566" s="12">
        <f t="shared" si="82"/>
        <v>0</v>
      </c>
      <c r="X1566" s="58"/>
      <c r="Y1566" s="57">
        <v>2017</v>
      </c>
      <c r="Z1566" s="16" t="s">
        <v>6807</v>
      </c>
      <c r="AA1566" s="54"/>
      <c r="AC1566" s="308"/>
      <c r="AD1566" s="156"/>
      <c r="AF1566" s="48"/>
    </row>
    <row r="1567" spans="2:32" ht="43.5" customHeight="1" x14ac:dyDescent="0.2">
      <c r="B1567" s="278" t="s">
        <v>6557</v>
      </c>
      <c r="C1567" s="59" t="s">
        <v>2932</v>
      </c>
      <c r="D1567" s="55" t="s">
        <v>6912</v>
      </c>
      <c r="E1567" s="72" t="s">
        <v>4970</v>
      </c>
      <c r="F1567" s="85" t="s">
        <v>4971</v>
      </c>
      <c r="G1567" s="72" t="s">
        <v>4972</v>
      </c>
      <c r="H1567" s="134" t="s">
        <v>1359</v>
      </c>
      <c r="I1567" s="55" t="s">
        <v>6957</v>
      </c>
      <c r="J1567" s="71">
        <v>0.6</v>
      </c>
      <c r="K1567" s="60">
        <v>471810000</v>
      </c>
      <c r="L1567" s="57" t="s">
        <v>3103</v>
      </c>
      <c r="M1567" s="57" t="s">
        <v>1736</v>
      </c>
      <c r="N1567" s="56" t="s">
        <v>3166</v>
      </c>
      <c r="O1567" s="57" t="s">
        <v>1737</v>
      </c>
      <c r="P1567" s="57" t="s">
        <v>6316</v>
      </c>
      <c r="Q1567" s="57" t="s">
        <v>3167</v>
      </c>
      <c r="R1567" s="25">
        <v>796</v>
      </c>
      <c r="S1567" s="21" t="s">
        <v>6393</v>
      </c>
      <c r="T1567" s="24">
        <v>4</v>
      </c>
      <c r="U1567" s="15">
        <v>150000</v>
      </c>
      <c r="V1567" s="58">
        <f>T1567*U1567</f>
        <v>600000</v>
      </c>
      <c r="W1567" s="12">
        <f t="shared" si="82"/>
        <v>672000.00000000012</v>
      </c>
      <c r="X1567" s="58"/>
      <c r="Y1567" s="57">
        <v>2017</v>
      </c>
      <c r="Z1567" s="55"/>
      <c r="AA1567" s="54"/>
      <c r="AC1567" s="308"/>
      <c r="AD1567" s="156"/>
      <c r="AF1567" s="48"/>
    </row>
    <row r="1568" spans="2:32" ht="43.5" customHeight="1" x14ac:dyDescent="0.2">
      <c r="B1568" s="278" t="s">
        <v>6557</v>
      </c>
      <c r="C1568" s="59" t="s">
        <v>2933</v>
      </c>
      <c r="D1568" s="55" t="s">
        <v>6912</v>
      </c>
      <c r="E1568" s="72" t="s">
        <v>4973</v>
      </c>
      <c r="F1568" s="85" t="s">
        <v>4971</v>
      </c>
      <c r="G1568" s="72" t="s">
        <v>6057</v>
      </c>
      <c r="H1568" s="134" t="s">
        <v>1360</v>
      </c>
      <c r="I1568" s="55" t="s">
        <v>6957</v>
      </c>
      <c r="J1568" s="71">
        <v>0.6</v>
      </c>
      <c r="K1568" s="60">
        <v>471810000</v>
      </c>
      <c r="L1568" s="57" t="s">
        <v>3103</v>
      </c>
      <c r="M1568" s="57" t="s">
        <v>1736</v>
      </c>
      <c r="N1568" s="56" t="s">
        <v>3166</v>
      </c>
      <c r="O1568" s="57" t="s">
        <v>1737</v>
      </c>
      <c r="P1568" s="57" t="s">
        <v>6316</v>
      </c>
      <c r="Q1568" s="57" t="s">
        <v>3167</v>
      </c>
      <c r="R1568" s="25">
        <v>796</v>
      </c>
      <c r="S1568" s="21" t="s">
        <v>6393</v>
      </c>
      <c r="T1568" s="24">
        <v>1</v>
      </c>
      <c r="U1568" s="15">
        <v>68000</v>
      </c>
      <c r="V1568" s="58">
        <f>T1568*U1568</f>
        <v>68000</v>
      </c>
      <c r="W1568" s="12">
        <f t="shared" si="82"/>
        <v>76160</v>
      </c>
      <c r="X1568" s="58"/>
      <c r="Y1568" s="57">
        <v>2017</v>
      </c>
      <c r="Z1568" s="55"/>
      <c r="AA1568" s="54"/>
      <c r="AC1568" s="308"/>
      <c r="AD1568" s="156"/>
      <c r="AF1568" s="48"/>
    </row>
    <row r="1569" spans="2:32" ht="43.5" customHeight="1" x14ac:dyDescent="0.2">
      <c r="B1569" s="278" t="s">
        <v>6557</v>
      </c>
      <c r="C1569" s="59" t="s">
        <v>2934</v>
      </c>
      <c r="D1569" s="55" t="s">
        <v>6912</v>
      </c>
      <c r="E1569" s="72" t="s">
        <v>4970</v>
      </c>
      <c r="F1569" s="85" t="s">
        <v>4971</v>
      </c>
      <c r="G1569" s="72" t="s">
        <v>4972</v>
      </c>
      <c r="H1569" s="134" t="s">
        <v>1361</v>
      </c>
      <c r="I1569" s="55" t="s">
        <v>6957</v>
      </c>
      <c r="J1569" s="71">
        <v>0.6</v>
      </c>
      <c r="K1569" s="60">
        <v>471810000</v>
      </c>
      <c r="L1569" s="57" t="s">
        <v>3103</v>
      </c>
      <c r="M1569" s="57" t="s">
        <v>1736</v>
      </c>
      <c r="N1569" s="56" t="s">
        <v>3166</v>
      </c>
      <c r="O1569" s="57" t="s">
        <v>1737</v>
      </c>
      <c r="P1569" s="57" t="s">
        <v>6316</v>
      </c>
      <c r="Q1569" s="57" t="s">
        <v>3167</v>
      </c>
      <c r="R1569" s="25">
        <v>796</v>
      </c>
      <c r="S1569" s="21" t="s">
        <v>6393</v>
      </c>
      <c r="T1569" s="24">
        <v>4</v>
      </c>
      <c r="U1569" s="15">
        <v>45000</v>
      </c>
      <c r="V1569" s="58">
        <f>T1569*U1569</f>
        <v>180000</v>
      </c>
      <c r="W1569" s="12">
        <f t="shared" ref="W1569:W1600" si="83">V1569*1.12</f>
        <v>201600.00000000003</v>
      </c>
      <c r="X1569" s="58"/>
      <c r="Y1569" s="57">
        <v>2017</v>
      </c>
      <c r="Z1569" s="55"/>
      <c r="AA1569" s="54"/>
      <c r="AC1569" s="308"/>
      <c r="AD1569" s="156"/>
      <c r="AF1569" s="48"/>
    </row>
    <row r="1570" spans="2:32" ht="43.5" customHeight="1" x14ac:dyDescent="0.2">
      <c r="B1570" s="278" t="s">
        <v>6557</v>
      </c>
      <c r="C1570" s="59" t="s">
        <v>2935</v>
      </c>
      <c r="D1570" s="55" t="s">
        <v>6912</v>
      </c>
      <c r="E1570" s="74" t="s">
        <v>4974</v>
      </c>
      <c r="F1570" s="87" t="s">
        <v>4975</v>
      </c>
      <c r="G1570" s="74" t="s">
        <v>4976</v>
      </c>
      <c r="H1570" s="133" t="s">
        <v>1362</v>
      </c>
      <c r="I1570" s="55" t="s">
        <v>6957</v>
      </c>
      <c r="J1570" s="71">
        <v>0.6</v>
      </c>
      <c r="K1570" s="60">
        <v>471810000</v>
      </c>
      <c r="L1570" s="57" t="s">
        <v>3103</v>
      </c>
      <c r="M1570" s="57" t="s">
        <v>1736</v>
      </c>
      <c r="N1570" s="56" t="s">
        <v>3166</v>
      </c>
      <c r="O1570" s="57" t="s">
        <v>1737</v>
      </c>
      <c r="P1570" s="57" t="s">
        <v>6316</v>
      </c>
      <c r="Q1570" s="57" t="s">
        <v>3167</v>
      </c>
      <c r="R1570" s="25">
        <v>796</v>
      </c>
      <c r="S1570" s="21" t="s">
        <v>6393</v>
      </c>
      <c r="T1570" s="24">
        <v>30</v>
      </c>
      <c r="U1570" s="15">
        <v>264.29000000000002</v>
      </c>
      <c r="V1570" s="58">
        <f>T1570*U1570</f>
        <v>7928.7000000000007</v>
      </c>
      <c r="W1570" s="12">
        <f t="shared" si="83"/>
        <v>8880.1440000000021</v>
      </c>
      <c r="X1570" s="58"/>
      <c r="Y1570" s="57">
        <v>2017</v>
      </c>
      <c r="Z1570" s="55"/>
      <c r="AA1570" s="54"/>
      <c r="AC1570" s="308"/>
      <c r="AD1570" s="156"/>
      <c r="AF1570" s="48"/>
    </row>
    <row r="1571" spans="2:32" ht="43.5" customHeight="1" x14ac:dyDescent="0.2">
      <c r="B1571" s="278" t="s">
        <v>6557</v>
      </c>
      <c r="C1571" s="59" t="s">
        <v>2936</v>
      </c>
      <c r="D1571" s="55" t="s">
        <v>6912</v>
      </c>
      <c r="E1571" s="74" t="s">
        <v>4974</v>
      </c>
      <c r="F1571" s="87" t="s">
        <v>4975</v>
      </c>
      <c r="G1571" s="74" t="s">
        <v>4976</v>
      </c>
      <c r="H1571" s="133" t="s">
        <v>1363</v>
      </c>
      <c r="I1571" s="55" t="s">
        <v>6957</v>
      </c>
      <c r="J1571" s="71">
        <v>0.6</v>
      </c>
      <c r="K1571" s="60">
        <v>471810000</v>
      </c>
      <c r="L1571" s="57" t="s">
        <v>3103</v>
      </c>
      <c r="M1571" s="57" t="s">
        <v>1736</v>
      </c>
      <c r="N1571" s="56" t="s">
        <v>3166</v>
      </c>
      <c r="O1571" s="57" t="s">
        <v>1737</v>
      </c>
      <c r="P1571" s="57" t="s">
        <v>6316</v>
      </c>
      <c r="Q1571" s="57" t="s">
        <v>3167</v>
      </c>
      <c r="R1571" s="25">
        <v>796</v>
      </c>
      <c r="S1571" s="21" t="s">
        <v>6393</v>
      </c>
      <c r="T1571" s="24">
        <v>3</v>
      </c>
      <c r="U1571" s="15">
        <v>1243.1849999999999</v>
      </c>
      <c r="V1571" s="58">
        <v>0</v>
      </c>
      <c r="W1571" s="12">
        <f t="shared" si="83"/>
        <v>0</v>
      </c>
      <c r="X1571" s="58"/>
      <c r="Y1571" s="57">
        <v>2017</v>
      </c>
      <c r="Z1571" s="16" t="s">
        <v>6807</v>
      </c>
      <c r="AA1571" s="54"/>
      <c r="AC1571" s="308"/>
      <c r="AD1571" s="156"/>
      <c r="AF1571" s="48"/>
    </row>
    <row r="1572" spans="2:32" ht="43.5" customHeight="1" x14ac:dyDescent="0.2">
      <c r="B1572" s="278" t="s">
        <v>6557</v>
      </c>
      <c r="C1572" s="59" t="s">
        <v>2937</v>
      </c>
      <c r="D1572" s="55" t="s">
        <v>6912</v>
      </c>
      <c r="E1572" s="74" t="s">
        <v>4974</v>
      </c>
      <c r="F1572" s="87" t="s">
        <v>4975</v>
      </c>
      <c r="G1572" s="74" t="s">
        <v>4976</v>
      </c>
      <c r="H1572" s="133" t="s">
        <v>1364</v>
      </c>
      <c r="I1572" s="55" t="s">
        <v>6957</v>
      </c>
      <c r="J1572" s="71">
        <v>0.6</v>
      </c>
      <c r="K1572" s="60">
        <v>471810000</v>
      </c>
      <c r="L1572" s="57" t="s">
        <v>3103</v>
      </c>
      <c r="M1572" s="57" t="s">
        <v>1736</v>
      </c>
      <c r="N1572" s="56" t="s">
        <v>3166</v>
      </c>
      <c r="O1572" s="57" t="s">
        <v>1737</v>
      </c>
      <c r="P1572" s="57" t="s">
        <v>6316</v>
      </c>
      <c r="Q1572" s="57" t="s">
        <v>3167</v>
      </c>
      <c r="R1572" s="25">
        <v>796</v>
      </c>
      <c r="S1572" s="21" t="s">
        <v>6393</v>
      </c>
      <c r="T1572" s="24">
        <v>48</v>
      </c>
      <c r="U1572" s="15">
        <v>10.72</v>
      </c>
      <c r="V1572" s="58">
        <v>0</v>
      </c>
      <c r="W1572" s="12">
        <f t="shared" si="83"/>
        <v>0</v>
      </c>
      <c r="X1572" s="58"/>
      <c r="Y1572" s="57">
        <v>2017</v>
      </c>
      <c r="Z1572" s="16" t="s">
        <v>6807</v>
      </c>
      <c r="AA1572" s="54"/>
      <c r="AC1572" s="308"/>
      <c r="AD1572" s="156"/>
      <c r="AF1572" s="48"/>
    </row>
    <row r="1573" spans="2:32" ht="43.5" customHeight="1" x14ac:dyDescent="0.2">
      <c r="B1573" s="278" t="s">
        <v>6557</v>
      </c>
      <c r="C1573" s="59" t="s">
        <v>2938</v>
      </c>
      <c r="D1573" s="55" t="s">
        <v>6912</v>
      </c>
      <c r="E1573" s="74" t="s">
        <v>4974</v>
      </c>
      <c r="F1573" s="87" t="s">
        <v>4975</v>
      </c>
      <c r="G1573" s="74" t="s">
        <v>4976</v>
      </c>
      <c r="H1573" s="133" t="s">
        <v>1365</v>
      </c>
      <c r="I1573" s="55" t="s">
        <v>6957</v>
      </c>
      <c r="J1573" s="71">
        <v>0.6</v>
      </c>
      <c r="K1573" s="60">
        <v>471810000</v>
      </c>
      <c r="L1573" s="57" t="s">
        <v>3103</v>
      </c>
      <c r="M1573" s="57" t="s">
        <v>1736</v>
      </c>
      <c r="N1573" s="56" t="s">
        <v>3166</v>
      </c>
      <c r="O1573" s="57" t="s">
        <v>1737</v>
      </c>
      <c r="P1573" s="57" t="s">
        <v>6316</v>
      </c>
      <c r="Q1573" s="57" t="s">
        <v>3167</v>
      </c>
      <c r="R1573" s="25">
        <v>796</v>
      </c>
      <c r="S1573" s="21" t="s">
        <v>6393</v>
      </c>
      <c r="T1573" s="24">
        <v>74</v>
      </c>
      <c r="U1573" s="15">
        <v>18.75</v>
      </c>
      <c r="V1573" s="58">
        <v>0</v>
      </c>
      <c r="W1573" s="12">
        <f t="shared" si="83"/>
        <v>0</v>
      </c>
      <c r="X1573" s="58"/>
      <c r="Y1573" s="57">
        <v>2017</v>
      </c>
      <c r="Z1573" s="16" t="s">
        <v>6807</v>
      </c>
      <c r="AA1573" s="54"/>
      <c r="AC1573" s="308"/>
      <c r="AD1573" s="156"/>
      <c r="AF1573" s="48"/>
    </row>
    <row r="1574" spans="2:32" ht="43.5" customHeight="1" x14ac:dyDescent="0.2">
      <c r="B1574" s="278" t="s">
        <v>6557</v>
      </c>
      <c r="C1574" s="59" t="s">
        <v>2939</v>
      </c>
      <c r="D1574" s="55" t="s">
        <v>6912</v>
      </c>
      <c r="E1574" s="78" t="s">
        <v>3791</v>
      </c>
      <c r="F1574" s="86" t="s">
        <v>4975</v>
      </c>
      <c r="G1574" s="78" t="s">
        <v>4977</v>
      </c>
      <c r="H1574" s="137" t="s">
        <v>1366</v>
      </c>
      <c r="I1574" s="55" t="s">
        <v>6957</v>
      </c>
      <c r="J1574" s="71">
        <v>0.6</v>
      </c>
      <c r="K1574" s="60">
        <v>471810000</v>
      </c>
      <c r="L1574" s="57" t="s">
        <v>3103</v>
      </c>
      <c r="M1574" s="57" t="s">
        <v>1736</v>
      </c>
      <c r="N1574" s="56" t="s">
        <v>3166</v>
      </c>
      <c r="O1574" s="57" t="s">
        <v>1737</v>
      </c>
      <c r="P1574" s="57" t="s">
        <v>6316</v>
      </c>
      <c r="Q1574" s="57" t="s">
        <v>3167</v>
      </c>
      <c r="R1574" s="25">
        <v>796</v>
      </c>
      <c r="S1574" s="21" t="s">
        <v>6393</v>
      </c>
      <c r="T1574" s="24">
        <v>12</v>
      </c>
      <c r="U1574" s="15">
        <v>601.53</v>
      </c>
      <c r="V1574" s="58">
        <f>T1574*U1574</f>
        <v>7218.36</v>
      </c>
      <c r="W1574" s="12">
        <f t="shared" si="83"/>
        <v>8084.5632000000005</v>
      </c>
      <c r="X1574" s="58"/>
      <c r="Y1574" s="57">
        <v>2017</v>
      </c>
      <c r="Z1574" s="55"/>
      <c r="AA1574" s="54"/>
      <c r="AC1574" s="308"/>
      <c r="AD1574" s="156"/>
      <c r="AF1574" s="48"/>
    </row>
    <row r="1575" spans="2:32" ht="43.5" customHeight="1" x14ac:dyDescent="0.2">
      <c r="B1575" s="278" t="s">
        <v>6557</v>
      </c>
      <c r="C1575" s="59" t="s">
        <v>2940</v>
      </c>
      <c r="D1575" s="55" t="s">
        <v>6912</v>
      </c>
      <c r="E1575" s="78" t="s">
        <v>3791</v>
      </c>
      <c r="F1575" s="86" t="s">
        <v>4975</v>
      </c>
      <c r="G1575" s="78" t="s">
        <v>4977</v>
      </c>
      <c r="H1575" s="136" t="s">
        <v>1367</v>
      </c>
      <c r="I1575" s="55" t="s">
        <v>6957</v>
      </c>
      <c r="J1575" s="71">
        <v>0.6</v>
      </c>
      <c r="K1575" s="60">
        <v>471810000</v>
      </c>
      <c r="L1575" s="57" t="s">
        <v>3103</v>
      </c>
      <c r="M1575" s="57" t="s">
        <v>1736</v>
      </c>
      <c r="N1575" s="56" t="s">
        <v>3166</v>
      </c>
      <c r="O1575" s="57" t="s">
        <v>1737</v>
      </c>
      <c r="P1575" s="57" t="s">
        <v>6316</v>
      </c>
      <c r="Q1575" s="57" t="s">
        <v>3167</v>
      </c>
      <c r="R1575" s="25">
        <v>796</v>
      </c>
      <c r="S1575" s="21" t="s">
        <v>6393</v>
      </c>
      <c r="T1575" s="24">
        <v>5</v>
      </c>
      <c r="U1575" s="15">
        <v>601.53</v>
      </c>
      <c r="V1575" s="58">
        <f>T1575*U1575</f>
        <v>3007.6499999999996</v>
      </c>
      <c r="W1575" s="12">
        <f t="shared" si="83"/>
        <v>3368.5679999999998</v>
      </c>
      <c r="X1575" s="58"/>
      <c r="Y1575" s="57">
        <v>2017</v>
      </c>
      <c r="Z1575" s="55"/>
      <c r="AA1575" s="54"/>
      <c r="AC1575" s="308"/>
      <c r="AD1575" s="156"/>
      <c r="AF1575" s="48"/>
    </row>
    <row r="1576" spans="2:32" ht="43.5" customHeight="1" x14ac:dyDescent="0.2">
      <c r="B1576" s="278" t="s">
        <v>6557</v>
      </c>
      <c r="C1576" s="59" t="s">
        <v>2941</v>
      </c>
      <c r="D1576" s="55" t="s">
        <v>6912</v>
      </c>
      <c r="E1576" s="72" t="s">
        <v>4978</v>
      </c>
      <c r="F1576" s="85" t="s">
        <v>4975</v>
      </c>
      <c r="G1576" s="72" t="s">
        <v>4979</v>
      </c>
      <c r="H1576" s="134" t="s">
        <v>1368</v>
      </c>
      <c r="I1576" s="55" t="s">
        <v>6957</v>
      </c>
      <c r="J1576" s="71">
        <v>0.6</v>
      </c>
      <c r="K1576" s="60">
        <v>471810000</v>
      </c>
      <c r="L1576" s="57" t="s">
        <v>3103</v>
      </c>
      <c r="M1576" s="57" t="s">
        <v>1736</v>
      </c>
      <c r="N1576" s="56" t="s">
        <v>3166</v>
      </c>
      <c r="O1576" s="57" t="s">
        <v>1737</v>
      </c>
      <c r="P1576" s="57" t="s">
        <v>6316</v>
      </c>
      <c r="Q1576" s="57" t="s">
        <v>3167</v>
      </c>
      <c r="R1576" s="22">
        <v>5111</v>
      </c>
      <c r="S1576" s="21" t="s">
        <v>6401</v>
      </c>
      <c r="T1576" s="24">
        <v>10</v>
      </c>
      <c r="U1576" s="15">
        <v>1200</v>
      </c>
      <c r="V1576" s="58">
        <f>T1576*U1576</f>
        <v>12000</v>
      </c>
      <c r="W1576" s="12">
        <f t="shared" si="83"/>
        <v>13440.000000000002</v>
      </c>
      <c r="X1576" s="58"/>
      <c r="Y1576" s="57">
        <v>2017</v>
      </c>
      <c r="Z1576" s="55"/>
      <c r="AA1576" s="54"/>
      <c r="AC1576" s="308"/>
      <c r="AD1576" s="156"/>
      <c r="AF1576" s="48"/>
    </row>
    <row r="1577" spans="2:32" ht="43.5" customHeight="1" x14ac:dyDescent="0.2">
      <c r="B1577" s="278" t="s">
        <v>6557</v>
      </c>
      <c r="C1577" s="59" t="s">
        <v>2942</v>
      </c>
      <c r="D1577" s="55" t="s">
        <v>6912</v>
      </c>
      <c r="E1577" s="78" t="s">
        <v>4980</v>
      </c>
      <c r="F1577" s="86" t="s">
        <v>1369</v>
      </c>
      <c r="G1577" s="78" t="s">
        <v>4981</v>
      </c>
      <c r="H1577" s="134" t="s">
        <v>1369</v>
      </c>
      <c r="I1577" s="55" t="s">
        <v>6957</v>
      </c>
      <c r="J1577" s="71">
        <v>0.6</v>
      </c>
      <c r="K1577" s="60">
        <v>471810000</v>
      </c>
      <c r="L1577" s="57" t="s">
        <v>3103</v>
      </c>
      <c r="M1577" s="57" t="s">
        <v>1736</v>
      </c>
      <c r="N1577" s="56" t="s">
        <v>3166</v>
      </c>
      <c r="O1577" s="57" t="s">
        <v>1737</v>
      </c>
      <c r="P1577" s="57" t="s">
        <v>6316</v>
      </c>
      <c r="Q1577" s="57" t="s">
        <v>3167</v>
      </c>
      <c r="R1577" s="25">
        <v>166</v>
      </c>
      <c r="S1577" s="21" t="s">
        <v>6322</v>
      </c>
      <c r="T1577" s="24">
        <v>150397.383</v>
      </c>
      <c r="U1577" s="15">
        <v>24</v>
      </c>
      <c r="V1577" s="58">
        <v>0</v>
      </c>
      <c r="W1577" s="12">
        <f t="shared" si="83"/>
        <v>0</v>
      </c>
      <c r="X1577" s="58"/>
      <c r="Y1577" s="57">
        <v>2017</v>
      </c>
      <c r="Z1577" s="16" t="s">
        <v>6807</v>
      </c>
      <c r="AA1577" s="54"/>
      <c r="AC1577" s="308"/>
      <c r="AD1577" s="156"/>
      <c r="AF1577" s="48"/>
    </row>
    <row r="1578" spans="2:32" ht="43.5" customHeight="1" x14ac:dyDescent="0.2">
      <c r="B1578" s="278" t="s">
        <v>6557</v>
      </c>
      <c r="C1578" s="59" t="s">
        <v>6862</v>
      </c>
      <c r="D1578" s="55" t="s">
        <v>6912</v>
      </c>
      <c r="E1578" s="78" t="s">
        <v>4980</v>
      </c>
      <c r="F1578" s="86" t="s">
        <v>1369</v>
      </c>
      <c r="G1578" s="78" t="s">
        <v>4981</v>
      </c>
      <c r="H1578" s="134" t="s">
        <v>1369</v>
      </c>
      <c r="I1578" s="55" t="s">
        <v>6957</v>
      </c>
      <c r="J1578" s="71">
        <v>0.6</v>
      </c>
      <c r="K1578" s="60">
        <v>471810000</v>
      </c>
      <c r="L1578" s="57" t="s">
        <v>3103</v>
      </c>
      <c r="M1578" s="57" t="s">
        <v>1736</v>
      </c>
      <c r="N1578" s="56" t="s">
        <v>3166</v>
      </c>
      <c r="O1578" s="57" t="s">
        <v>1737</v>
      </c>
      <c r="P1578" s="57" t="s">
        <v>6316</v>
      </c>
      <c r="Q1578" s="57" t="s">
        <v>3167</v>
      </c>
      <c r="R1578" s="25">
        <v>166</v>
      </c>
      <c r="S1578" s="21" t="s">
        <v>6322</v>
      </c>
      <c r="T1578" s="24">
        <v>135297.19</v>
      </c>
      <c r="U1578" s="15">
        <v>24</v>
      </c>
      <c r="V1578" s="58">
        <f>T1578*U1578</f>
        <v>3247132.56</v>
      </c>
      <c r="W1578" s="12">
        <f t="shared" si="83"/>
        <v>3636788.4672000003</v>
      </c>
      <c r="X1578" s="58"/>
      <c r="Y1578" s="57">
        <v>2017</v>
      </c>
      <c r="Z1578" s="55" t="s">
        <v>6943</v>
      </c>
      <c r="AA1578" s="54"/>
      <c r="AC1578" s="308"/>
      <c r="AD1578" s="156"/>
      <c r="AF1578" s="48"/>
    </row>
    <row r="1579" spans="2:32" ht="43.5" customHeight="1" x14ac:dyDescent="0.2">
      <c r="B1579" s="278" t="s">
        <v>6557</v>
      </c>
      <c r="C1579" s="59" t="s">
        <v>2943</v>
      </c>
      <c r="D1579" s="55" t="s">
        <v>6912</v>
      </c>
      <c r="E1579" s="72" t="s">
        <v>4982</v>
      </c>
      <c r="F1579" s="111" t="s">
        <v>6058</v>
      </c>
      <c r="G1579" s="62" t="s">
        <v>6059</v>
      </c>
      <c r="H1579" s="138" t="s">
        <v>1370</v>
      </c>
      <c r="I1579" s="55" t="s">
        <v>6957</v>
      </c>
      <c r="J1579" s="71">
        <v>0.6</v>
      </c>
      <c r="K1579" s="60">
        <v>471810000</v>
      </c>
      <c r="L1579" s="57" t="s">
        <v>3103</v>
      </c>
      <c r="M1579" s="57" t="s">
        <v>1736</v>
      </c>
      <c r="N1579" s="56" t="s">
        <v>3166</v>
      </c>
      <c r="O1579" s="57" t="s">
        <v>1737</v>
      </c>
      <c r="P1579" s="57" t="s">
        <v>6316</v>
      </c>
      <c r="Q1579" s="57" t="s">
        <v>3167</v>
      </c>
      <c r="R1579" s="25">
        <v>113</v>
      </c>
      <c r="S1579" s="21" t="s">
        <v>6395</v>
      </c>
      <c r="T1579" s="24">
        <v>1.21</v>
      </c>
      <c r="U1579" s="15">
        <v>48167.68</v>
      </c>
      <c r="V1579" s="58">
        <f>T1579*U1579</f>
        <v>58282.892800000001</v>
      </c>
      <c r="W1579" s="12">
        <f t="shared" si="83"/>
        <v>65276.839936000011</v>
      </c>
      <c r="X1579" s="58"/>
      <c r="Y1579" s="57">
        <v>2017</v>
      </c>
      <c r="Z1579" s="55"/>
      <c r="AA1579" s="54"/>
      <c r="AC1579" s="308"/>
      <c r="AD1579" s="156"/>
      <c r="AF1579" s="48"/>
    </row>
    <row r="1580" spans="2:32" ht="43.5" customHeight="1" x14ac:dyDescent="0.2">
      <c r="B1580" s="278" t="s">
        <v>6557</v>
      </c>
      <c r="C1580" s="59" t="s">
        <v>2944</v>
      </c>
      <c r="D1580" s="55" t="s">
        <v>6912</v>
      </c>
      <c r="E1580" s="74" t="s">
        <v>4983</v>
      </c>
      <c r="F1580" s="111" t="s">
        <v>3895</v>
      </c>
      <c r="G1580" s="62" t="s">
        <v>6060</v>
      </c>
      <c r="H1580" s="133" t="s">
        <v>1371</v>
      </c>
      <c r="I1580" s="55" t="s">
        <v>6957</v>
      </c>
      <c r="J1580" s="71">
        <v>0.6</v>
      </c>
      <c r="K1580" s="60">
        <v>471810000</v>
      </c>
      <c r="L1580" s="57" t="s">
        <v>3103</v>
      </c>
      <c r="M1580" s="57" t="s">
        <v>1736</v>
      </c>
      <c r="N1580" s="56" t="s">
        <v>3166</v>
      </c>
      <c r="O1580" s="57" t="s">
        <v>1737</v>
      </c>
      <c r="P1580" s="57" t="s">
        <v>6316</v>
      </c>
      <c r="Q1580" s="57" t="s">
        <v>3167</v>
      </c>
      <c r="R1580" s="25">
        <v>796</v>
      </c>
      <c r="S1580" s="21" t="s">
        <v>6393</v>
      </c>
      <c r="T1580" s="24">
        <v>1</v>
      </c>
      <c r="U1580" s="15">
        <v>183880</v>
      </c>
      <c r="V1580" s="58">
        <v>0</v>
      </c>
      <c r="W1580" s="12">
        <f t="shared" si="83"/>
        <v>0</v>
      </c>
      <c r="X1580" s="58"/>
      <c r="Y1580" s="57">
        <v>2017</v>
      </c>
      <c r="Z1580" s="16" t="s">
        <v>6807</v>
      </c>
      <c r="AA1580" s="54"/>
      <c r="AC1580" s="308"/>
      <c r="AD1580" s="156"/>
      <c r="AF1580" s="48"/>
    </row>
    <row r="1581" spans="2:32" ht="43.5" customHeight="1" x14ac:dyDescent="0.2">
      <c r="B1581" s="278" t="s">
        <v>6557</v>
      </c>
      <c r="C1581" s="59" t="s">
        <v>2945</v>
      </c>
      <c r="D1581" s="55" t="s">
        <v>6912</v>
      </c>
      <c r="E1581" s="65" t="s">
        <v>6207</v>
      </c>
      <c r="F1581" s="111" t="s">
        <v>4076</v>
      </c>
      <c r="G1581" s="62" t="s">
        <v>6208</v>
      </c>
      <c r="H1581" s="138" t="s">
        <v>1372</v>
      </c>
      <c r="I1581" s="55" t="s">
        <v>6957</v>
      </c>
      <c r="J1581" s="71">
        <v>0.6</v>
      </c>
      <c r="K1581" s="60">
        <v>471810000</v>
      </c>
      <c r="L1581" s="57" t="s">
        <v>3103</v>
      </c>
      <c r="M1581" s="57" t="s">
        <v>1736</v>
      </c>
      <c r="N1581" s="56" t="s">
        <v>3166</v>
      </c>
      <c r="O1581" s="57" t="s">
        <v>1737</v>
      </c>
      <c r="P1581" s="57" t="s">
        <v>6316</v>
      </c>
      <c r="Q1581" s="57" t="s">
        <v>3167</v>
      </c>
      <c r="R1581" s="205" t="s">
        <v>6397</v>
      </c>
      <c r="S1581" s="75" t="s">
        <v>6396</v>
      </c>
      <c r="T1581" s="24">
        <v>469.20000000000005</v>
      </c>
      <c r="U1581" s="15">
        <v>1350</v>
      </c>
      <c r="V1581" s="58">
        <f>T1581*U1581</f>
        <v>633420.00000000012</v>
      </c>
      <c r="W1581" s="12">
        <f t="shared" si="83"/>
        <v>709430.40000000014</v>
      </c>
      <c r="X1581" s="58"/>
      <c r="Y1581" s="57">
        <v>2017</v>
      </c>
      <c r="Z1581" s="55"/>
      <c r="AA1581" s="54"/>
      <c r="AC1581" s="308"/>
      <c r="AD1581" s="156"/>
      <c r="AF1581" s="48"/>
    </row>
    <row r="1582" spans="2:32" ht="43.5" customHeight="1" x14ac:dyDescent="0.2">
      <c r="B1582" s="278" t="s">
        <v>6557</v>
      </c>
      <c r="C1582" s="59" t="s">
        <v>2946</v>
      </c>
      <c r="D1582" s="55" t="s">
        <v>6912</v>
      </c>
      <c r="E1582" s="72" t="s">
        <v>4984</v>
      </c>
      <c r="F1582" s="85" t="s">
        <v>6061</v>
      </c>
      <c r="G1582" s="72" t="s">
        <v>6062</v>
      </c>
      <c r="H1582" s="138" t="s">
        <v>1373</v>
      </c>
      <c r="I1582" s="55" t="s">
        <v>6957</v>
      </c>
      <c r="J1582" s="71">
        <v>0.6</v>
      </c>
      <c r="K1582" s="60">
        <v>471810000</v>
      </c>
      <c r="L1582" s="57" t="s">
        <v>3103</v>
      </c>
      <c r="M1582" s="57" t="s">
        <v>1736</v>
      </c>
      <c r="N1582" s="56" t="s">
        <v>3166</v>
      </c>
      <c r="O1582" s="57" t="s">
        <v>1737</v>
      </c>
      <c r="P1582" s="57" t="s">
        <v>6316</v>
      </c>
      <c r="Q1582" s="57" t="s">
        <v>3167</v>
      </c>
      <c r="R1582" s="25">
        <v>796</v>
      </c>
      <c r="S1582" s="21" t="s">
        <v>6393</v>
      </c>
      <c r="T1582" s="24">
        <v>6</v>
      </c>
      <c r="U1582" s="15">
        <v>500</v>
      </c>
      <c r="V1582" s="58">
        <f>T1582*U1582</f>
        <v>3000</v>
      </c>
      <c r="W1582" s="12">
        <f t="shared" si="83"/>
        <v>3360.0000000000005</v>
      </c>
      <c r="X1582" s="58"/>
      <c r="Y1582" s="57">
        <v>2017</v>
      </c>
      <c r="Z1582" s="55"/>
      <c r="AA1582" s="54"/>
      <c r="AC1582" s="308"/>
      <c r="AD1582" s="156"/>
      <c r="AF1582" s="48"/>
    </row>
    <row r="1583" spans="2:32" ht="43.5" customHeight="1" x14ac:dyDescent="0.2">
      <c r="B1583" s="278" t="s">
        <v>6557</v>
      </c>
      <c r="C1583" s="59" t="s">
        <v>2947</v>
      </c>
      <c r="D1583" s="55" t="s">
        <v>6912</v>
      </c>
      <c r="E1583" s="72" t="s">
        <v>4984</v>
      </c>
      <c r="F1583" s="85" t="s">
        <v>6061</v>
      </c>
      <c r="G1583" s="72" t="s">
        <v>6062</v>
      </c>
      <c r="H1583" s="138" t="s">
        <v>1374</v>
      </c>
      <c r="I1583" s="55" t="s">
        <v>6957</v>
      </c>
      <c r="J1583" s="71">
        <v>0.6</v>
      </c>
      <c r="K1583" s="60">
        <v>471810000</v>
      </c>
      <c r="L1583" s="57" t="s">
        <v>3103</v>
      </c>
      <c r="M1583" s="57" t="s">
        <v>1736</v>
      </c>
      <c r="N1583" s="56" t="s">
        <v>3166</v>
      </c>
      <c r="O1583" s="57" t="s">
        <v>1737</v>
      </c>
      <c r="P1583" s="57" t="s">
        <v>6316</v>
      </c>
      <c r="Q1583" s="57" t="s">
        <v>3167</v>
      </c>
      <c r="R1583" s="25">
        <v>796</v>
      </c>
      <c r="S1583" s="21" t="s">
        <v>6393</v>
      </c>
      <c r="T1583" s="24">
        <v>6</v>
      </c>
      <c r="U1583" s="15">
        <v>500</v>
      </c>
      <c r="V1583" s="58">
        <f>T1583*U1583</f>
        <v>3000</v>
      </c>
      <c r="W1583" s="12">
        <f t="shared" si="83"/>
        <v>3360.0000000000005</v>
      </c>
      <c r="X1583" s="58"/>
      <c r="Y1583" s="57">
        <v>2017</v>
      </c>
      <c r="Z1583" s="55"/>
      <c r="AA1583" s="54"/>
      <c r="AC1583" s="308"/>
      <c r="AD1583" s="156"/>
      <c r="AF1583" s="48"/>
    </row>
    <row r="1584" spans="2:32" ht="43.5" customHeight="1" x14ac:dyDescent="0.2">
      <c r="B1584" s="278" t="s">
        <v>6557</v>
      </c>
      <c r="C1584" s="59" t="s">
        <v>2948</v>
      </c>
      <c r="D1584" s="55" t="s">
        <v>6912</v>
      </c>
      <c r="E1584" s="74" t="s">
        <v>4985</v>
      </c>
      <c r="F1584" s="87" t="s">
        <v>4085</v>
      </c>
      <c r="G1584" s="74" t="s">
        <v>4986</v>
      </c>
      <c r="H1584" s="133" t="s">
        <v>1375</v>
      </c>
      <c r="I1584" s="55" t="s">
        <v>6957</v>
      </c>
      <c r="J1584" s="71">
        <v>0.6</v>
      </c>
      <c r="K1584" s="60">
        <v>471810000</v>
      </c>
      <c r="L1584" s="57" t="s">
        <v>3103</v>
      </c>
      <c r="M1584" s="57" t="s">
        <v>1736</v>
      </c>
      <c r="N1584" s="56" t="s">
        <v>3166</v>
      </c>
      <c r="O1584" s="57" t="s">
        <v>1737</v>
      </c>
      <c r="P1584" s="57" t="s">
        <v>6316</v>
      </c>
      <c r="Q1584" s="57" t="s">
        <v>3167</v>
      </c>
      <c r="R1584" s="25">
        <v>839</v>
      </c>
      <c r="S1584" s="21" t="s">
        <v>6398</v>
      </c>
      <c r="T1584" s="24">
        <v>1</v>
      </c>
      <c r="U1584" s="15">
        <v>29921.8</v>
      </c>
      <c r="V1584" s="58">
        <v>0</v>
      </c>
      <c r="W1584" s="12">
        <f t="shared" si="83"/>
        <v>0</v>
      </c>
      <c r="X1584" s="58"/>
      <c r="Y1584" s="57">
        <v>2017</v>
      </c>
      <c r="Z1584" s="16" t="s">
        <v>6807</v>
      </c>
      <c r="AA1584" s="54"/>
      <c r="AC1584" s="308"/>
      <c r="AD1584" s="156"/>
      <c r="AF1584" s="48"/>
    </row>
    <row r="1585" spans="2:32" ht="43.5" customHeight="1" x14ac:dyDescent="0.25">
      <c r="B1585" s="278" t="s">
        <v>6557</v>
      </c>
      <c r="C1585" s="59" t="s">
        <v>2949</v>
      </c>
      <c r="D1585" s="55" t="s">
        <v>6912</v>
      </c>
      <c r="E1585" s="74" t="s">
        <v>4987</v>
      </c>
      <c r="F1585" s="111" t="s">
        <v>4990</v>
      </c>
      <c r="G1585" s="62" t="s">
        <v>6063</v>
      </c>
      <c r="H1585" s="138" t="s">
        <v>1376</v>
      </c>
      <c r="I1585" s="55" t="s">
        <v>6957</v>
      </c>
      <c r="J1585" s="71">
        <v>0.6</v>
      </c>
      <c r="K1585" s="60">
        <v>471810000</v>
      </c>
      <c r="L1585" s="57" t="s">
        <v>3103</v>
      </c>
      <c r="M1585" s="57" t="s">
        <v>1736</v>
      </c>
      <c r="N1585" s="56" t="s">
        <v>3166</v>
      </c>
      <c r="O1585" s="57" t="s">
        <v>1737</v>
      </c>
      <c r="P1585" s="57" t="s">
        <v>6316</v>
      </c>
      <c r="Q1585" s="57" t="s">
        <v>3167</v>
      </c>
      <c r="R1585" s="25">
        <v>796</v>
      </c>
      <c r="S1585" s="21" t="s">
        <v>6393</v>
      </c>
      <c r="T1585" s="24">
        <v>1168</v>
      </c>
      <c r="U1585" s="15">
        <v>10</v>
      </c>
      <c r="V1585" s="58">
        <f>T1585*U1585</f>
        <v>11680</v>
      </c>
      <c r="W1585" s="12">
        <f t="shared" si="83"/>
        <v>13081.6</v>
      </c>
      <c r="X1585" s="58"/>
      <c r="Y1585" s="57">
        <v>2017</v>
      </c>
      <c r="Z1585" s="55"/>
      <c r="AA1585" s="54"/>
      <c r="AC1585" s="308"/>
      <c r="AD1585" s="156"/>
      <c r="AE1585" s="274"/>
      <c r="AF1585" s="48"/>
    </row>
    <row r="1586" spans="2:32" ht="43.5" customHeight="1" x14ac:dyDescent="0.2">
      <c r="B1586" s="278" t="s">
        <v>6557</v>
      </c>
      <c r="C1586" s="59" t="s">
        <v>2950</v>
      </c>
      <c r="D1586" s="55" t="s">
        <v>6912</v>
      </c>
      <c r="E1586" s="89" t="s">
        <v>4988</v>
      </c>
      <c r="F1586" s="215" t="s">
        <v>4990</v>
      </c>
      <c r="G1586" s="89" t="s">
        <v>6064</v>
      </c>
      <c r="H1586" s="133" t="s">
        <v>1377</v>
      </c>
      <c r="I1586" s="55" t="s">
        <v>6957</v>
      </c>
      <c r="J1586" s="71">
        <v>0.6</v>
      </c>
      <c r="K1586" s="60">
        <v>471810000</v>
      </c>
      <c r="L1586" s="57" t="s">
        <v>3103</v>
      </c>
      <c r="M1586" s="57" t="s">
        <v>1736</v>
      </c>
      <c r="N1586" s="56" t="s">
        <v>3166</v>
      </c>
      <c r="O1586" s="57" t="s">
        <v>1737</v>
      </c>
      <c r="P1586" s="57" t="s">
        <v>6316</v>
      </c>
      <c r="Q1586" s="57" t="s">
        <v>3167</v>
      </c>
      <c r="R1586" s="25">
        <v>796</v>
      </c>
      <c r="S1586" s="21" t="s">
        <v>6393</v>
      </c>
      <c r="T1586" s="24">
        <v>736</v>
      </c>
      <c r="U1586" s="15">
        <v>4.5599999999999996</v>
      </c>
      <c r="V1586" s="58">
        <f>T1586*U1586</f>
        <v>3356.16</v>
      </c>
      <c r="W1586" s="12">
        <f t="shared" si="83"/>
        <v>3758.8992000000003</v>
      </c>
      <c r="X1586" s="58"/>
      <c r="Y1586" s="57">
        <v>2017</v>
      </c>
      <c r="Z1586" s="55"/>
      <c r="AA1586" s="54"/>
      <c r="AC1586" s="308"/>
      <c r="AD1586" s="156"/>
      <c r="AF1586" s="48"/>
    </row>
    <row r="1587" spans="2:32" ht="43.5" customHeight="1" x14ac:dyDescent="0.2">
      <c r="B1587" s="278" t="s">
        <v>6557</v>
      </c>
      <c r="C1587" s="59" t="s">
        <v>2951</v>
      </c>
      <c r="D1587" s="55" t="s">
        <v>6912</v>
      </c>
      <c r="E1587" s="89" t="s">
        <v>4989</v>
      </c>
      <c r="F1587" s="215" t="s">
        <v>4990</v>
      </c>
      <c r="G1587" s="89" t="s">
        <v>4991</v>
      </c>
      <c r="H1587" s="133" t="s">
        <v>1378</v>
      </c>
      <c r="I1587" s="55" t="s">
        <v>6957</v>
      </c>
      <c r="J1587" s="71">
        <v>0.6</v>
      </c>
      <c r="K1587" s="60">
        <v>471810000</v>
      </c>
      <c r="L1587" s="57" t="s">
        <v>3103</v>
      </c>
      <c r="M1587" s="57" t="s">
        <v>1736</v>
      </c>
      <c r="N1587" s="56" t="s">
        <v>3166</v>
      </c>
      <c r="O1587" s="57" t="s">
        <v>1737</v>
      </c>
      <c r="P1587" s="57" t="s">
        <v>6316</v>
      </c>
      <c r="Q1587" s="57" t="s">
        <v>3167</v>
      </c>
      <c r="R1587" s="25">
        <v>796</v>
      </c>
      <c r="S1587" s="21" t="s">
        <v>6393</v>
      </c>
      <c r="T1587" s="24">
        <v>640</v>
      </c>
      <c r="U1587" s="15">
        <v>81.36</v>
      </c>
      <c r="V1587" s="58">
        <f>T1587*U1587</f>
        <v>52070.400000000001</v>
      </c>
      <c r="W1587" s="12">
        <f t="shared" si="83"/>
        <v>58318.848000000005</v>
      </c>
      <c r="X1587" s="58"/>
      <c r="Y1587" s="57">
        <v>2017</v>
      </c>
      <c r="Z1587" s="55"/>
      <c r="AA1587" s="54"/>
      <c r="AC1587" s="308"/>
      <c r="AD1587" s="156"/>
      <c r="AF1587" s="48"/>
    </row>
    <row r="1588" spans="2:32" ht="43.5" customHeight="1" x14ac:dyDescent="0.2">
      <c r="B1588" s="278" t="s">
        <v>6557</v>
      </c>
      <c r="C1588" s="59" t="s">
        <v>2952</v>
      </c>
      <c r="D1588" s="55" t="s">
        <v>6912</v>
      </c>
      <c r="E1588" s="72" t="s">
        <v>4992</v>
      </c>
      <c r="F1588" s="111" t="s">
        <v>6065</v>
      </c>
      <c r="G1588" s="62" t="s">
        <v>6066</v>
      </c>
      <c r="H1588" s="138" t="s">
        <v>1379</v>
      </c>
      <c r="I1588" s="55" t="s">
        <v>6957</v>
      </c>
      <c r="J1588" s="71">
        <v>0.6</v>
      </c>
      <c r="K1588" s="60">
        <v>471810000</v>
      </c>
      <c r="L1588" s="57" t="s">
        <v>3103</v>
      </c>
      <c r="M1588" s="57" t="s">
        <v>1736</v>
      </c>
      <c r="N1588" s="56" t="s">
        <v>3166</v>
      </c>
      <c r="O1588" s="57" t="s">
        <v>1737</v>
      </c>
      <c r="P1588" s="57" t="s">
        <v>6316</v>
      </c>
      <c r="Q1588" s="57" t="s">
        <v>3167</v>
      </c>
      <c r="R1588" s="25">
        <v>796</v>
      </c>
      <c r="S1588" s="21" t="s">
        <v>6393</v>
      </c>
      <c r="T1588" s="24">
        <v>40</v>
      </c>
      <c r="U1588" s="15">
        <v>10000</v>
      </c>
      <c r="V1588" s="58">
        <f>T1588*U1588</f>
        <v>400000</v>
      </c>
      <c r="W1588" s="12">
        <f t="shared" si="83"/>
        <v>448000.00000000006</v>
      </c>
      <c r="X1588" s="58"/>
      <c r="Y1588" s="57">
        <v>2017</v>
      </c>
      <c r="Z1588" s="55"/>
      <c r="AA1588" s="54"/>
      <c r="AC1588" s="308"/>
      <c r="AD1588" s="156"/>
      <c r="AF1588" s="48"/>
    </row>
    <row r="1589" spans="2:32" ht="43.5" customHeight="1" x14ac:dyDescent="0.2">
      <c r="B1589" s="278" t="s">
        <v>6557</v>
      </c>
      <c r="C1589" s="59" t="s">
        <v>2953</v>
      </c>
      <c r="D1589" s="55" t="s">
        <v>6912</v>
      </c>
      <c r="E1589" s="74" t="s">
        <v>4993</v>
      </c>
      <c r="F1589" s="111" t="s">
        <v>6067</v>
      </c>
      <c r="G1589" s="62" t="s">
        <v>6068</v>
      </c>
      <c r="H1589" s="133" t="s">
        <v>1380</v>
      </c>
      <c r="I1589" s="55" t="s">
        <v>6957</v>
      </c>
      <c r="J1589" s="71">
        <v>0.6</v>
      </c>
      <c r="K1589" s="60">
        <v>471810000</v>
      </c>
      <c r="L1589" s="57" t="s">
        <v>3103</v>
      </c>
      <c r="M1589" s="57" t="s">
        <v>1736</v>
      </c>
      <c r="N1589" s="56" t="s">
        <v>3166</v>
      </c>
      <c r="O1589" s="57" t="s">
        <v>1737</v>
      </c>
      <c r="P1589" s="57" t="s">
        <v>6316</v>
      </c>
      <c r="Q1589" s="57" t="s">
        <v>3167</v>
      </c>
      <c r="R1589" s="205" t="s">
        <v>6399</v>
      </c>
      <c r="S1589" s="65" t="s">
        <v>6400</v>
      </c>
      <c r="T1589" s="24">
        <v>15.13</v>
      </c>
      <c r="U1589" s="15">
        <v>123000</v>
      </c>
      <c r="V1589" s="58">
        <v>0</v>
      </c>
      <c r="W1589" s="12">
        <f t="shared" si="83"/>
        <v>0</v>
      </c>
      <c r="X1589" s="58"/>
      <c r="Y1589" s="57">
        <v>2017</v>
      </c>
      <c r="Z1589" s="16" t="s">
        <v>6807</v>
      </c>
      <c r="AA1589" s="54"/>
      <c r="AC1589" s="308"/>
      <c r="AD1589" s="156"/>
      <c r="AF1589" s="48"/>
    </row>
    <row r="1590" spans="2:32" ht="43.5" customHeight="1" x14ac:dyDescent="0.2">
      <c r="B1590" s="278" t="s">
        <v>6557</v>
      </c>
      <c r="C1590" s="59" t="s">
        <v>2954</v>
      </c>
      <c r="D1590" s="55" t="s">
        <v>6912</v>
      </c>
      <c r="E1590" s="72" t="s">
        <v>4994</v>
      </c>
      <c r="F1590" s="111" t="s">
        <v>6067</v>
      </c>
      <c r="G1590" s="62" t="s">
        <v>6069</v>
      </c>
      <c r="H1590" s="134" t="s">
        <v>1381</v>
      </c>
      <c r="I1590" s="55" t="s">
        <v>6957</v>
      </c>
      <c r="J1590" s="71">
        <v>0.6</v>
      </c>
      <c r="K1590" s="60">
        <v>471810000</v>
      </c>
      <c r="L1590" s="57" t="s">
        <v>3103</v>
      </c>
      <c r="M1590" s="57" t="s">
        <v>1736</v>
      </c>
      <c r="N1590" s="56" t="s">
        <v>3166</v>
      </c>
      <c r="O1590" s="57" t="s">
        <v>1737</v>
      </c>
      <c r="P1590" s="57" t="s">
        <v>6316</v>
      </c>
      <c r="Q1590" s="57" t="s">
        <v>3167</v>
      </c>
      <c r="R1590" s="205" t="s">
        <v>6399</v>
      </c>
      <c r="S1590" s="65" t="s">
        <v>6400</v>
      </c>
      <c r="T1590" s="24">
        <v>62</v>
      </c>
      <c r="U1590" s="15">
        <v>1813</v>
      </c>
      <c r="V1590" s="58">
        <f>T1590*U1590</f>
        <v>112406</v>
      </c>
      <c r="W1590" s="12">
        <f t="shared" si="83"/>
        <v>125894.72000000002</v>
      </c>
      <c r="X1590" s="58"/>
      <c r="Y1590" s="57">
        <v>2017</v>
      </c>
      <c r="Z1590" s="55"/>
      <c r="AA1590" s="54"/>
      <c r="AC1590" s="308"/>
      <c r="AD1590" s="156"/>
      <c r="AF1590" s="48"/>
    </row>
    <row r="1591" spans="2:32" ht="43.5" customHeight="1" x14ac:dyDescent="0.2">
      <c r="B1591" s="278" t="s">
        <v>6557</v>
      </c>
      <c r="C1591" s="59" t="s">
        <v>2955</v>
      </c>
      <c r="D1591" s="55" t="s">
        <v>6912</v>
      </c>
      <c r="E1591" s="74" t="s">
        <v>4995</v>
      </c>
      <c r="F1591" s="111" t="s">
        <v>6067</v>
      </c>
      <c r="G1591" s="62" t="s">
        <v>6070</v>
      </c>
      <c r="H1591" s="133" t="s">
        <v>1382</v>
      </c>
      <c r="I1591" s="55" t="s">
        <v>6957</v>
      </c>
      <c r="J1591" s="71">
        <v>0.6</v>
      </c>
      <c r="K1591" s="60">
        <v>471810000</v>
      </c>
      <c r="L1591" s="57" t="s">
        <v>3103</v>
      </c>
      <c r="M1591" s="57" t="s">
        <v>1736</v>
      </c>
      <c r="N1591" s="56" t="s">
        <v>3166</v>
      </c>
      <c r="O1591" s="57" t="s">
        <v>1737</v>
      </c>
      <c r="P1591" s="57" t="s">
        <v>6316</v>
      </c>
      <c r="Q1591" s="57" t="s">
        <v>3167</v>
      </c>
      <c r="R1591" s="205" t="s">
        <v>6399</v>
      </c>
      <c r="S1591" s="65" t="s">
        <v>6400</v>
      </c>
      <c r="T1591" s="24">
        <v>2558.94</v>
      </c>
      <c r="U1591" s="15">
        <v>1206</v>
      </c>
      <c r="V1591" s="58">
        <v>0</v>
      </c>
      <c r="W1591" s="12">
        <f t="shared" si="83"/>
        <v>0</v>
      </c>
      <c r="X1591" s="58"/>
      <c r="Y1591" s="57">
        <v>2017</v>
      </c>
      <c r="Z1591" s="16" t="s">
        <v>6807</v>
      </c>
      <c r="AA1591" s="54"/>
      <c r="AC1591" s="308"/>
      <c r="AD1591" s="156"/>
      <c r="AF1591" s="48"/>
    </row>
    <row r="1592" spans="2:32" ht="43.5" customHeight="1" x14ac:dyDescent="0.2">
      <c r="B1592" s="278" t="s">
        <v>6557</v>
      </c>
      <c r="C1592" s="59" t="s">
        <v>6863</v>
      </c>
      <c r="D1592" s="55" t="s">
        <v>6912</v>
      </c>
      <c r="E1592" s="74" t="s">
        <v>4995</v>
      </c>
      <c r="F1592" s="111" t="s">
        <v>6067</v>
      </c>
      <c r="G1592" s="62" t="s">
        <v>6070</v>
      </c>
      <c r="H1592" s="133" t="s">
        <v>1382</v>
      </c>
      <c r="I1592" s="55" t="s">
        <v>6957</v>
      </c>
      <c r="J1592" s="71">
        <v>0.6</v>
      </c>
      <c r="K1592" s="60">
        <v>471810000</v>
      </c>
      <c r="L1592" s="57" t="s">
        <v>3103</v>
      </c>
      <c r="M1592" s="57" t="s">
        <v>1736</v>
      </c>
      <c r="N1592" s="56" t="s">
        <v>3166</v>
      </c>
      <c r="O1592" s="57" t="s">
        <v>1737</v>
      </c>
      <c r="P1592" s="57" t="s">
        <v>6316</v>
      </c>
      <c r="Q1592" s="57" t="s">
        <v>3167</v>
      </c>
      <c r="R1592" s="205" t="s">
        <v>6399</v>
      </c>
      <c r="S1592" s="65" t="s">
        <v>6400</v>
      </c>
      <c r="T1592" s="24">
        <v>2323.36</v>
      </c>
      <c r="U1592" s="15">
        <v>1206</v>
      </c>
      <c r="V1592" s="58">
        <f>T1592*U1592</f>
        <v>2801972.16</v>
      </c>
      <c r="W1592" s="12">
        <f t="shared" si="83"/>
        <v>3138208.8192000003</v>
      </c>
      <c r="X1592" s="58"/>
      <c r="Y1592" s="57">
        <v>2017</v>
      </c>
      <c r="Z1592" s="55" t="s">
        <v>6943</v>
      </c>
      <c r="AA1592" s="54"/>
      <c r="AC1592" s="308"/>
      <c r="AD1592" s="156"/>
      <c r="AF1592" s="48"/>
    </row>
    <row r="1593" spans="2:32" ht="43.5" customHeight="1" x14ac:dyDescent="0.2">
      <c r="B1593" s="278" t="s">
        <v>6557</v>
      </c>
      <c r="C1593" s="59" t="s">
        <v>2956</v>
      </c>
      <c r="D1593" s="55" t="s">
        <v>6912</v>
      </c>
      <c r="E1593" s="74" t="s">
        <v>4996</v>
      </c>
      <c r="F1593" s="111" t="s">
        <v>6067</v>
      </c>
      <c r="G1593" s="62" t="s">
        <v>6071</v>
      </c>
      <c r="H1593" s="133" t="s">
        <v>1383</v>
      </c>
      <c r="I1593" s="55" t="s">
        <v>6957</v>
      </c>
      <c r="J1593" s="71">
        <v>0.6</v>
      </c>
      <c r="K1593" s="60">
        <v>471810000</v>
      </c>
      <c r="L1593" s="57" t="s">
        <v>3103</v>
      </c>
      <c r="M1593" s="57" t="s">
        <v>1736</v>
      </c>
      <c r="N1593" s="56" t="s">
        <v>3166</v>
      </c>
      <c r="O1593" s="57" t="s">
        <v>1737</v>
      </c>
      <c r="P1593" s="57" t="s">
        <v>6316</v>
      </c>
      <c r="Q1593" s="57" t="s">
        <v>3167</v>
      </c>
      <c r="R1593" s="205" t="s">
        <v>6399</v>
      </c>
      <c r="S1593" s="65" t="s">
        <v>6400</v>
      </c>
      <c r="T1593" s="24">
        <v>949.86</v>
      </c>
      <c r="U1593" s="15">
        <v>1579</v>
      </c>
      <c r="V1593" s="58">
        <v>0</v>
      </c>
      <c r="W1593" s="12">
        <f t="shared" si="83"/>
        <v>0</v>
      </c>
      <c r="X1593" s="58"/>
      <c r="Y1593" s="57">
        <v>2017</v>
      </c>
      <c r="Z1593" s="16" t="s">
        <v>6807</v>
      </c>
      <c r="AA1593" s="54"/>
      <c r="AC1593" s="308"/>
      <c r="AD1593" s="156"/>
      <c r="AF1593" s="48"/>
    </row>
    <row r="1594" spans="2:32" ht="43.5" customHeight="1" x14ac:dyDescent="0.2">
      <c r="B1594" s="278" t="s">
        <v>6557</v>
      </c>
      <c r="C1594" s="59" t="s">
        <v>6864</v>
      </c>
      <c r="D1594" s="55" t="s">
        <v>6912</v>
      </c>
      <c r="E1594" s="74" t="s">
        <v>4996</v>
      </c>
      <c r="F1594" s="111" t="s">
        <v>6067</v>
      </c>
      <c r="G1594" s="62" t="s">
        <v>6071</v>
      </c>
      <c r="H1594" s="133" t="s">
        <v>1383</v>
      </c>
      <c r="I1594" s="55" t="s">
        <v>6957</v>
      </c>
      <c r="J1594" s="71">
        <v>0.6</v>
      </c>
      <c r="K1594" s="60">
        <v>471810000</v>
      </c>
      <c r="L1594" s="57" t="s">
        <v>3103</v>
      </c>
      <c r="M1594" s="57" t="s">
        <v>1736</v>
      </c>
      <c r="N1594" s="56" t="s">
        <v>3166</v>
      </c>
      <c r="O1594" s="57" t="s">
        <v>1737</v>
      </c>
      <c r="P1594" s="57" t="s">
        <v>6316</v>
      </c>
      <c r="Q1594" s="57" t="s">
        <v>3167</v>
      </c>
      <c r="R1594" s="205" t="s">
        <v>6399</v>
      </c>
      <c r="S1594" s="65" t="s">
        <v>6400</v>
      </c>
      <c r="T1594" s="24">
        <v>889.7</v>
      </c>
      <c r="U1594" s="15">
        <v>1579</v>
      </c>
      <c r="V1594" s="58">
        <f>T1594*U1594</f>
        <v>1404836.3</v>
      </c>
      <c r="W1594" s="12">
        <f t="shared" si="83"/>
        <v>1573416.6560000002</v>
      </c>
      <c r="X1594" s="58"/>
      <c r="Y1594" s="57">
        <v>2017</v>
      </c>
      <c r="Z1594" s="55" t="s">
        <v>6943</v>
      </c>
      <c r="AA1594" s="54"/>
      <c r="AC1594" s="308"/>
      <c r="AD1594" s="156"/>
      <c r="AF1594" s="48"/>
    </row>
    <row r="1595" spans="2:32" ht="43.5" customHeight="1" x14ac:dyDescent="0.2">
      <c r="B1595" s="278" t="s">
        <v>6557</v>
      </c>
      <c r="C1595" s="59" t="s">
        <v>2957</v>
      </c>
      <c r="D1595" s="55" t="s">
        <v>6912</v>
      </c>
      <c r="E1595" s="74" t="s">
        <v>4997</v>
      </c>
      <c r="F1595" s="111" t="s">
        <v>6067</v>
      </c>
      <c r="G1595" s="62" t="s">
        <v>6072</v>
      </c>
      <c r="H1595" s="133" t="s">
        <v>1384</v>
      </c>
      <c r="I1595" s="55" t="s">
        <v>6957</v>
      </c>
      <c r="J1595" s="71">
        <v>0.6</v>
      </c>
      <c r="K1595" s="60">
        <v>471810000</v>
      </c>
      <c r="L1595" s="57" t="s">
        <v>3103</v>
      </c>
      <c r="M1595" s="57" t="s">
        <v>1736</v>
      </c>
      <c r="N1595" s="56" t="s">
        <v>3166</v>
      </c>
      <c r="O1595" s="57" t="s">
        <v>1737</v>
      </c>
      <c r="P1595" s="57" t="s">
        <v>6316</v>
      </c>
      <c r="Q1595" s="57" t="s">
        <v>3167</v>
      </c>
      <c r="R1595" s="205" t="s">
        <v>6399</v>
      </c>
      <c r="S1595" s="65" t="s">
        <v>6400</v>
      </c>
      <c r="T1595" s="24">
        <v>631.72</v>
      </c>
      <c r="U1595" s="15">
        <v>1812</v>
      </c>
      <c r="V1595" s="58">
        <v>0</v>
      </c>
      <c r="W1595" s="12">
        <f t="shared" si="83"/>
        <v>0</v>
      </c>
      <c r="X1595" s="58"/>
      <c r="Y1595" s="57">
        <v>2017</v>
      </c>
      <c r="Z1595" s="16" t="s">
        <v>6807</v>
      </c>
      <c r="AA1595" s="54"/>
      <c r="AC1595" s="308"/>
      <c r="AD1595" s="156"/>
      <c r="AF1595" s="48"/>
    </row>
    <row r="1596" spans="2:32" ht="43.5" customHeight="1" x14ac:dyDescent="0.2">
      <c r="B1596" s="278" t="s">
        <v>6557</v>
      </c>
      <c r="C1596" s="59" t="s">
        <v>6865</v>
      </c>
      <c r="D1596" s="55" t="s">
        <v>6912</v>
      </c>
      <c r="E1596" s="74" t="s">
        <v>4997</v>
      </c>
      <c r="F1596" s="111" t="s">
        <v>6067</v>
      </c>
      <c r="G1596" s="62" t="s">
        <v>6072</v>
      </c>
      <c r="H1596" s="133" t="s">
        <v>1384</v>
      </c>
      <c r="I1596" s="55" t="s">
        <v>6957</v>
      </c>
      <c r="J1596" s="71">
        <v>0.6</v>
      </c>
      <c r="K1596" s="60">
        <v>471810000</v>
      </c>
      <c r="L1596" s="57" t="s">
        <v>3103</v>
      </c>
      <c r="M1596" s="57" t="s">
        <v>1736</v>
      </c>
      <c r="N1596" s="56" t="s">
        <v>3166</v>
      </c>
      <c r="O1596" s="57" t="s">
        <v>1737</v>
      </c>
      <c r="P1596" s="57" t="s">
        <v>6316</v>
      </c>
      <c r="Q1596" s="57" t="s">
        <v>3167</v>
      </c>
      <c r="R1596" s="205" t="s">
        <v>6399</v>
      </c>
      <c r="S1596" s="65" t="s">
        <v>6400</v>
      </c>
      <c r="T1596" s="24">
        <v>527.5</v>
      </c>
      <c r="U1596" s="15">
        <v>1812</v>
      </c>
      <c r="V1596" s="58">
        <f>T1596*U1596</f>
        <v>955830</v>
      </c>
      <c r="W1596" s="12">
        <f t="shared" si="83"/>
        <v>1070529.6000000001</v>
      </c>
      <c r="X1596" s="58"/>
      <c r="Y1596" s="57">
        <v>2017</v>
      </c>
      <c r="Z1596" s="55" t="s">
        <v>6943</v>
      </c>
      <c r="AA1596" s="54"/>
      <c r="AC1596" s="308"/>
      <c r="AD1596" s="156"/>
      <c r="AF1596" s="48"/>
    </row>
    <row r="1597" spans="2:32" ht="43.5" customHeight="1" x14ac:dyDescent="0.2">
      <c r="B1597" s="278" t="s">
        <v>6557</v>
      </c>
      <c r="C1597" s="59" t="s">
        <v>2958</v>
      </c>
      <c r="D1597" s="55" t="s">
        <v>6912</v>
      </c>
      <c r="E1597" s="72" t="s">
        <v>4994</v>
      </c>
      <c r="F1597" s="111" t="s">
        <v>6067</v>
      </c>
      <c r="G1597" s="62" t="s">
        <v>6069</v>
      </c>
      <c r="H1597" s="134" t="s">
        <v>1385</v>
      </c>
      <c r="I1597" s="55" t="s">
        <v>6957</v>
      </c>
      <c r="J1597" s="71">
        <v>0.6</v>
      </c>
      <c r="K1597" s="60">
        <v>471810000</v>
      </c>
      <c r="L1597" s="57" t="s">
        <v>3103</v>
      </c>
      <c r="M1597" s="57" t="s">
        <v>1736</v>
      </c>
      <c r="N1597" s="56" t="s">
        <v>3166</v>
      </c>
      <c r="O1597" s="57" t="s">
        <v>1737</v>
      </c>
      <c r="P1597" s="57" t="s">
        <v>6316</v>
      </c>
      <c r="Q1597" s="57" t="s">
        <v>3167</v>
      </c>
      <c r="R1597" s="205" t="s">
        <v>6399</v>
      </c>
      <c r="S1597" s="65" t="s">
        <v>6400</v>
      </c>
      <c r="T1597" s="24">
        <v>12</v>
      </c>
      <c r="U1597" s="15">
        <v>3049.3</v>
      </c>
      <c r="V1597" s="58">
        <f>T1597*U1597</f>
        <v>36591.600000000006</v>
      </c>
      <c r="W1597" s="12">
        <f t="shared" si="83"/>
        <v>40982.592000000011</v>
      </c>
      <c r="X1597" s="58"/>
      <c r="Y1597" s="57">
        <v>2017</v>
      </c>
      <c r="Z1597" s="55"/>
      <c r="AA1597" s="54"/>
      <c r="AC1597" s="308"/>
      <c r="AD1597" s="156"/>
      <c r="AF1597" s="48"/>
    </row>
    <row r="1598" spans="2:32" ht="43.5" customHeight="1" x14ac:dyDescent="0.2">
      <c r="B1598" s="278" t="s">
        <v>6557</v>
      </c>
      <c r="C1598" s="59" t="s">
        <v>2959</v>
      </c>
      <c r="D1598" s="55" t="s">
        <v>6912</v>
      </c>
      <c r="E1598" s="74" t="s">
        <v>4994</v>
      </c>
      <c r="F1598" s="111" t="s">
        <v>6067</v>
      </c>
      <c r="G1598" s="62" t="s">
        <v>6069</v>
      </c>
      <c r="H1598" s="133" t="s">
        <v>1386</v>
      </c>
      <c r="I1598" s="55" t="s">
        <v>6957</v>
      </c>
      <c r="J1598" s="71">
        <v>0.6</v>
      </c>
      <c r="K1598" s="60">
        <v>471810000</v>
      </c>
      <c r="L1598" s="57" t="s">
        <v>3103</v>
      </c>
      <c r="M1598" s="57" t="s">
        <v>1736</v>
      </c>
      <c r="N1598" s="56" t="s">
        <v>3166</v>
      </c>
      <c r="O1598" s="57" t="s">
        <v>1737</v>
      </c>
      <c r="P1598" s="57" t="s">
        <v>6316</v>
      </c>
      <c r="Q1598" s="57" t="s">
        <v>3167</v>
      </c>
      <c r="R1598" s="205" t="s">
        <v>6399</v>
      </c>
      <c r="S1598" s="65" t="s">
        <v>6400</v>
      </c>
      <c r="T1598" s="24">
        <v>378.44799999999998</v>
      </c>
      <c r="U1598" s="15">
        <v>3049.3</v>
      </c>
      <c r="V1598" s="58">
        <f>T1598*U1598</f>
        <v>1154001.4864000001</v>
      </c>
      <c r="W1598" s="12">
        <f t="shared" si="83"/>
        <v>1292481.6647680001</v>
      </c>
      <c r="X1598" s="58"/>
      <c r="Y1598" s="57">
        <v>2017</v>
      </c>
      <c r="Z1598" s="55"/>
      <c r="AA1598" s="54"/>
      <c r="AC1598" s="308"/>
      <c r="AD1598" s="156"/>
      <c r="AF1598" s="48"/>
    </row>
    <row r="1599" spans="2:32" ht="43.5" customHeight="1" x14ac:dyDescent="0.2">
      <c r="B1599" s="278" t="s">
        <v>6557</v>
      </c>
      <c r="C1599" s="59" t="s">
        <v>2960</v>
      </c>
      <c r="D1599" s="55" t="s">
        <v>6912</v>
      </c>
      <c r="E1599" s="72" t="s">
        <v>4995</v>
      </c>
      <c r="F1599" s="111" t="s">
        <v>6067</v>
      </c>
      <c r="G1599" s="62" t="s">
        <v>6073</v>
      </c>
      <c r="H1599" s="134" t="s">
        <v>1387</v>
      </c>
      <c r="I1599" s="55" t="s">
        <v>6957</v>
      </c>
      <c r="J1599" s="71">
        <v>0.6</v>
      </c>
      <c r="K1599" s="60">
        <v>471810000</v>
      </c>
      <c r="L1599" s="57" t="s">
        <v>3103</v>
      </c>
      <c r="M1599" s="57" t="s">
        <v>1736</v>
      </c>
      <c r="N1599" s="56" t="s">
        <v>3166</v>
      </c>
      <c r="O1599" s="57" t="s">
        <v>1737</v>
      </c>
      <c r="P1599" s="57" t="s">
        <v>6316</v>
      </c>
      <c r="Q1599" s="57" t="s">
        <v>3167</v>
      </c>
      <c r="R1599" s="205" t="s">
        <v>6399</v>
      </c>
      <c r="S1599" s="65" t="s">
        <v>6400</v>
      </c>
      <c r="T1599" s="24">
        <v>19</v>
      </c>
      <c r="U1599" s="15">
        <v>1813</v>
      </c>
      <c r="V1599" s="58">
        <f>T1599*U1599</f>
        <v>34447</v>
      </c>
      <c r="W1599" s="12">
        <f t="shared" si="83"/>
        <v>38580.640000000007</v>
      </c>
      <c r="X1599" s="58"/>
      <c r="Y1599" s="57">
        <v>2017</v>
      </c>
      <c r="Z1599" s="55"/>
      <c r="AA1599" s="54"/>
      <c r="AC1599" s="308"/>
      <c r="AD1599" s="156"/>
      <c r="AF1599" s="48"/>
    </row>
    <row r="1600" spans="2:32" ht="43.5" customHeight="1" x14ac:dyDescent="0.2">
      <c r="B1600" s="278" t="s">
        <v>6557</v>
      </c>
      <c r="C1600" s="59" t="s">
        <v>2961</v>
      </c>
      <c r="D1600" s="55" t="s">
        <v>6912</v>
      </c>
      <c r="E1600" s="74" t="s">
        <v>4997</v>
      </c>
      <c r="F1600" s="111" t="s">
        <v>6067</v>
      </c>
      <c r="G1600" s="62" t="s">
        <v>6072</v>
      </c>
      <c r="H1600" s="133" t="s">
        <v>1388</v>
      </c>
      <c r="I1600" s="55" t="s">
        <v>6957</v>
      </c>
      <c r="J1600" s="71">
        <v>0.6</v>
      </c>
      <c r="K1600" s="60">
        <v>471810000</v>
      </c>
      <c r="L1600" s="57" t="s">
        <v>3103</v>
      </c>
      <c r="M1600" s="57" t="s">
        <v>1736</v>
      </c>
      <c r="N1600" s="56" t="s">
        <v>3166</v>
      </c>
      <c r="O1600" s="57" t="s">
        <v>1737</v>
      </c>
      <c r="P1600" s="57" t="s">
        <v>6316</v>
      </c>
      <c r="Q1600" s="57" t="s">
        <v>3167</v>
      </c>
      <c r="R1600" s="205" t="s">
        <v>6399</v>
      </c>
      <c r="S1600" s="65" t="s">
        <v>6400</v>
      </c>
      <c r="T1600" s="24">
        <v>48</v>
      </c>
      <c r="U1600" s="15">
        <v>829.09</v>
      </c>
      <c r="V1600" s="58">
        <f>T1600*U1600</f>
        <v>39796.32</v>
      </c>
      <c r="W1600" s="12">
        <f t="shared" si="83"/>
        <v>44571.878400000001</v>
      </c>
      <c r="X1600" s="58"/>
      <c r="Y1600" s="57">
        <v>2017</v>
      </c>
      <c r="Z1600" s="55"/>
      <c r="AA1600" s="54"/>
      <c r="AC1600" s="308"/>
      <c r="AD1600" s="156"/>
      <c r="AF1600" s="48"/>
    </row>
    <row r="1601" spans="2:32" ht="43.5" customHeight="1" x14ac:dyDescent="0.2">
      <c r="B1601" s="278" t="s">
        <v>6557</v>
      </c>
      <c r="C1601" s="59" t="s">
        <v>2962</v>
      </c>
      <c r="D1601" s="55" t="s">
        <v>6912</v>
      </c>
      <c r="E1601" s="74" t="s">
        <v>4998</v>
      </c>
      <c r="F1601" s="210" t="s">
        <v>4656</v>
      </c>
      <c r="G1601" s="74" t="s">
        <v>6074</v>
      </c>
      <c r="H1601" s="133" t="s">
        <v>1389</v>
      </c>
      <c r="I1601" s="55" t="s">
        <v>6957</v>
      </c>
      <c r="J1601" s="71">
        <v>0.6</v>
      </c>
      <c r="K1601" s="60">
        <v>471810000</v>
      </c>
      <c r="L1601" s="57" t="s">
        <v>3103</v>
      </c>
      <c r="M1601" s="57" t="s">
        <v>1736</v>
      </c>
      <c r="N1601" s="56" t="s">
        <v>3166</v>
      </c>
      <c r="O1601" s="57" t="s">
        <v>1737</v>
      </c>
      <c r="P1601" s="57" t="s">
        <v>6316</v>
      </c>
      <c r="Q1601" s="57" t="s">
        <v>3167</v>
      </c>
      <c r="R1601" s="25">
        <v>796</v>
      </c>
      <c r="S1601" s="21" t="s">
        <v>6393</v>
      </c>
      <c r="T1601" s="24">
        <v>4</v>
      </c>
      <c r="U1601" s="15">
        <v>46736.85</v>
      </c>
      <c r="V1601" s="58">
        <v>0</v>
      </c>
      <c r="W1601" s="12">
        <f t="shared" ref="W1601:W1620" si="84">V1601*1.12</f>
        <v>0</v>
      </c>
      <c r="X1601" s="58"/>
      <c r="Y1601" s="57">
        <v>2017</v>
      </c>
      <c r="Z1601" s="16" t="s">
        <v>6807</v>
      </c>
      <c r="AA1601" s="54"/>
      <c r="AC1601" s="308"/>
      <c r="AD1601" s="156"/>
      <c r="AF1601" s="48"/>
    </row>
    <row r="1602" spans="2:32" ht="43.5" customHeight="1" x14ac:dyDescent="0.2">
      <c r="B1602" s="278" t="s">
        <v>6557</v>
      </c>
      <c r="C1602" s="59" t="s">
        <v>2963</v>
      </c>
      <c r="D1602" s="55" t="s">
        <v>6912</v>
      </c>
      <c r="E1602" s="72" t="s">
        <v>4998</v>
      </c>
      <c r="F1602" s="212" t="s">
        <v>4656</v>
      </c>
      <c r="G1602" s="72" t="s">
        <v>6074</v>
      </c>
      <c r="H1602" s="134" t="s">
        <v>1390</v>
      </c>
      <c r="I1602" s="55" t="s">
        <v>6957</v>
      </c>
      <c r="J1602" s="71">
        <v>0.6</v>
      </c>
      <c r="K1602" s="60">
        <v>471810000</v>
      </c>
      <c r="L1602" s="57" t="s">
        <v>3103</v>
      </c>
      <c r="M1602" s="57" t="s">
        <v>1736</v>
      </c>
      <c r="N1602" s="56" t="s">
        <v>3166</v>
      </c>
      <c r="O1602" s="57" t="s">
        <v>1737</v>
      </c>
      <c r="P1602" s="57" t="s">
        <v>6316</v>
      </c>
      <c r="Q1602" s="57" t="s">
        <v>3167</v>
      </c>
      <c r="R1602" s="22"/>
      <c r="S1602" s="76" t="s">
        <v>6393</v>
      </c>
      <c r="T1602" s="24">
        <v>1</v>
      </c>
      <c r="U1602" s="15">
        <v>20000</v>
      </c>
      <c r="V1602" s="58">
        <f>T1602*U1602</f>
        <v>20000</v>
      </c>
      <c r="W1602" s="12">
        <f t="shared" si="84"/>
        <v>22400.000000000004</v>
      </c>
      <c r="X1602" s="58"/>
      <c r="Y1602" s="57">
        <v>2017</v>
      </c>
      <c r="Z1602" s="55"/>
      <c r="AA1602" s="54"/>
      <c r="AC1602" s="308"/>
      <c r="AD1602" s="156"/>
      <c r="AF1602" s="48"/>
    </row>
    <row r="1603" spans="2:32" ht="43.5" customHeight="1" x14ac:dyDescent="0.2">
      <c r="B1603" s="278" t="s">
        <v>6557</v>
      </c>
      <c r="C1603" s="59" t="s">
        <v>2964</v>
      </c>
      <c r="D1603" s="55" t="s">
        <v>6912</v>
      </c>
      <c r="E1603" s="329" t="s">
        <v>4998</v>
      </c>
      <c r="F1603" s="330" t="s">
        <v>4656</v>
      </c>
      <c r="G1603" s="329" t="s">
        <v>6074</v>
      </c>
      <c r="H1603" s="133" t="s">
        <v>1391</v>
      </c>
      <c r="I1603" s="55" t="s">
        <v>6957</v>
      </c>
      <c r="J1603" s="71">
        <v>0.6</v>
      </c>
      <c r="K1603" s="60">
        <v>471810000</v>
      </c>
      <c r="L1603" s="57" t="s">
        <v>3103</v>
      </c>
      <c r="M1603" s="57" t="s">
        <v>1736</v>
      </c>
      <c r="N1603" s="56" t="s">
        <v>3166</v>
      </c>
      <c r="O1603" s="57" t="s">
        <v>1737</v>
      </c>
      <c r="P1603" s="57" t="s">
        <v>6316</v>
      </c>
      <c r="Q1603" s="57" t="s">
        <v>3167</v>
      </c>
      <c r="R1603" s="25">
        <v>796</v>
      </c>
      <c r="S1603" s="21" t="s">
        <v>6393</v>
      </c>
      <c r="T1603" s="24">
        <v>1</v>
      </c>
      <c r="U1603" s="15">
        <v>86875.56</v>
      </c>
      <c r="V1603" s="58">
        <v>0</v>
      </c>
      <c r="W1603" s="12">
        <f t="shared" si="84"/>
        <v>0</v>
      </c>
      <c r="X1603" s="58"/>
      <c r="Y1603" s="57">
        <v>2017</v>
      </c>
      <c r="Z1603" s="16" t="s">
        <v>6807</v>
      </c>
      <c r="AA1603" s="54"/>
      <c r="AC1603" s="308"/>
      <c r="AD1603" s="156"/>
      <c r="AF1603" s="48"/>
    </row>
    <row r="1604" spans="2:32" ht="43.5" customHeight="1" x14ac:dyDescent="0.2">
      <c r="B1604" s="278" t="s">
        <v>6557</v>
      </c>
      <c r="C1604" s="59" t="s">
        <v>2965</v>
      </c>
      <c r="D1604" s="55" t="s">
        <v>6912</v>
      </c>
      <c r="E1604" s="72" t="s">
        <v>4999</v>
      </c>
      <c r="F1604" s="212" t="s">
        <v>4656</v>
      </c>
      <c r="G1604" s="72" t="s">
        <v>6075</v>
      </c>
      <c r="H1604" s="134" t="s">
        <v>1392</v>
      </c>
      <c r="I1604" s="55" t="s">
        <v>6957</v>
      </c>
      <c r="J1604" s="71">
        <v>0.6</v>
      </c>
      <c r="K1604" s="60">
        <v>471810000</v>
      </c>
      <c r="L1604" s="57" t="s">
        <v>3103</v>
      </c>
      <c r="M1604" s="57" t="s">
        <v>1736</v>
      </c>
      <c r="N1604" s="56" t="s">
        <v>3166</v>
      </c>
      <c r="O1604" s="57" t="s">
        <v>1737</v>
      </c>
      <c r="P1604" s="57" t="s">
        <v>6316</v>
      </c>
      <c r="Q1604" s="57" t="s">
        <v>3167</v>
      </c>
      <c r="R1604" s="25">
        <v>796</v>
      </c>
      <c r="S1604" s="21" t="s">
        <v>6393</v>
      </c>
      <c r="T1604" s="24">
        <v>150</v>
      </c>
      <c r="U1604" s="15">
        <v>25000</v>
      </c>
      <c r="V1604" s="58">
        <f>T1604*U1604</f>
        <v>3750000</v>
      </c>
      <c r="W1604" s="12">
        <f t="shared" si="84"/>
        <v>4200000</v>
      </c>
      <c r="X1604" s="58"/>
      <c r="Y1604" s="57">
        <v>2017</v>
      </c>
      <c r="Z1604" s="55"/>
      <c r="AA1604" s="54"/>
      <c r="AC1604" s="308"/>
      <c r="AD1604" s="156"/>
      <c r="AF1604" s="48"/>
    </row>
    <row r="1605" spans="2:32" ht="43.5" customHeight="1" x14ac:dyDescent="0.2">
      <c r="B1605" s="278" t="s">
        <v>6557</v>
      </c>
      <c r="C1605" s="59" t="s">
        <v>2966</v>
      </c>
      <c r="D1605" s="55" t="s">
        <v>6912</v>
      </c>
      <c r="E1605" s="72" t="s">
        <v>4655</v>
      </c>
      <c r="F1605" s="212" t="s">
        <v>4656</v>
      </c>
      <c r="G1605" s="72" t="s">
        <v>4657</v>
      </c>
      <c r="H1605" s="134" t="s">
        <v>1393</v>
      </c>
      <c r="I1605" s="55" t="s">
        <v>6957</v>
      </c>
      <c r="J1605" s="71">
        <v>0.6</v>
      </c>
      <c r="K1605" s="60">
        <v>471810000</v>
      </c>
      <c r="L1605" s="57" t="s">
        <v>3103</v>
      </c>
      <c r="M1605" s="57" t="s">
        <v>1736</v>
      </c>
      <c r="N1605" s="56" t="s">
        <v>3166</v>
      </c>
      <c r="O1605" s="57" t="s">
        <v>1737</v>
      </c>
      <c r="P1605" s="57" t="s">
        <v>6316</v>
      </c>
      <c r="Q1605" s="57" t="s">
        <v>3167</v>
      </c>
      <c r="R1605" s="25">
        <v>796</v>
      </c>
      <c r="S1605" s="21" t="s">
        <v>6393</v>
      </c>
      <c r="T1605" s="24">
        <v>9</v>
      </c>
      <c r="U1605" s="15">
        <v>12000</v>
      </c>
      <c r="V1605" s="58">
        <f>T1605*U1605</f>
        <v>108000</v>
      </c>
      <c r="W1605" s="12">
        <f t="shared" si="84"/>
        <v>120960.00000000001</v>
      </c>
      <c r="X1605" s="58"/>
      <c r="Y1605" s="57">
        <v>2017</v>
      </c>
      <c r="Z1605" s="55"/>
      <c r="AA1605" s="54"/>
      <c r="AC1605" s="308"/>
      <c r="AD1605" s="156"/>
      <c r="AF1605" s="48"/>
    </row>
    <row r="1606" spans="2:32" ht="43.5" customHeight="1" x14ac:dyDescent="0.2">
      <c r="B1606" s="278" t="s">
        <v>6557</v>
      </c>
      <c r="C1606" s="59" t="s">
        <v>2967</v>
      </c>
      <c r="D1606" s="55" t="s">
        <v>6912</v>
      </c>
      <c r="E1606" s="72" t="s">
        <v>4655</v>
      </c>
      <c r="F1606" s="85" t="s">
        <v>4656</v>
      </c>
      <c r="G1606" s="72" t="s">
        <v>4657</v>
      </c>
      <c r="H1606" s="134" t="s">
        <v>1394</v>
      </c>
      <c r="I1606" s="55" t="s">
        <v>6957</v>
      </c>
      <c r="J1606" s="71">
        <v>0.6</v>
      </c>
      <c r="K1606" s="60">
        <v>471810000</v>
      </c>
      <c r="L1606" s="57" t="s">
        <v>3103</v>
      </c>
      <c r="M1606" s="57" t="s">
        <v>1736</v>
      </c>
      <c r="N1606" s="56" t="s">
        <v>3166</v>
      </c>
      <c r="O1606" s="57" t="s">
        <v>1737</v>
      </c>
      <c r="P1606" s="57" t="s">
        <v>6316</v>
      </c>
      <c r="Q1606" s="57" t="s">
        <v>3167</v>
      </c>
      <c r="R1606" s="25">
        <v>796</v>
      </c>
      <c r="S1606" s="21" t="s">
        <v>6393</v>
      </c>
      <c r="T1606" s="24">
        <v>30</v>
      </c>
      <c r="U1606" s="15">
        <v>80000</v>
      </c>
      <c r="V1606" s="58">
        <f>T1606*U1606</f>
        <v>2400000</v>
      </c>
      <c r="W1606" s="12">
        <f t="shared" si="84"/>
        <v>2688000.0000000005</v>
      </c>
      <c r="X1606" s="58"/>
      <c r="Y1606" s="57">
        <v>2017</v>
      </c>
      <c r="Z1606" s="55"/>
      <c r="AA1606" s="54"/>
      <c r="AC1606" s="308"/>
      <c r="AD1606" s="156"/>
      <c r="AF1606" s="48"/>
    </row>
    <row r="1607" spans="2:32" ht="43.5" customHeight="1" x14ac:dyDescent="0.2">
      <c r="B1607" s="278" t="s">
        <v>6557</v>
      </c>
      <c r="C1607" s="59" t="s">
        <v>2968</v>
      </c>
      <c r="D1607" s="55" t="s">
        <v>6912</v>
      </c>
      <c r="E1607" s="72" t="s">
        <v>5000</v>
      </c>
      <c r="F1607" s="212" t="s">
        <v>5001</v>
      </c>
      <c r="G1607" s="80" t="s">
        <v>5002</v>
      </c>
      <c r="H1607" s="134" t="s">
        <v>1395</v>
      </c>
      <c r="I1607" s="55" t="s">
        <v>6957</v>
      </c>
      <c r="J1607" s="71">
        <v>0.6</v>
      </c>
      <c r="K1607" s="60">
        <v>471810000</v>
      </c>
      <c r="L1607" s="57" t="s">
        <v>3103</v>
      </c>
      <c r="M1607" s="57" t="s">
        <v>1736</v>
      </c>
      <c r="N1607" s="56" t="s">
        <v>3166</v>
      </c>
      <c r="O1607" s="57" t="s">
        <v>1737</v>
      </c>
      <c r="P1607" s="57" t="s">
        <v>6316</v>
      </c>
      <c r="Q1607" s="57" t="s">
        <v>3167</v>
      </c>
      <c r="R1607" s="25">
        <v>839</v>
      </c>
      <c r="S1607" s="21" t="s">
        <v>6398</v>
      </c>
      <c r="T1607" s="24">
        <v>1</v>
      </c>
      <c r="U1607" s="15">
        <v>245088.65040000001</v>
      </c>
      <c r="V1607" s="58">
        <f>T1607*U1607</f>
        <v>245088.65040000001</v>
      </c>
      <c r="W1607" s="12">
        <f t="shared" si="84"/>
        <v>274499.28844800004</v>
      </c>
      <c r="X1607" s="58"/>
      <c r="Y1607" s="57">
        <v>2017</v>
      </c>
      <c r="Z1607" s="55"/>
      <c r="AA1607" s="54"/>
      <c r="AC1607" s="308"/>
      <c r="AD1607" s="156"/>
      <c r="AF1607" s="48"/>
    </row>
    <row r="1608" spans="2:32" ht="43.5" customHeight="1" x14ac:dyDescent="0.2">
      <c r="B1608" s="278" t="s">
        <v>6557</v>
      </c>
      <c r="C1608" s="59" t="s">
        <v>2969</v>
      </c>
      <c r="D1608" s="55" t="s">
        <v>6912</v>
      </c>
      <c r="E1608" s="74" t="s">
        <v>5003</v>
      </c>
      <c r="F1608" s="87" t="s">
        <v>6076</v>
      </c>
      <c r="G1608" s="74" t="s">
        <v>6077</v>
      </c>
      <c r="H1608" s="133" t="s">
        <v>1396</v>
      </c>
      <c r="I1608" s="55" t="s">
        <v>6957</v>
      </c>
      <c r="J1608" s="71">
        <v>0.6</v>
      </c>
      <c r="K1608" s="60">
        <v>471810000</v>
      </c>
      <c r="L1608" s="57" t="s">
        <v>3103</v>
      </c>
      <c r="M1608" s="57" t="s">
        <v>1736</v>
      </c>
      <c r="N1608" s="56" t="s">
        <v>3166</v>
      </c>
      <c r="O1608" s="57" t="s">
        <v>1737</v>
      </c>
      <c r="P1608" s="57" t="s">
        <v>6316</v>
      </c>
      <c r="Q1608" s="57" t="s">
        <v>3167</v>
      </c>
      <c r="R1608" s="25">
        <v>839</v>
      </c>
      <c r="S1608" s="21" t="s">
        <v>6398</v>
      </c>
      <c r="T1608" s="24">
        <v>1</v>
      </c>
      <c r="U1608" s="15">
        <v>865927</v>
      </c>
      <c r="V1608" s="58">
        <v>0</v>
      </c>
      <c r="W1608" s="12">
        <f t="shared" si="84"/>
        <v>0</v>
      </c>
      <c r="X1608" s="58"/>
      <c r="Y1608" s="57">
        <v>2017</v>
      </c>
      <c r="Z1608" s="16" t="s">
        <v>6807</v>
      </c>
      <c r="AA1608" s="54"/>
      <c r="AC1608" s="308"/>
      <c r="AD1608" s="156"/>
      <c r="AF1608" s="48"/>
    </row>
    <row r="1609" spans="2:32" ht="43.5" customHeight="1" x14ac:dyDescent="0.2">
      <c r="B1609" s="278" t="s">
        <v>6557</v>
      </c>
      <c r="C1609" s="59" t="s">
        <v>2970</v>
      </c>
      <c r="D1609" s="55" t="s">
        <v>6912</v>
      </c>
      <c r="E1609" s="78" t="s">
        <v>5004</v>
      </c>
      <c r="F1609" s="86" t="s">
        <v>1397</v>
      </c>
      <c r="G1609" s="78" t="s">
        <v>5005</v>
      </c>
      <c r="H1609" s="136" t="s">
        <v>1397</v>
      </c>
      <c r="I1609" s="55" t="s">
        <v>6957</v>
      </c>
      <c r="J1609" s="71">
        <v>0.6</v>
      </c>
      <c r="K1609" s="60">
        <v>471810000</v>
      </c>
      <c r="L1609" s="57" t="s">
        <v>3103</v>
      </c>
      <c r="M1609" s="57" t="s">
        <v>1736</v>
      </c>
      <c r="N1609" s="56" t="s">
        <v>3166</v>
      </c>
      <c r="O1609" s="57" t="s">
        <v>1737</v>
      </c>
      <c r="P1609" s="57" t="s">
        <v>6316</v>
      </c>
      <c r="Q1609" s="57" t="s">
        <v>3167</v>
      </c>
      <c r="R1609" s="22"/>
      <c r="S1609" s="76" t="s">
        <v>6393</v>
      </c>
      <c r="T1609" s="24">
        <v>1</v>
      </c>
      <c r="U1609" s="15">
        <v>315000</v>
      </c>
      <c r="V1609" s="58">
        <f>T1609*U1609</f>
        <v>315000</v>
      </c>
      <c r="W1609" s="12">
        <f t="shared" si="84"/>
        <v>352800.00000000006</v>
      </c>
      <c r="X1609" s="58"/>
      <c r="Y1609" s="57">
        <v>2017</v>
      </c>
      <c r="Z1609" s="55"/>
      <c r="AA1609" s="54"/>
      <c r="AC1609" s="308"/>
      <c r="AD1609" s="156"/>
      <c r="AF1609" s="48"/>
    </row>
    <row r="1610" spans="2:32" ht="43.5" customHeight="1" x14ac:dyDescent="0.2">
      <c r="B1610" s="278" t="s">
        <v>6557</v>
      </c>
      <c r="C1610" s="59" t="s">
        <v>2971</v>
      </c>
      <c r="D1610" s="55" t="s">
        <v>6912</v>
      </c>
      <c r="E1610" s="74" t="s">
        <v>5006</v>
      </c>
      <c r="F1610" s="111" t="s">
        <v>5007</v>
      </c>
      <c r="G1610" s="62" t="s">
        <v>5008</v>
      </c>
      <c r="H1610" s="133" t="s">
        <v>1398</v>
      </c>
      <c r="I1610" s="55" t="s">
        <v>6957</v>
      </c>
      <c r="J1610" s="71">
        <v>0.6</v>
      </c>
      <c r="K1610" s="60">
        <v>471810000</v>
      </c>
      <c r="L1610" s="57" t="s">
        <v>3103</v>
      </c>
      <c r="M1610" s="57" t="s">
        <v>1736</v>
      </c>
      <c r="N1610" s="56" t="s">
        <v>3166</v>
      </c>
      <c r="O1610" s="57" t="s">
        <v>1737</v>
      </c>
      <c r="P1610" s="57" t="s">
        <v>6316</v>
      </c>
      <c r="Q1610" s="57" t="s">
        <v>3167</v>
      </c>
      <c r="R1610" s="25">
        <v>166</v>
      </c>
      <c r="S1610" s="21" t="s">
        <v>6322</v>
      </c>
      <c r="T1610" s="24">
        <v>19242.239999999998</v>
      </c>
      <c r="U1610" s="15">
        <v>100.5</v>
      </c>
      <c r="V1610" s="58">
        <v>0</v>
      </c>
      <c r="W1610" s="12">
        <f t="shared" si="84"/>
        <v>0</v>
      </c>
      <c r="X1610" s="58"/>
      <c r="Y1610" s="57">
        <v>2017</v>
      </c>
      <c r="Z1610" s="16" t="s">
        <v>6807</v>
      </c>
      <c r="AA1610" s="54"/>
      <c r="AC1610" s="308"/>
      <c r="AD1610" s="156"/>
      <c r="AF1610" s="48"/>
    </row>
    <row r="1611" spans="2:32" ht="43.5" customHeight="1" x14ac:dyDescent="0.2">
      <c r="B1611" s="278" t="s">
        <v>6557</v>
      </c>
      <c r="C1611" s="59" t="s">
        <v>6866</v>
      </c>
      <c r="D1611" s="55" t="s">
        <v>6912</v>
      </c>
      <c r="E1611" s="74" t="s">
        <v>5006</v>
      </c>
      <c r="F1611" s="111" t="s">
        <v>5007</v>
      </c>
      <c r="G1611" s="62" t="s">
        <v>5008</v>
      </c>
      <c r="H1611" s="133" t="s">
        <v>1398</v>
      </c>
      <c r="I1611" s="55" t="s">
        <v>3677</v>
      </c>
      <c r="J1611" s="71">
        <v>0.6</v>
      </c>
      <c r="K1611" s="60">
        <v>471810000</v>
      </c>
      <c r="L1611" s="57" t="s">
        <v>3103</v>
      </c>
      <c r="M1611" s="57" t="s">
        <v>1736</v>
      </c>
      <c r="N1611" s="56" t="s">
        <v>3166</v>
      </c>
      <c r="O1611" s="57" t="s">
        <v>1737</v>
      </c>
      <c r="P1611" s="57" t="s">
        <v>6316</v>
      </c>
      <c r="Q1611" s="57" t="s">
        <v>3167</v>
      </c>
      <c r="R1611" s="25">
        <v>166</v>
      </c>
      <c r="S1611" s="21" t="s">
        <v>6322</v>
      </c>
      <c r="T1611" s="24">
        <v>18892.240000000002</v>
      </c>
      <c r="U1611" s="15">
        <v>100.5</v>
      </c>
      <c r="V1611" s="58">
        <f>T1611*U1611</f>
        <v>1898670.12</v>
      </c>
      <c r="W1611" s="12">
        <f t="shared" si="84"/>
        <v>2126510.5344000002</v>
      </c>
      <c r="X1611" s="58"/>
      <c r="Y1611" s="57">
        <v>2017</v>
      </c>
      <c r="Z1611" s="55" t="s">
        <v>6946</v>
      </c>
      <c r="AA1611" s="54"/>
      <c r="AC1611" s="308"/>
      <c r="AD1611" s="156"/>
      <c r="AF1611" s="48"/>
    </row>
    <row r="1612" spans="2:32" ht="43.5" customHeight="1" x14ac:dyDescent="0.2">
      <c r="B1612" s="278" t="s">
        <v>6557</v>
      </c>
      <c r="C1612" s="59" t="s">
        <v>2972</v>
      </c>
      <c r="D1612" s="55" t="s">
        <v>6912</v>
      </c>
      <c r="E1612" s="72" t="s">
        <v>5006</v>
      </c>
      <c r="F1612" s="111" t="s">
        <v>5007</v>
      </c>
      <c r="G1612" s="62" t="s">
        <v>5008</v>
      </c>
      <c r="H1612" s="133" t="s">
        <v>1399</v>
      </c>
      <c r="I1612" s="55" t="s">
        <v>6957</v>
      </c>
      <c r="J1612" s="71">
        <v>0.6</v>
      </c>
      <c r="K1612" s="60">
        <v>471810000</v>
      </c>
      <c r="L1612" s="57" t="s">
        <v>3103</v>
      </c>
      <c r="M1612" s="57" t="s">
        <v>1736</v>
      </c>
      <c r="N1612" s="56" t="s">
        <v>3166</v>
      </c>
      <c r="O1612" s="57" t="s">
        <v>1737</v>
      </c>
      <c r="P1612" s="57" t="s">
        <v>6316</v>
      </c>
      <c r="Q1612" s="57" t="s">
        <v>3167</v>
      </c>
      <c r="R1612" s="25">
        <v>166</v>
      </c>
      <c r="S1612" s="21" t="s">
        <v>6322</v>
      </c>
      <c r="T1612" s="24">
        <v>11242.240000000002</v>
      </c>
      <c r="U1612" s="15">
        <v>127</v>
      </c>
      <c r="V1612" s="58">
        <v>0</v>
      </c>
      <c r="W1612" s="12">
        <f t="shared" si="84"/>
        <v>0</v>
      </c>
      <c r="X1612" s="58"/>
      <c r="Y1612" s="57">
        <v>2017</v>
      </c>
      <c r="Z1612" s="16" t="s">
        <v>6807</v>
      </c>
      <c r="AA1612" s="54"/>
      <c r="AC1612" s="308"/>
      <c r="AD1612" s="156"/>
      <c r="AF1612" s="48"/>
    </row>
    <row r="1613" spans="2:32" ht="43.5" customHeight="1" x14ac:dyDescent="0.2">
      <c r="B1613" s="278" t="s">
        <v>6557</v>
      </c>
      <c r="C1613" s="59" t="s">
        <v>6867</v>
      </c>
      <c r="D1613" s="55" t="s">
        <v>6912</v>
      </c>
      <c r="E1613" s="72" t="s">
        <v>5006</v>
      </c>
      <c r="F1613" s="111" t="s">
        <v>5007</v>
      </c>
      <c r="G1613" s="62" t="s">
        <v>5008</v>
      </c>
      <c r="H1613" s="133" t="s">
        <v>1399</v>
      </c>
      <c r="I1613" s="55" t="s">
        <v>3677</v>
      </c>
      <c r="J1613" s="71">
        <v>0.6</v>
      </c>
      <c r="K1613" s="60">
        <v>471810000</v>
      </c>
      <c r="L1613" s="57" t="s">
        <v>3103</v>
      </c>
      <c r="M1613" s="57" t="s">
        <v>1736</v>
      </c>
      <c r="N1613" s="56" t="s">
        <v>3166</v>
      </c>
      <c r="O1613" s="57" t="s">
        <v>1737</v>
      </c>
      <c r="P1613" s="57" t="s">
        <v>6316</v>
      </c>
      <c r="Q1613" s="57" t="s">
        <v>3167</v>
      </c>
      <c r="R1613" s="25">
        <v>166</v>
      </c>
      <c r="S1613" s="21" t="s">
        <v>6322</v>
      </c>
      <c r="T1613" s="24">
        <v>10892.24</v>
      </c>
      <c r="U1613" s="15">
        <v>127</v>
      </c>
      <c r="V1613" s="58">
        <f>T1613*U1613</f>
        <v>1383314.48</v>
      </c>
      <c r="W1613" s="12">
        <f t="shared" si="84"/>
        <v>1549312.2176000001</v>
      </c>
      <c r="X1613" s="58"/>
      <c r="Y1613" s="57">
        <v>2017</v>
      </c>
      <c r="Z1613" s="55" t="s">
        <v>6968</v>
      </c>
      <c r="AA1613" s="54"/>
      <c r="AC1613" s="308"/>
      <c r="AD1613" s="156"/>
      <c r="AF1613" s="48"/>
    </row>
    <row r="1614" spans="2:32" ht="43.5" customHeight="1" x14ac:dyDescent="0.2">
      <c r="B1614" s="278" t="s">
        <v>6557</v>
      </c>
      <c r="C1614" s="59" t="s">
        <v>2973</v>
      </c>
      <c r="D1614" s="55" t="s">
        <v>6912</v>
      </c>
      <c r="E1614" s="74" t="s">
        <v>5006</v>
      </c>
      <c r="F1614" s="210" t="s">
        <v>5007</v>
      </c>
      <c r="G1614" s="77" t="s">
        <v>5008</v>
      </c>
      <c r="H1614" s="133" t="s">
        <v>1400</v>
      </c>
      <c r="I1614" s="55" t="s">
        <v>6957</v>
      </c>
      <c r="J1614" s="71">
        <v>0.6</v>
      </c>
      <c r="K1614" s="60">
        <v>471810000</v>
      </c>
      <c r="L1614" s="57" t="s">
        <v>3103</v>
      </c>
      <c r="M1614" s="57" t="s">
        <v>1736</v>
      </c>
      <c r="N1614" s="56" t="s">
        <v>3166</v>
      </c>
      <c r="O1614" s="57" t="s">
        <v>1737</v>
      </c>
      <c r="P1614" s="57" t="s">
        <v>6316</v>
      </c>
      <c r="Q1614" s="57" t="s">
        <v>3167</v>
      </c>
      <c r="R1614" s="25">
        <v>166</v>
      </c>
      <c r="S1614" s="21" t="s">
        <v>6322</v>
      </c>
      <c r="T1614" s="24">
        <v>300</v>
      </c>
      <c r="U1614" s="15">
        <v>150</v>
      </c>
      <c r="V1614" s="58">
        <v>0</v>
      </c>
      <c r="W1614" s="12">
        <f t="shared" si="84"/>
        <v>0</v>
      </c>
      <c r="X1614" s="58"/>
      <c r="Y1614" s="57">
        <v>2017</v>
      </c>
      <c r="Z1614" s="16" t="s">
        <v>6807</v>
      </c>
      <c r="AA1614" s="54"/>
      <c r="AC1614" s="308"/>
      <c r="AD1614" s="156"/>
      <c r="AF1614" s="48"/>
    </row>
    <row r="1615" spans="2:32" ht="43.5" customHeight="1" x14ac:dyDescent="0.2">
      <c r="B1615" s="278" t="s">
        <v>6557</v>
      </c>
      <c r="C1615" s="59" t="s">
        <v>2974</v>
      </c>
      <c r="D1615" s="55" t="s">
        <v>6912</v>
      </c>
      <c r="E1615" s="74" t="s">
        <v>5009</v>
      </c>
      <c r="F1615" s="111" t="s">
        <v>6078</v>
      </c>
      <c r="G1615" s="62" t="s">
        <v>6079</v>
      </c>
      <c r="H1615" s="133" t="s">
        <v>1401</v>
      </c>
      <c r="I1615" s="55" t="s">
        <v>6957</v>
      </c>
      <c r="J1615" s="71">
        <v>0.6</v>
      </c>
      <c r="K1615" s="60">
        <v>471810000</v>
      </c>
      <c r="L1615" s="57" t="s">
        <v>3103</v>
      </c>
      <c r="M1615" s="57" t="s">
        <v>1736</v>
      </c>
      <c r="N1615" s="56" t="s">
        <v>3166</v>
      </c>
      <c r="O1615" s="57" t="s">
        <v>1737</v>
      </c>
      <c r="P1615" s="57" t="s">
        <v>6316</v>
      </c>
      <c r="Q1615" s="57" t="s">
        <v>3167</v>
      </c>
      <c r="R1615" s="25">
        <v>796</v>
      </c>
      <c r="S1615" s="21" t="s">
        <v>6393</v>
      </c>
      <c r="T1615" s="24">
        <v>2640</v>
      </c>
      <c r="U1615" s="15">
        <v>71</v>
      </c>
      <c r="V1615" s="58">
        <f>T1615*U1615</f>
        <v>187440</v>
      </c>
      <c r="W1615" s="12">
        <f t="shared" si="84"/>
        <v>209932.80000000002</v>
      </c>
      <c r="X1615" s="58"/>
      <c r="Y1615" s="57">
        <v>2017</v>
      </c>
      <c r="Z1615" s="55"/>
      <c r="AA1615" s="54"/>
      <c r="AC1615" s="308"/>
      <c r="AD1615" s="156"/>
      <c r="AF1615" s="48"/>
    </row>
    <row r="1616" spans="2:32" ht="43.5" customHeight="1" x14ac:dyDescent="0.2">
      <c r="B1616" s="278" t="s">
        <v>6557</v>
      </c>
      <c r="C1616" s="59" t="s">
        <v>2975</v>
      </c>
      <c r="D1616" s="55" t="s">
        <v>6912</v>
      </c>
      <c r="E1616" s="74" t="s">
        <v>5010</v>
      </c>
      <c r="F1616" s="111" t="s">
        <v>6078</v>
      </c>
      <c r="G1616" s="62" t="s">
        <v>6080</v>
      </c>
      <c r="H1616" s="133" t="s">
        <v>1402</v>
      </c>
      <c r="I1616" s="55" t="s">
        <v>6957</v>
      </c>
      <c r="J1616" s="71">
        <v>0.6</v>
      </c>
      <c r="K1616" s="60">
        <v>471810000</v>
      </c>
      <c r="L1616" s="57" t="s">
        <v>3103</v>
      </c>
      <c r="M1616" s="57" t="s">
        <v>1736</v>
      </c>
      <c r="N1616" s="56" t="s">
        <v>3166</v>
      </c>
      <c r="O1616" s="57" t="s">
        <v>1737</v>
      </c>
      <c r="P1616" s="57" t="s">
        <v>6316</v>
      </c>
      <c r="Q1616" s="57" t="s">
        <v>3167</v>
      </c>
      <c r="R1616" s="25">
        <v>796</v>
      </c>
      <c r="S1616" s="21" t="s">
        <v>6393</v>
      </c>
      <c r="T1616" s="24">
        <v>480</v>
      </c>
      <c r="U1616" s="15">
        <v>160</v>
      </c>
      <c r="V1616" s="58">
        <f>T1616*U1616</f>
        <v>76800</v>
      </c>
      <c r="W1616" s="12">
        <f t="shared" si="84"/>
        <v>86016.000000000015</v>
      </c>
      <c r="X1616" s="58"/>
      <c r="Y1616" s="57">
        <v>2017</v>
      </c>
      <c r="Z1616" s="55"/>
      <c r="AA1616" s="54"/>
      <c r="AC1616" s="308"/>
      <c r="AD1616" s="156"/>
      <c r="AF1616" s="48"/>
    </row>
    <row r="1617" spans="2:32" ht="43.5" customHeight="1" x14ac:dyDescent="0.2">
      <c r="B1617" s="278" t="s">
        <v>6557</v>
      </c>
      <c r="C1617" s="59" t="s">
        <v>2976</v>
      </c>
      <c r="D1617" s="55" t="s">
        <v>6912</v>
      </c>
      <c r="E1617" s="72" t="s">
        <v>5011</v>
      </c>
      <c r="F1617" s="111" t="s">
        <v>6081</v>
      </c>
      <c r="G1617" s="62" t="s">
        <v>6082</v>
      </c>
      <c r="H1617" s="133" t="s">
        <v>1403</v>
      </c>
      <c r="I1617" s="55" t="s">
        <v>6957</v>
      </c>
      <c r="J1617" s="71">
        <v>0.6</v>
      </c>
      <c r="K1617" s="60">
        <v>471810000</v>
      </c>
      <c r="L1617" s="57" t="s">
        <v>3103</v>
      </c>
      <c r="M1617" s="57" t="s">
        <v>1736</v>
      </c>
      <c r="N1617" s="56" t="s">
        <v>3166</v>
      </c>
      <c r="O1617" s="57" t="s">
        <v>1737</v>
      </c>
      <c r="P1617" s="57" t="s">
        <v>6316</v>
      </c>
      <c r="Q1617" s="57" t="s">
        <v>3167</v>
      </c>
      <c r="R1617" s="25">
        <v>796</v>
      </c>
      <c r="S1617" s="21" t="s">
        <v>6393</v>
      </c>
      <c r="T1617" s="24">
        <v>300</v>
      </c>
      <c r="U1617" s="15">
        <v>460.79</v>
      </c>
      <c r="V1617" s="58">
        <v>0</v>
      </c>
      <c r="W1617" s="12">
        <f t="shared" si="84"/>
        <v>0</v>
      </c>
      <c r="X1617" s="58"/>
      <c r="Y1617" s="57">
        <v>2017</v>
      </c>
      <c r="Z1617" s="16" t="s">
        <v>6807</v>
      </c>
      <c r="AA1617" s="54"/>
      <c r="AC1617" s="308"/>
      <c r="AD1617" s="156"/>
      <c r="AF1617" s="48"/>
    </row>
    <row r="1618" spans="2:32" ht="43.5" customHeight="1" x14ac:dyDescent="0.2">
      <c r="B1618" s="278" t="s">
        <v>6557</v>
      </c>
      <c r="C1618" s="59" t="s">
        <v>6868</v>
      </c>
      <c r="D1618" s="55" t="s">
        <v>6912</v>
      </c>
      <c r="E1618" s="72" t="s">
        <v>5011</v>
      </c>
      <c r="F1618" s="111" t="s">
        <v>6081</v>
      </c>
      <c r="G1618" s="62" t="s">
        <v>6082</v>
      </c>
      <c r="H1618" s="133" t="s">
        <v>1403</v>
      </c>
      <c r="I1618" s="55" t="s">
        <v>6957</v>
      </c>
      <c r="J1618" s="71">
        <v>0.6</v>
      </c>
      <c r="K1618" s="60">
        <v>471810000</v>
      </c>
      <c r="L1618" s="57" t="s">
        <v>3103</v>
      </c>
      <c r="M1618" s="57" t="s">
        <v>1736</v>
      </c>
      <c r="N1618" s="56" t="s">
        <v>3166</v>
      </c>
      <c r="O1618" s="57" t="s">
        <v>1737</v>
      </c>
      <c r="P1618" s="57" t="s">
        <v>6316</v>
      </c>
      <c r="Q1618" s="57" t="s">
        <v>3167</v>
      </c>
      <c r="R1618" s="25">
        <v>796</v>
      </c>
      <c r="S1618" s="21" t="s">
        <v>6393</v>
      </c>
      <c r="T1618" s="24">
        <v>266</v>
      </c>
      <c r="U1618" s="15">
        <v>460.79</v>
      </c>
      <c r="V1618" s="58">
        <f>T1618*U1618</f>
        <v>122570.14</v>
      </c>
      <c r="W1618" s="12">
        <f t="shared" si="84"/>
        <v>137278.55680000002</v>
      </c>
      <c r="X1618" s="58"/>
      <c r="Y1618" s="57">
        <v>2017</v>
      </c>
      <c r="Z1618" s="55" t="s">
        <v>6943</v>
      </c>
      <c r="AA1618" s="54"/>
      <c r="AC1618" s="308"/>
      <c r="AD1618" s="156"/>
      <c r="AF1618" s="48"/>
    </row>
    <row r="1619" spans="2:32" ht="43.5" customHeight="1" x14ac:dyDescent="0.2">
      <c r="B1619" s="278" t="s">
        <v>6557</v>
      </c>
      <c r="C1619" s="59" t="s">
        <v>2977</v>
      </c>
      <c r="D1619" s="55" t="s">
        <v>6912</v>
      </c>
      <c r="E1619" s="74" t="s">
        <v>5011</v>
      </c>
      <c r="F1619" s="111" t="s">
        <v>6081</v>
      </c>
      <c r="G1619" s="62" t="s">
        <v>6082</v>
      </c>
      <c r="H1619" s="133" t="s">
        <v>1404</v>
      </c>
      <c r="I1619" s="55" t="s">
        <v>6957</v>
      </c>
      <c r="J1619" s="71">
        <v>0.6</v>
      </c>
      <c r="K1619" s="60">
        <v>471810000</v>
      </c>
      <c r="L1619" s="57" t="s">
        <v>3103</v>
      </c>
      <c r="M1619" s="57" t="s">
        <v>1736</v>
      </c>
      <c r="N1619" s="56" t="s">
        <v>3166</v>
      </c>
      <c r="O1619" s="57" t="s">
        <v>1737</v>
      </c>
      <c r="P1619" s="57" t="s">
        <v>6316</v>
      </c>
      <c r="Q1619" s="57" t="s">
        <v>3167</v>
      </c>
      <c r="R1619" s="25">
        <v>796</v>
      </c>
      <c r="S1619" s="21" t="s">
        <v>6393</v>
      </c>
      <c r="T1619" s="24">
        <v>300</v>
      </c>
      <c r="U1619" s="15">
        <v>519.88</v>
      </c>
      <c r="V1619" s="58">
        <v>0</v>
      </c>
      <c r="W1619" s="12">
        <f t="shared" si="84"/>
        <v>0</v>
      </c>
      <c r="X1619" s="58"/>
      <c r="Y1619" s="57">
        <v>2017</v>
      </c>
      <c r="Z1619" s="16" t="s">
        <v>6807</v>
      </c>
      <c r="AA1619" s="54"/>
      <c r="AC1619" s="308"/>
      <c r="AD1619" s="156"/>
      <c r="AF1619" s="48"/>
    </row>
    <row r="1620" spans="2:32" ht="43.5" customHeight="1" x14ac:dyDescent="0.2">
      <c r="B1620" s="278" t="s">
        <v>6557</v>
      </c>
      <c r="C1620" s="59" t="s">
        <v>6869</v>
      </c>
      <c r="D1620" s="55" t="s">
        <v>6912</v>
      </c>
      <c r="E1620" s="74" t="s">
        <v>5011</v>
      </c>
      <c r="F1620" s="111" t="s">
        <v>6081</v>
      </c>
      <c r="G1620" s="62" t="s">
        <v>6082</v>
      </c>
      <c r="H1620" s="133" t="s">
        <v>1404</v>
      </c>
      <c r="I1620" s="55" t="s">
        <v>6957</v>
      </c>
      <c r="J1620" s="71">
        <v>0.6</v>
      </c>
      <c r="K1620" s="60">
        <v>471810000</v>
      </c>
      <c r="L1620" s="57" t="s">
        <v>3103</v>
      </c>
      <c r="M1620" s="57" t="s">
        <v>1736</v>
      </c>
      <c r="N1620" s="56" t="s">
        <v>3166</v>
      </c>
      <c r="O1620" s="57" t="s">
        <v>1737</v>
      </c>
      <c r="P1620" s="57" t="s">
        <v>6316</v>
      </c>
      <c r="Q1620" s="57" t="s">
        <v>3167</v>
      </c>
      <c r="R1620" s="25">
        <v>796</v>
      </c>
      <c r="S1620" s="21" t="s">
        <v>6393</v>
      </c>
      <c r="T1620" s="24">
        <v>266</v>
      </c>
      <c r="U1620" s="15">
        <v>519.88</v>
      </c>
      <c r="V1620" s="58">
        <f>T1620*U1620</f>
        <v>138288.07999999999</v>
      </c>
      <c r="W1620" s="12">
        <f t="shared" si="84"/>
        <v>154882.6496</v>
      </c>
      <c r="X1620" s="58"/>
      <c r="Y1620" s="57">
        <v>2017</v>
      </c>
      <c r="Z1620" s="55" t="s">
        <v>6943</v>
      </c>
      <c r="AA1620" s="54"/>
      <c r="AC1620" s="308"/>
      <c r="AD1620" s="156"/>
      <c r="AF1620" s="48"/>
    </row>
    <row r="1621" spans="2:32" ht="43.5" customHeight="1" x14ac:dyDescent="0.2">
      <c r="B1621" s="278" t="s">
        <v>6557</v>
      </c>
      <c r="C1621" s="59" t="s">
        <v>2978</v>
      </c>
      <c r="D1621" s="55" t="s">
        <v>6912</v>
      </c>
      <c r="E1621" s="74" t="s">
        <v>5011</v>
      </c>
      <c r="F1621" s="111" t="s">
        <v>6081</v>
      </c>
      <c r="G1621" s="62" t="s">
        <v>6082</v>
      </c>
      <c r="H1621" s="134" t="s">
        <v>1405</v>
      </c>
      <c r="I1621" s="55" t="s">
        <v>6957</v>
      </c>
      <c r="J1621" s="71">
        <v>0.6</v>
      </c>
      <c r="K1621" s="60">
        <v>471810000</v>
      </c>
      <c r="L1621" s="57" t="s">
        <v>3103</v>
      </c>
      <c r="M1621" s="57" t="s">
        <v>1736</v>
      </c>
      <c r="N1621" s="56" t="s">
        <v>3166</v>
      </c>
      <c r="O1621" s="57" t="s">
        <v>1737</v>
      </c>
      <c r="P1621" s="57" t="s">
        <v>6316</v>
      </c>
      <c r="Q1621" s="57" t="s">
        <v>3167</v>
      </c>
      <c r="R1621" s="25">
        <v>796</v>
      </c>
      <c r="S1621" s="21" t="s">
        <v>6393</v>
      </c>
      <c r="T1621" s="24">
        <v>387</v>
      </c>
      <c r="U1621" s="15">
        <v>315</v>
      </c>
      <c r="V1621" s="58">
        <v>0</v>
      </c>
      <c r="W1621" s="12">
        <v>0</v>
      </c>
      <c r="X1621" s="58"/>
      <c r="Y1621" s="57">
        <v>2017</v>
      </c>
      <c r="Z1621" s="16" t="s">
        <v>6807</v>
      </c>
      <c r="AA1621" s="54"/>
      <c r="AC1621" s="308"/>
      <c r="AD1621" s="156"/>
      <c r="AF1621" s="48"/>
    </row>
    <row r="1622" spans="2:32" ht="43.5" customHeight="1" x14ac:dyDescent="0.2">
      <c r="B1622" s="278" t="s">
        <v>6557</v>
      </c>
      <c r="C1622" s="59" t="s">
        <v>6870</v>
      </c>
      <c r="D1622" s="55" t="s">
        <v>6912</v>
      </c>
      <c r="E1622" s="74" t="s">
        <v>5011</v>
      </c>
      <c r="F1622" s="111" t="s">
        <v>6081</v>
      </c>
      <c r="G1622" s="62" t="s">
        <v>6082</v>
      </c>
      <c r="H1622" s="134" t="s">
        <v>1405</v>
      </c>
      <c r="I1622" s="55" t="s">
        <v>6957</v>
      </c>
      <c r="J1622" s="71">
        <v>0.6</v>
      </c>
      <c r="K1622" s="60">
        <v>471810000</v>
      </c>
      <c r="L1622" s="57" t="s">
        <v>3103</v>
      </c>
      <c r="M1622" s="57" t="s">
        <v>1736</v>
      </c>
      <c r="N1622" s="56" t="s">
        <v>3166</v>
      </c>
      <c r="O1622" s="57" t="s">
        <v>1737</v>
      </c>
      <c r="P1622" s="57" t="s">
        <v>6316</v>
      </c>
      <c r="Q1622" s="57" t="s">
        <v>3167</v>
      </c>
      <c r="R1622" s="25">
        <v>796</v>
      </c>
      <c r="S1622" s="21" t="s">
        <v>6393</v>
      </c>
      <c r="T1622" s="24">
        <v>292</v>
      </c>
      <c r="U1622" s="15">
        <v>315</v>
      </c>
      <c r="V1622" s="58">
        <f>T1622*U1622</f>
        <v>91980</v>
      </c>
      <c r="W1622" s="12">
        <f>V1622*1.12</f>
        <v>103017.60000000001</v>
      </c>
      <c r="X1622" s="58"/>
      <c r="Y1622" s="57">
        <v>2017</v>
      </c>
      <c r="Z1622" s="55" t="s">
        <v>6943</v>
      </c>
      <c r="AA1622" s="54"/>
      <c r="AC1622" s="308"/>
      <c r="AD1622" s="156"/>
      <c r="AF1622" s="48"/>
    </row>
    <row r="1623" spans="2:32" ht="43.5" customHeight="1" x14ac:dyDescent="0.2">
      <c r="B1623" s="278" t="s">
        <v>6557</v>
      </c>
      <c r="C1623" s="59" t="s">
        <v>2979</v>
      </c>
      <c r="D1623" s="55" t="s">
        <v>6912</v>
      </c>
      <c r="E1623" s="74" t="s">
        <v>5011</v>
      </c>
      <c r="F1623" s="111" t="s">
        <v>6081</v>
      </c>
      <c r="G1623" s="62" t="s">
        <v>6082</v>
      </c>
      <c r="H1623" s="133" t="s">
        <v>1406</v>
      </c>
      <c r="I1623" s="55" t="s">
        <v>6957</v>
      </c>
      <c r="J1623" s="71">
        <v>0.6</v>
      </c>
      <c r="K1623" s="60">
        <v>471810000</v>
      </c>
      <c r="L1623" s="57" t="s">
        <v>3103</v>
      </c>
      <c r="M1623" s="57" t="s">
        <v>1736</v>
      </c>
      <c r="N1623" s="56" t="s">
        <v>3166</v>
      </c>
      <c r="O1623" s="57" t="s">
        <v>1737</v>
      </c>
      <c r="P1623" s="57" t="s">
        <v>6316</v>
      </c>
      <c r="Q1623" s="57" t="s">
        <v>3167</v>
      </c>
      <c r="R1623" s="25">
        <v>796</v>
      </c>
      <c r="S1623" s="21" t="s">
        <v>6393</v>
      </c>
      <c r="T1623" s="24">
        <v>324</v>
      </c>
      <c r="U1623" s="15">
        <v>334.29</v>
      </c>
      <c r="V1623" s="58">
        <v>0</v>
      </c>
      <c r="W1623" s="12">
        <v>0</v>
      </c>
      <c r="X1623" s="58"/>
      <c r="Y1623" s="57">
        <v>2017</v>
      </c>
      <c r="Z1623" s="16" t="s">
        <v>6807</v>
      </c>
      <c r="AA1623" s="54"/>
      <c r="AC1623" s="308"/>
      <c r="AD1623" s="156"/>
      <c r="AF1623" s="48"/>
    </row>
    <row r="1624" spans="2:32" ht="43.5" customHeight="1" x14ac:dyDescent="0.2">
      <c r="B1624" s="278" t="s">
        <v>6557</v>
      </c>
      <c r="C1624" s="59" t="s">
        <v>6871</v>
      </c>
      <c r="D1624" s="55" t="s">
        <v>6912</v>
      </c>
      <c r="E1624" s="74" t="s">
        <v>5011</v>
      </c>
      <c r="F1624" s="111" t="s">
        <v>6081</v>
      </c>
      <c r="G1624" s="62" t="s">
        <v>6082</v>
      </c>
      <c r="H1624" s="133" t="s">
        <v>1406</v>
      </c>
      <c r="I1624" s="55" t="s">
        <v>6957</v>
      </c>
      <c r="J1624" s="71">
        <v>0.6</v>
      </c>
      <c r="K1624" s="60">
        <v>471810000</v>
      </c>
      <c r="L1624" s="57" t="s">
        <v>3103</v>
      </c>
      <c r="M1624" s="57" t="s">
        <v>1736</v>
      </c>
      <c r="N1624" s="56" t="s">
        <v>3166</v>
      </c>
      <c r="O1624" s="57" t="s">
        <v>1737</v>
      </c>
      <c r="P1624" s="57" t="s">
        <v>6316</v>
      </c>
      <c r="Q1624" s="57" t="s">
        <v>3167</v>
      </c>
      <c r="R1624" s="25">
        <v>796</v>
      </c>
      <c r="S1624" s="21" t="s">
        <v>6393</v>
      </c>
      <c r="T1624" s="24">
        <v>290</v>
      </c>
      <c r="U1624" s="15">
        <v>334.29</v>
      </c>
      <c r="V1624" s="58">
        <f>T1624*U1624</f>
        <v>96944.1</v>
      </c>
      <c r="W1624" s="12">
        <f>V1624*1.12</f>
        <v>108577.39200000002</v>
      </c>
      <c r="X1624" s="58"/>
      <c r="Y1624" s="57">
        <v>2017</v>
      </c>
      <c r="Z1624" s="55" t="s">
        <v>6943</v>
      </c>
      <c r="AA1624" s="54"/>
      <c r="AC1624" s="308"/>
      <c r="AD1624" s="156"/>
      <c r="AF1624" s="48"/>
    </row>
    <row r="1625" spans="2:32" ht="43.5" customHeight="1" x14ac:dyDescent="0.2">
      <c r="B1625" s="278" t="s">
        <v>6557</v>
      </c>
      <c r="C1625" s="59" t="s">
        <v>2980</v>
      </c>
      <c r="D1625" s="55" t="s">
        <v>6912</v>
      </c>
      <c r="E1625" s="74" t="s">
        <v>6083</v>
      </c>
      <c r="F1625" s="111" t="s">
        <v>6081</v>
      </c>
      <c r="G1625" s="62" t="s">
        <v>6084</v>
      </c>
      <c r="H1625" s="134" t="s">
        <v>1407</v>
      </c>
      <c r="I1625" s="55" t="s">
        <v>6957</v>
      </c>
      <c r="J1625" s="71">
        <v>0.6</v>
      </c>
      <c r="K1625" s="60">
        <v>471810000</v>
      </c>
      <c r="L1625" s="57" t="s">
        <v>3103</v>
      </c>
      <c r="M1625" s="57" t="s">
        <v>1736</v>
      </c>
      <c r="N1625" s="56" t="s">
        <v>3166</v>
      </c>
      <c r="O1625" s="57" t="s">
        <v>1737</v>
      </c>
      <c r="P1625" s="57" t="s">
        <v>6316</v>
      </c>
      <c r="Q1625" s="57" t="s">
        <v>3167</v>
      </c>
      <c r="R1625" s="25">
        <v>796</v>
      </c>
      <c r="S1625" s="21" t="s">
        <v>6393</v>
      </c>
      <c r="T1625" s="24">
        <v>280</v>
      </c>
      <c r="U1625" s="15">
        <v>1457.14</v>
      </c>
      <c r="V1625" s="58">
        <v>0</v>
      </c>
      <c r="W1625" s="12">
        <v>0</v>
      </c>
      <c r="X1625" s="58"/>
      <c r="Y1625" s="57">
        <v>2017</v>
      </c>
      <c r="Z1625" s="16" t="s">
        <v>6807</v>
      </c>
      <c r="AA1625" s="54"/>
      <c r="AC1625" s="308"/>
      <c r="AD1625" s="156"/>
      <c r="AF1625" s="48"/>
    </row>
    <row r="1626" spans="2:32" ht="43.5" customHeight="1" x14ac:dyDescent="0.2">
      <c r="B1626" s="278" t="s">
        <v>6557</v>
      </c>
      <c r="C1626" s="59" t="s">
        <v>6872</v>
      </c>
      <c r="D1626" s="55" t="s">
        <v>6912</v>
      </c>
      <c r="E1626" s="74" t="s">
        <v>6083</v>
      </c>
      <c r="F1626" s="111" t="s">
        <v>6081</v>
      </c>
      <c r="G1626" s="62" t="s">
        <v>6084</v>
      </c>
      <c r="H1626" s="134" t="s">
        <v>1407</v>
      </c>
      <c r="I1626" s="55" t="s">
        <v>6957</v>
      </c>
      <c r="J1626" s="71">
        <v>0.6</v>
      </c>
      <c r="K1626" s="60">
        <v>471810000</v>
      </c>
      <c r="L1626" s="57" t="s">
        <v>3103</v>
      </c>
      <c r="M1626" s="57" t="s">
        <v>1736</v>
      </c>
      <c r="N1626" s="56" t="s">
        <v>3166</v>
      </c>
      <c r="O1626" s="57" t="s">
        <v>1737</v>
      </c>
      <c r="P1626" s="57" t="s">
        <v>6316</v>
      </c>
      <c r="Q1626" s="57" t="s">
        <v>3167</v>
      </c>
      <c r="R1626" s="25">
        <v>796</v>
      </c>
      <c r="S1626" s="21" t="s">
        <v>6393</v>
      </c>
      <c r="T1626" s="24">
        <v>240</v>
      </c>
      <c r="U1626" s="15">
        <v>1457.14</v>
      </c>
      <c r="V1626" s="58">
        <f>T1626*U1626</f>
        <v>349713.60000000003</v>
      </c>
      <c r="W1626" s="12">
        <f>V1626*1.12</f>
        <v>391679.23200000008</v>
      </c>
      <c r="X1626" s="58"/>
      <c r="Y1626" s="57">
        <v>2017</v>
      </c>
      <c r="Z1626" s="55" t="s">
        <v>6943</v>
      </c>
      <c r="AA1626" s="54"/>
      <c r="AC1626" s="308"/>
      <c r="AD1626" s="156"/>
      <c r="AF1626" s="48"/>
    </row>
    <row r="1627" spans="2:32" ht="43.5" customHeight="1" x14ac:dyDescent="0.2">
      <c r="B1627" s="278" t="s">
        <v>6557</v>
      </c>
      <c r="C1627" s="59" t="s">
        <v>2981</v>
      </c>
      <c r="D1627" s="55" t="s">
        <v>6912</v>
      </c>
      <c r="E1627" s="74" t="s">
        <v>5012</v>
      </c>
      <c r="F1627" s="87" t="s">
        <v>5013</v>
      </c>
      <c r="G1627" s="74" t="s">
        <v>5014</v>
      </c>
      <c r="H1627" s="133" t="s">
        <v>1408</v>
      </c>
      <c r="I1627" s="55" t="s">
        <v>6957</v>
      </c>
      <c r="J1627" s="71">
        <v>0.6</v>
      </c>
      <c r="K1627" s="60">
        <v>471810000</v>
      </c>
      <c r="L1627" s="57" t="s">
        <v>3103</v>
      </c>
      <c r="M1627" s="57" t="s">
        <v>1736</v>
      </c>
      <c r="N1627" s="56" t="s">
        <v>3166</v>
      </c>
      <c r="O1627" s="57" t="s">
        <v>1737</v>
      </c>
      <c r="P1627" s="57" t="s">
        <v>6316</v>
      </c>
      <c r="Q1627" s="57" t="s">
        <v>3167</v>
      </c>
      <c r="R1627" s="205" t="s">
        <v>6399</v>
      </c>
      <c r="S1627" s="65" t="s">
        <v>6400</v>
      </c>
      <c r="T1627" s="24">
        <v>6681</v>
      </c>
      <c r="U1627" s="15">
        <v>166</v>
      </c>
      <c r="V1627" s="58">
        <v>0</v>
      </c>
      <c r="W1627" s="12">
        <v>0</v>
      </c>
      <c r="X1627" s="58"/>
      <c r="Y1627" s="57">
        <v>2017</v>
      </c>
      <c r="Z1627" s="16" t="s">
        <v>6807</v>
      </c>
      <c r="AA1627" s="54"/>
      <c r="AC1627" s="308"/>
      <c r="AD1627" s="156"/>
      <c r="AF1627" s="48"/>
    </row>
    <row r="1628" spans="2:32" ht="43.5" customHeight="1" x14ac:dyDescent="0.2">
      <c r="B1628" s="278" t="s">
        <v>6557</v>
      </c>
      <c r="C1628" s="59" t="s">
        <v>6873</v>
      </c>
      <c r="D1628" s="55" t="s">
        <v>6912</v>
      </c>
      <c r="E1628" s="74" t="s">
        <v>5012</v>
      </c>
      <c r="F1628" s="87" t="s">
        <v>5013</v>
      </c>
      <c r="G1628" s="74" t="s">
        <v>5014</v>
      </c>
      <c r="H1628" s="133" t="s">
        <v>1408</v>
      </c>
      <c r="I1628" s="55" t="s">
        <v>6957</v>
      </c>
      <c r="J1628" s="71">
        <v>0.6</v>
      </c>
      <c r="K1628" s="60">
        <v>471810000</v>
      </c>
      <c r="L1628" s="57" t="s">
        <v>3103</v>
      </c>
      <c r="M1628" s="57" t="s">
        <v>1736</v>
      </c>
      <c r="N1628" s="56" t="s">
        <v>3166</v>
      </c>
      <c r="O1628" s="57" t="s">
        <v>1737</v>
      </c>
      <c r="P1628" s="57" t="s">
        <v>6316</v>
      </c>
      <c r="Q1628" s="57" t="s">
        <v>3167</v>
      </c>
      <c r="R1628" s="205" t="s">
        <v>6399</v>
      </c>
      <c r="S1628" s="65" t="s">
        <v>6400</v>
      </c>
      <c r="T1628" s="24">
        <v>5951</v>
      </c>
      <c r="U1628" s="15">
        <v>166</v>
      </c>
      <c r="V1628" s="58">
        <f>T1628*U1628</f>
        <v>987866</v>
      </c>
      <c r="W1628" s="12">
        <f t="shared" ref="W1628:W1691" si="85">V1628*1.12</f>
        <v>1106409.9200000002</v>
      </c>
      <c r="X1628" s="58"/>
      <c r="Y1628" s="57">
        <v>2017</v>
      </c>
      <c r="Z1628" s="55" t="s">
        <v>6943</v>
      </c>
      <c r="AA1628" s="54"/>
      <c r="AC1628" s="308"/>
      <c r="AD1628" s="156"/>
      <c r="AF1628" s="48"/>
    </row>
    <row r="1629" spans="2:32" ht="43.5" customHeight="1" x14ac:dyDescent="0.2">
      <c r="B1629" s="278" t="s">
        <v>6557</v>
      </c>
      <c r="C1629" s="59" t="s">
        <v>2982</v>
      </c>
      <c r="D1629" s="55" t="s">
        <v>6912</v>
      </c>
      <c r="E1629" s="72" t="s">
        <v>5015</v>
      </c>
      <c r="F1629" s="85" t="s">
        <v>5016</v>
      </c>
      <c r="G1629" s="72" t="s">
        <v>5017</v>
      </c>
      <c r="H1629" s="134" t="s">
        <v>1409</v>
      </c>
      <c r="I1629" s="55" t="s">
        <v>6957</v>
      </c>
      <c r="J1629" s="71">
        <v>0.6</v>
      </c>
      <c r="K1629" s="60">
        <v>471810000</v>
      </c>
      <c r="L1629" s="57" t="s">
        <v>3103</v>
      </c>
      <c r="M1629" s="57" t="s">
        <v>1736</v>
      </c>
      <c r="N1629" s="56" t="s">
        <v>3166</v>
      </c>
      <c r="O1629" s="57" t="s">
        <v>1737</v>
      </c>
      <c r="P1629" s="57" t="s">
        <v>6316</v>
      </c>
      <c r="Q1629" s="57" t="s">
        <v>3167</v>
      </c>
      <c r="R1629" s="25">
        <v>796</v>
      </c>
      <c r="S1629" s="21" t="s">
        <v>6393</v>
      </c>
      <c r="T1629" s="24">
        <v>1550</v>
      </c>
      <c r="U1629" s="15">
        <v>3.5</v>
      </c>
      <c r="V1629" s="58">
        <f>T1629*U1629</f>
        <v>5425</v>
      </c>
      <c r="W1629" s="12">
        <f t="shared" si="85"/>
        <v>6076.0000000000009</v>
      </c>
      <c r="X1629" s="58"/>
      <c r="Y1629" s="57">
        <v>2017</v>
      </c>
      <c r="Z1629" s="55"/>
      <c r="AA1629" s="54"/>
      <c r="AC1629" s="308"/>
      <c r="AD1629" s="156"/>
      <c r="AF1629" s="48"/>
    </row>
    <row r="1630" spans="2:32" ht="43.5" customHeight="1" x14ac:dyDescent="0.2">
      <c r="B1630" s="278" t="s">
        <v>6557</v>
      </c>
      <c r="C1630" s="59" t="s">
        <v>2983</v>
      </c>
      <c r="D1630" s="55" t="s">
        <v>6912</v>
      </c>
      <c r="E1630" s="74" t="s">
        <v>5018</v>
      </c>
      <c r="F1630" s="87" t="s">
        <v>5016</v>
      </c>
      <c r="G1630" s="74" t="s">
        <v>5019</v>
      </c>
      <c r="H1630" s="133" t="s">
        <v>1410</v>
      </c>
      <c r="I1630" s="55" t="s">
        <v>6957</v>
      </c>
      <c r="J1630" s="71">
        <v>0.6</v>
      </c>
      <c r="K1630" s="60">
        <v>471810000</v>
      </c>
      <c r="L1630" s="57" t="s">
        <v>3103</v>
      </c>
      <c r="M1630" s="57" t="s">
        <v>1736</v>
      </c>
      <c r="N1630" s="56" t="s">
        <v>3166</v>
      </c>
      <c r="O1630" s="57" t="s">
        <v>1737</v>
      </c>
      <c r="P1630" s="57" t="s">
        <v>6316</v>
      </c>
      <c r="Q1630" s="57" t="s">
        <v>3167</v>
      </c>
      <c r="R1630" s="25">
        <v>796</v>
      </c>
      <c r="S1630" s="21" t="s">
        <v>6393</v>
      </c>
      <c r="T1630" s="24">
        <v>25800</v>
      </c>
      <c r="U1630" s="15">
        <v>5.5</v>
      </c>
      <c r="V1630" s="58">
        <v>0</v>
      </c>
      <c r="W1630" s="12">
        <f t="shared" si="85"/>
        <v>0</v>
      </c>
      <c r="X1630" s="58"/>
      <c r="Y1630" s="57">
        <v>2017</v>
      </c>
      <c r="Z1630" s="16" t="s">
        <v>6807</v>
      </c>
      <c r="AA1630" s="54"/>
      <c r="AC1630" s="308"/>
      <c r="AD1630" s="156"/>
      <c r="AF1630" s="48"/>
    </row>
    <row r="1631" spans="2:32" ht="43.5" customHeight="1" x14ac:dyDescent="0.2">
      <c r="B1631" s="278" t="s">
        <v>6557</v>
      </c>
      <c r="C1631" s="59" t="s">
        <v>6874</v>
      </c>
      <c r="D1631" s="55" t="s">
        <v>6912</v>
      </c>
      <c r="E1631" s="74" t="s">
        <v>5018</v>
      </c>
      <c r="F1631" s="87" t="s">
        <v>5016</v>
      </c>
      <c r="G1631" s="74" t="s">
        <v>5019</v>
      </c>
      <c r="H1631" s="133" t="s">
        <v>1410</v>
      </c>
      <c r="I1631" s="55" t="s">
        <v>6957</v>
      </c>
      <c r="J1631" s="71">
        <v>0.6</v>
      </c>
      <c r="K1631" s="60">
        <v>471810000</v>
      </c>
      <c r="L1631" s="57" t="s">
        <v>3103</v>
      </c>
      <c r="M1631" s="57" t="s">
        <v>1736</v>
      </c>
      <c r="N1631" s="56" t="s">
        <v>3166</v>
      </c>
      <c r="O1631" s="57" t="s">
        <v>1737</v>
      </c>
      <c r="P1631" s="57" t="s">
        <v>6316</v>
      </c>
      <c r="Q1631" s="57" t="s">
        <v>3167</v>
      </c>
      <c r="R1631" s="25">
        <v>796</v>
      </c>
      <c r="S1631" s="21" t="s">
        <v>6393</v>
      </c>
      <c r="T1631" s="24">
        <v>22300</v>
      </c>
      <c r="U1631" s="15">
        <v>5.5</v>
      </c>
      <c r="V1631" s="58">
        <f>T1631*U1631</f>
        <v>122650</v>
      </c>
      <c r="W1631" s="12">
        <f t="shared" si="85"/>
        <v>137368</v>
      </c>
      <c r="X1631" s="58"/>
      <c r="Y1631" s="57">
        <v>2017</v>
      </c>
      <c r="Z1631" s="55" t="s">
        <v>6943</v>
      </c>
      <c r="AA1631" s="54"/>
      <c r="AC1631" s="308"/>
      <c r="AD1631" s="156"/>
      <c r="AF1631" s="48"/>
    </row>
    <row r="1632" spans="2:32" ht="43.5" customHeight="1" x14ac:dyDescent="0.2">
      <c r="B1632" s="278" t="s">
        <v>6557</v>
      </c>
      <c r="C1632" s="59" t="s">
        <v>2984</v>
      </c>
      <c r="D1632" s="55" t="s">
        <v>6912</v>
      </c>
      <c r="E1632" s="72" t="s">
        <v>5020</v>
      </c>
      <c r="F1632" s="85" t="s">
        <v>5016</v>
      </c>
      <c r="G1632" s="72" t="s">
        <v>5021</v>
      </c>
      <c r="H1632" s="133" t="s">
        <v>1411</v>
      </c>
      <c r="I1632" s="55" t="s">
        <v>6957</v>
      </c>
      <c r="J1632" s="71">
        <v>0.6</v>
      </c>
      <c r="K1632" s="60">
        <v>471810000</v>
      </c>
      <c r="L1632" s="57" t="s">
        <v>3103</v>
      </c>
      <c r="M1632" s="57" t="s">
        <v>1736</v>
      </c>
      <c r="N1632" s="56" t="s">
        <v>3166</v>
      </c>
      <c r="O1632" s="57" t="s">
        <v>1737</v>
      </c>
      <c r="P1632" s="57" t="s">
        <v>6316</v>
      </c>
      <c r="Q1632" s="57" t="s">
        <v>3167</v>
      </c>
      <c r="R1632" s="25">
        <v>796</v>
      </c>
      <c r="S1632" s="21" t="s">
        <v>6393</v>
      </c>
      <c r="T1632" s="24">
        <v>27000</v>
      </c>
      <c r="U1632" s="15">
        <v>6.5</v>
      </c>
      <c r="V1632" s="58">
        <v>0</v>
      </c>
      <c r="W1632" s="12">
        <f t="shared" si="85"/>
        <v>0</v>
      </c>
      <c r="X1632" s="58"/>
      <c r="Y1632" s="57">
        <v>2017</v>
      </c>
      <c r="Z1632" s="16" t="s">
        <v>6807</v>
      </c>
      <c r="AA1632" s="54"/>
      <c r="AC1632" s="308"/>
      <c r="AD1632" s="156"/>
      <c r="AF1632" s="48"/>
    </row>
    <row r="1633" spans="2:32" ht="43.5" customHeight="1" x14ac:dyDescent="0.2">
      <c r="B1633" s="278" t="s">
        <v>6557</v>
      </c>
      <c r="C1633" s="59" t="s">
        <v>6875</v>
      </c>
      <c r="D1633" s="55" t="s">
        <v>6912</v>
      </c>
      <c r="E1633" s="72" t="s">
        <v>5020</v>
      </c>
      <c r="F1633" s="85" t="s">
        <v>5016</v>
      </c>
      <c r="G1633" s="72" t="s">
        <v>5021</v>
      </c>
      <c r="H1633" s="133" t="s">
        <v>1411</v>
      </c>
      <c r="I1633" s="55" t="s">
        <v>6957</v>
      </c>
      <c r="J1633" s="71">
        <v>0.6</v>
      </c>
      <c r="K1633" s="60">
        <v>471810000</v>
      </c>
      <c r="L1633" s="57" t="s">
        <v>3103</v>
      </c>
      <c r="M1633" s="57" t="s">
        <v>1736</v>
      </c>
      <c r="N1633" s="56" t="s">
        <v>3166</v>
      </c>
      <c r="O1633" s="57" t="s">
        <v>1737</v>
      </c>
      <c r="P1633" s="57" t="s">
        <v>6316</v>
      </c>
      <c r="Q1633" s="57" t="s">
        <v>3167</v>
      </c>
      <c r="R1633" s="25">
        <v>796</v>
      </c>
      <c r="S1633" s="21" t="s">
        <v>6393</v>
      </c>
      <c r="T1633" s="24">
        <v>23500</v>
      </c>
      <c r="U1633" s="15">
        <v>6.5</v>
      </c>
      <c r="V1633" s="58">
        <f>T1633*U1633</f>
        <v>152750</v>
      </c>
      <c r="W1633" s="12">
        <f t="shared" si="85"/>
        <v>171080.00000000003</v>
      </c>
      <c r="X1633" s="58"/>
      <c r="Y1633" s="57">
        <v>2017</v>
      </c>
      <c r="Z1633" s="55" t="s">
        <v>6943</v>
      </c>
      <c r="AA1633" s="54"/>
      <c r="AC1633" s="308"/>
      <c r="AD1633" s="156"/>
      <c r="AF1633" s="48"/>
    </row>
    <row r="1634" spans="2:32" ht="43.5" customHeight="1" x14ac:dyDescent="0.2">
      <c r="B1634" s="278" t="s">
        <v>6557</v>
      </c>
      <c r="C1634" s="59" t="s">
        <v>2985</v>
      </c>
      <c r="D1634" s="55" t="s">
        <v>6912</v>
      </c>
      <c r="E1634" s="72" t="s">
        <v>5022</v>
      </c>
      <c r="F1634" s="85" t="s">
        <v>5016</v>
      </c>
      <c r="G1634" s="72" t="s">
        <v>5023</v>
      </c>
      <c r="H1634" s="134" t="s">
        <v>1412</v>
      </c>
      <c r="I1634" s="55" t="s">
        <v>6957</v>
      </c>
      <c r="J1634" s="71">
        <v>0.6</v>
      </c>
      <c r="K1634" s="60">
        <v>471810000</v>
      </c>
      <c r="L1634" s="57" t="s">
        <v>3103</v>
      </c>
      <c r="M1634" s="57" t="s">
        <v>1736</v>
      </c>
      <c r="N1634" s="56" t="s">
        <v>3166</v>
      </c>
      <c r="O1634" s="57" t="s">
        <v>1737</v>
      </c>
      <c r="P1634" s="57" t="s">
        <v>6316</v>
      </c>
      <c r="Q1634" s="57" t="s">
        <v>3167</v>
      </c>
      <c r="R1634" s="25">
        <v>796</v>
      </c>
      <c r="S1634" s="21" t="s">
        <v>6393</v>
      </c>
      <c r="T1634" s="24">
        <v>15400</v>
      </c>
      <c r="U1634" s="15">
        <v>9.5</v>
      </c>
      <c r="V1634" s="58">
        <f>T1634*U1634</f>
        <v>146300</v>
      </c>
      <c r="W1634" s="12">
        <f t="shared" si="85"/>
        <v>163856.00000000003</v>
      </c>
      <c r="X1634" s="58"/>
      <c r="Y1634" s="57">
        <v>2017</v>
      </c>
      <c r="Z1634" s="55"/>
      <c r="AA1634" s="54"/>
      <c r="AC1634" s="308"/>
      <c r="AD1634" s="156"/>
      <c r="AF1634" s="48"/>
    </row>
    <row r="1635" spans="2:32" ht="43.5" customHeight="1" x14ac:dyDescent="0.2">
      <c r="B1635" s="278" t="s">
        <v>6557</v>
      </c>
      <c r="C1635" s="59" t="s">
        <v>2986</v>
      </c>
      <c r="D1635" s="55" t="s">
        <v>6912</v>
      </c>
      <c r="E1635" s="72" t="s">
        <v>5022</v>
      </c>
      <c r="F1635" s="85" t="s">
        <v>5016</v>
      </c>
      <c r="G1635" s="72" t="s">
        <v>5023</v>
      </c>
      <c r="H1635" s="138" t="s">
        <v>1413</v>
      </c>
      <c r="I1635" s="55" t="s">
        <v>6957</v>
      </c>
      <c r="J1635" s="71">
        <v>0.6</v>
      </c>
      <c r="K1635" s="60">
        <v>471810000</v>
      </c>
      <c r="L1635" s="57" t="s">
        <v>3103</v>
      </c>
      <c r="M1635" s="57" t="s">
        <v>1736</v>
      </c>
      <c r="N1635" s="56" t="s">
        <v>3166</v>
      </c>
      <c r="O1635" s="57" t="s">
        <v>1737</v>
      </c>
      <c r="P1635" s="57" t="s">
        <v>6316</v>
      </c>
      <c r="Q1635" s="57" t="s">
        <v>3167</v>
      </c>
      <c r="R1635" s="25">
        <v>796</v>
      </c>
      <c r="S1635" s="21" t="s">
        <v>6393</v>
      </c>
      <c r="T1635" s="24">
        <v>5838</v>
      </c>
      <c r="U1635" s="15">
        <v>4.67</v>
      </c>
      <c r="V1635" s="58">
        <f>T1635*U1635</f>
        <v>27263.46</v>
      </c>
      <c r="W1635" s="12">
        <f t="shared" si="85"/>
        <v>30535.075200000003</v>
      </c>
      <c r="X1635" s="58"/>
      <c r="Y1635" s="57">
        <v>2017</v>
      </c>
      <c r="Z1635" s="55"/>
      <c r="AA1635" s="54"/>
      <c r="AC1635" s="308"/>
      <c r="AD1635" s="156"/>
      <c r="AF1635" s="48"/>
    </row>
    <row r="1636" spans="2:32" ht="43.5" customHeight="1" x14ac:dyDescent="0.2">
      <c r="B1636" s="278" t="s">
        <v>6557</v>
      </c>
      <c r="C1636" s="59" t="s">
        <v>2987</v>
      </c>
      <c r="D1636" s="55" t="s">
        <v>6912</v>
      </c>
      <c r="E1636" s="74" t="s">
        <v>5024</v>
      </c>
      <c r="F1636" s="87" t="s">
        <v>5016</v>
      </c>
      <c r="G1636" s="74" t="s">
        <v>6085</v>
      </c>
      <c r="H1636" s="133" t="s">
        <v>1414</v>
      </c>
      <c r="I1636" s="55" t="s">
        <v>6957</v>
      </c>
      <c r="J1636" s="71">
        <v>0.6</v>
      </c>
      <c r="K1636" s="60">
        <v>471810000</v>
      </c>
      <c r="L1636" s="57" t="s">
        <v>3103</v>
      </c>
      <c r="M1636" s="57" t="s">
        <v>1736</v>
      </c>
      <c r="N1636" s="56" t="s">
        <v>3166</v>
      </c>
      <c r="O1636" s="57" t="s">
        <v>1737</v>
      </c>
      <c r="P1636" s="57" t="s">
        <v>6316</v>
      </c>
      <c r="Q1636" s="57" t="s">
        <v>3167</v>
      </c>
      <c r="R1636" s="25">
        <v>166</v>
      </c>
      <c r="S1636" s="21" t="s">
        <v>6322</v>
      </c>
      <c r="T1636" s="24">
        <v>4</v>
      </c>
      <c r="U1636" s="15">
        <v>181.57</v>
      </c>
      <c r="V1636" s="58">
        <v>0</v>
      </c>
      <c r="W1636" s="12">
        <f t="shared" si="85"/>
        <v>0</v>
      </c>
      <c r="X1636" s="58"/>
      <c r="Y1636" s="57">
        <v>2017</v>
      </c>
      <c r="Z1636" s="16" t="s">
        <v>6807</v>
      </c>
      <c r="AA1636" s="54"/>
      <c r="AC1636" s="308"/>
      <c r="AD1636" s="156"/>
      <c r="AF1636" s="48"/>
    </row>
    <row r="1637" spans="2:32" ht="43.5" customHeight="1" x14ac:dyDescent="0.2">
      <c r="B1637" s="278" t="s">
        <v>6557</v>
      </c>
      <c r="C1637" s="59" t="s">
        <v>2988</v>
      </c>
      <c r="D1637" s="55" t="s">
        <v>6912</v>
      </c>
      <c r="E1637" s="72" t="s">
        <v>5025</v>
      </c>
      <c r="F1637" s="85" t="s">
        <v>5016</v>
      </c>
      <c r="G1637" s="72" t="s">
        <v>5026</v>
      </c>
      <c r="H1637" s="134" t="s">
        <v>1415</v>
      </c>
      <c r="I1637" s="55" t="s">
        <v>6957</v>
      </c>
      <c r="J1637" s="71">
        <v>0.6</v>
      </c>
      <c r="K1637" s="60">
        <v>471810000</v>
      </c>
      <c r="L1637" s="57" t="s">
        <v>3103</v>
      </c>
      <c r="M1637" s="57" t="s">
        <v>1736</v>
      </c>
      <c r="N1637" s="56" t="s">
        <v>3166</v>
      </c>
      <c r="O1637" s="57" t="s">
        <v>1737</v>
      </c>
      <c r="P1637" s="57" t="s">
        <v>6316</v>
      </c>
      <c r="Q1637" s="57" t="s">
        <v>3167</v>
      </c>
      <c r="R1637" s="25">
        <v>796</v>
      </c>
      <c r="S1637" s="21" t="s">
        <v>6393</v>
      </c>
      <c r="T1637" s="24">
        <v>29000</v>
      </c>
      <c r="U1637" s="15">
        <v>10</v>
      </c>
      <c r="V1637" s="58">
        <f t="shared" ref="V1637:V1643" si="86">T1637*U1637</f>
        <v>290000</v>
      </c>
      <c r="W1637" s="12">
        <f t="shared" si="85"/>
        <v>324800.00000000006</v>
      </c>
      <c r="X1637" s="58"/>
      <c r="Y1637" s="57">
        <v>2017</v>
      </c>
      <c r="Z1637" s="55"/>
      <c r="AA1637" s="54"/>
      <c r="AC1637" s="308"/>
      <c r="AD1637" s="156"/>
      <c r="AF1637" s="48"/>
    </row>
    <row r="1638" spans="2:32" ht="43.5" customHeight="1" x14ac:dyDescent="0.2">
      <c r="B1638" s="278" t="s">
        <v>6557</v>
      </c>
      <c r="C1638" s="59" t="s">
        <v>2989</v>
      </c>
      <c r="D1638" s="55" t="s">
        <v>6912</v>
      </c>
      <c r="E1638" s="72" t="s">
        <v>3935</v>
      </c>
      <c r="F1638" s="85" t="s">
        <v>3933</v>
      </c>
      <c r="G1638" s="72" t="s">
        <v>3934</v>
      </c>
      <c r="H1638" s="138" t="s">
        <v>1416</v>
      </c>
      <c r="I1638" s="55" t="s">
        <v>6957</v>
      </c>
      <c r="J1638" s="71">
        <v>0.6</v>
      </c>
      <c r="K1638" s="60">
        <v>471810000</v>
      </c>
      <c r="L1638" s="57" t="s">
        <v>3103</v>
      </c>
      <c r="M1638" s="57" t="s">
        <v>1736</v>
      </c>
      <c r="N1638" s="56" t="s">
        <v>3166</v>
      </c>
      <c r="O1638" s="57" t="s">
        <v>1737</v>
      </c>
      <c r="P1638" s="57" t="s">
        <v>6316</v>
      </c>
      <c r="Q1638" s="57" t="s">
        <v>3167</v>
      </c>
      <c r="R1638" s="25">
        <v>796</v>
      </c>
      <c r="S1638" s="21" t="s">
        <v>6393</v>
      </c>
      <c r="T1638" s="24">
        <v>3250</v>
      </c>
      <c r="U1638" s="15">
        <v>4</v>
      </c>
      <c r="V1638" s="58">
        <f t="shared" si="86"/>
        <v>13000</v>
      </c>
      <c r="W1638" s="12">
        <f t="shared" si="85"/>
        <v>14560.000000000002</v>
      </c>
      <c r="X1638" s="58"/>
      <c r="Y1638" s="57">
        <v>2017</v>
      </c>
      <c r="Z1638" s="55"/>
      <c r="AA1638" s="54"/>
      <c r="AC1638" s="308"/>
      <c r="AD1638" s="156"/>
      <c r="AF1638" s="48"/>
    </row>
    <row r="1639" spans="2:32" ht="43.5" customHeight="1" x14ac:dyDescent="0.2">
      <c r="B1639" s="278" t="s">
        <v>6557</v>
      </c>
      <c r="C1639" s="59" t="s">
        <v>2990</v>
      </c>
      <c r="D1639" s="55" t="s">
        <v>6912</v>
      </c>
      <c r="E1639" s="72" t="s">
        <v>3935</v>
      </c>
      <c r="F1639" s="85" t="s">
        <v>3933</v>
      </c>
      <c r="G1639" s="72" t="s">
        <v>3934</v>
      </c>
      <c r="H1639" s="134" t="s">
        <v>1417</v>
      </c>
      <c r="I1639" s="55" t="s">
        <v>6957</v>
      </c>
      <c r="J1639" s="71">
        <v>0.6</v>
      </c>
      <c r="K1639" s="60">
        <v>471810000</v>
      </c>
      <c r="L1639" s="57" t="s">
        <v>3103</v>
      </c>
      <c r="M1639" s="57" t="s">
        <v>1736</v>
      </c>
      <c r="N1639" s="56" t="s">
        <v>3166</v>
      </c>
      <c r="O1639" s="57" t="s">
        <v>1737</v>
      </c>
      <c r="P1639" s="57" t="s">
        <v>6316</v>
      </c>
      <c r="Q1639" s="57" t="s">
        <v>3167</v>
      </c>
      <c r="R1639" s="25">
        <v>796</v>
      </c>
      <c r="S1639" s="21" t="s">
        <v>6393</v>
      </c>
      <c r="T1639" s="24">
        <v>7200</v>
      </c>
      <c r="U1639" s="15">
        <v>6.49</v>
      </c>
      <c r="V1639" s="58">
        <f t="shared" si="86"/>
        <v>46728</v>
      </c>
      <c r="W1639" s="12">
        <f t="shared" si="85"/>
        <v>52335.360000000008</v>
      </c>
      <c r="X1639" s="58"/>
      <c r="Y1639" s="57">
        <v>2017</v>
      </c>
      <c r="Z1639" s="55"/>
      <c r="AA1639" s="54"/>
      <c r="AC1639" s="308"/>
      <c r="AD1639" s="156"/>
      <c r="AF1639" s="48"/>
    </row>
    <row r="1640" spans="2:32" ht="43.5" customHeight="1" x14ac:dyDescent="0.2">
      <c r="B1640" s="278" t="s">
        <v>6557</v>
      </c>
      <c r="C1640" s="59" t="s">
        <v>2991</v>
      </c>
      <c r="D1640" s="55" t="s">
        <v>6912</v>
      </c>
      <c r="E1640" s="72" t="s">
        <v>3935</v>
      </c>
      <c r="F1640" s="85" t="s">
        <v>3933</v>
      </c>
      <c r="G1640" s="72" t="s">
        <v>3934</v>
      </c>
      <c r="H1640" s="134" t="s">
        <v>1418</v>
      </c>
      <c r="I1640" s="55" t="s">
        <v>6957</v>
      </c>
      <c r="J1640" s="71">
        <v>0.6</v>
      </c>
      <c r="K1640" s="60">
        <v>471810000</v>
      </c>
      <c r="L1640" s="57" t="s">
        <v>3103</v>
      </c>
      <c r="M1640" s="57" t="s">
        <v>1736</v>
      </c>
      <c r="N1640" s="56" t="s">
        <v>3166</v>
      </c>
      <c r="O1640" s="57" t="s">
        <v>1737</v>
      </c>
      <c r="P1640" s="57" t="s">
        <v>6316</v>
      </c>
      <c r="Q1640" s="57" t="s">
        <v>3167</v>
      </c>
      <c r="R1640" s="25">
        <v>796</v>
      </c>
      <c r="S1640" s="21" t="s">
        <v>6393</v>
      </c>
      <c r="T1640" s="24">
        <v>600</v>
      </c>
      <c r="U1640" s="15">
        <v>35</v>
      </c>
      <c r="V1640" s="58">
        <f t="shared" si="86"/>
        <v>21000</v>
      </c>
      <c r="W1640" s="12">
        <f t="shared" si="85"/>
        <v>23520.000000000004</v>
      </c>
      <c r="X1640" s="58"/>
      <c r="Y1640" s="57">
        <v>2017</v>
      </c>
      <c r="Z1640" s="55"/>
      <c r="AA1640" s="54"/>
      <c r="AC1640" s="308"/>
      <c r="AD1640" s="156"/>
      <c r="AF1640" s="48"/>
    </row>
    <row r="1641" spans="2:32" ht="43.5" customHeight="1" x14ac:dyDescent="0.2">
      <c r="B1641" s="278" t="s">
        <v>6557</v>
      </c>
      <c r="C1641" s="59" t="s">
        <v>2992</v>
      </c>
      <c r="D1641" s="55" t="s">
        <v>6912</v>
      </c>
      <c r="E1641" s="72" t="s">
        <v>5027</v>
      </c>
      <c r="F1641" s="85" t="s">
        <v>5016</v>
      </c>
      <c r="G1641" s="72" t="s">
        <v>5028</v>
      </c>
      <c r="H1641" s="134" t="s">
        <v>1419</v>
      </c>
      <c r="I1641" s="55" t="s">
        <v>6957</v>
      </c>
      <c r="J1641" s="71">
        <v>0.6</v>
      </c>
      <c r="K1641" s="60">
        <v>471810000</v>
      </c>
      <c r="L1641" s="57" t="s">
        <v>3103</v>
      </c>
      <c r="M1641" s="57" t="s">
        <v>1736</v>
      </c>
      <c r="N1641" s="56" t="s">
        <v>3166</v>
      </c>
      <c r="O1641" s="57" t="s">
        <v>1737</v>
      </c>
      <c r="P1641" s="57" t="s">
        <v>6316</v>
      </c>
      <c r="Q1641" s="57" t="s">
        <v>3167</v>
      </c>
      <c r="R1641" s="25">
        <v>796</v>
      </c>
      <c r="S1641" s="21" t="s">
        <v>6393</v>
      </c>
      <c r="T1641" s="24">
        <v>18100</v>
      </c>
      <c r="U1641" s="15">
        <v>8.6999999999999993</v>
      </c>
      <c r="V1641" s="58">
        <f t="shared" si="86"/>
        <v>157470</v>
      </c>
      <c r="W1641" s="12">
        <f t="shared" si="85"/>
        <v>176366.40000000002</v>
      </c>
      <c r="X1641" s="58"/>
      <c r="Y1641" s="57">
        <v>2017</v>
      </c>
      <c r="Z1641" s="55"/>
      <c r="AA1641" s="54"/>
      <c r="AC1641" s="308"/>
      <c r="AD1641" s="156"/>
      <c r="AF1641" s="48"/>
    </row>
    <row r="1642" spans="2:32" ht="43.5" customHeight="1" x14ac:dyDescent="0.2">
      <c r="B1642" s="278" t="s">
        <v>6557</v>
      </c>
      <c r="C1642" s="59" t="s">
        <v>2993</v>
      </c>
      <c r="D1642" s="55" t="s">
        <v>6912</v>
      </c>
      <c r="E1642" s="72" t="s">
        <v>5027</v>
      </c>
      <c r="F1642" s="85" t="s">
        <v>5016</v>
      </c>
      <c r="G1642" s="72" t="s">
        <v>5028</v>
      </c>
      <c r="H1642" s="134" t="s">
        <v>1420</v>
      </c>
      <c r="I1642" s="55" t="s">
        <v>6957</v>
      </c>
      <c r="J1642" s="71">
        <v>0.6</v>
      </c>
      <c r="K1642" s="60">
        <v>471810000</v>
      </c>
      <c r="L1642" s="57" t="s">
        <v>3103</v>
      </c>
      <c r="M1642" s="57" t="s">
        <v>1736</v>
      </c>
      <c r="N1642" s="56" t="s">
        <v>3166</v>
      </c>
      <c r="O1642" s="57" t="s">
        <v>1737</v>
      </c>
      <c r="P1642" s="57" t="s">
        <v>6316</v>
      </c>
      <c r="Q1642" s="57" t="s">
        <v>3167</v>
      </c>
      <c r="R1642" s="25">
        <v>796</v>
      </c>
      <c r="S1642" s="21" t="s">
        <v>6393</v>
      </c>
      <c r="T1642" s="24">
        <v>5400</v>
      </c>
      <c r="U1642" s="15">
        <v>25</v>
      </c>
      <c r="V1642" s="58">
        <f t="shared" si="86"/>
        <v>135000</v>
      </c>
      <c r="W1642" s="12">
        <f t="shared" si="85"/>
        <v>151200</v>
      </c>
      <c r="X1642" s="58"/>
      <c r="Y1642" s="57">
        <v>2017</v>
      </c>
      <c r="Z1642" s="55"/>
      <c r="AA1642" s="54"/>
      <c r="AC1642" s="308"/>
      <c r="AD1642" s="156"/>
      <c r="AF1642" s="48"/>
    </row>
    <row r="1643" spans="2:32" ht="43.5" customHeight="1" x14ac:dyDescent="0.2">
      <c r="B1643" s="278" t="s">
        <v>6557</v>
      </c>
      <c r="C1643" s="59" t="s">
        <v>2994</v>
      </c>
      <c r="D1643" s="55" t="s">
        <v>6912</v>
      </c>
      <c r="E1643" s="80" t="s">
        <v>3935</v>
      </c>
      <c r="F1643" s="212" t="s">
        <v>3933</v>
      </c>
      <c r="G1643" s="80" t="s">
        <v>3934</v>
      </c>
      <c r="H1643" s="134" t="s">
        <v>1421</v>
      </c>
      <c r="I1643" s="55" t="s">
        <v>6957</v>
      </c>
      <c r="J1643" s="71">
        <v>0.6</v>
      </c>
      <c r="K1643" s="60">
        <v>471810000</v>
      </c>
      <c r="L1643" s="57" t="s">
        <v>3103</v>
      </c>
      <c r="M1643" s="57" t="s">
        <v>1736</v>
      </c>
      <c r="N1643" s="56" t="s">
        <v>3166</v>
      </c>
      <c r="O1643" s="57" t="s">
        <v>1737</v>
      </c>
      <c r="P1643" s="57" t="s">
        <v>6316</v>
      </c>
      <c r="Q1643" s="57" t="s">
        <v>3167</v>
      </c>
      <c r="R1643" s="25">
        <v>796</v>
      </c>
      <c r="S1643" s="21" t="s">
        <v>6393</v>
      </c>
      <c r="T1643" s="24">
        <v>59100</v>
      </c>
      <c r="U1643" s="15">
        <v>4</v>
      </c>
      <c r="V1643" s="58">
        <f t="shared" si="86"/>
        <v>236400</v>
      </c>
      <c r="W1643" s="12">
        <f t="shared" si="85"/>
        <v>264768</v>
      </c>
      <c r="X1643" s="58"/>
      <c r="Y1643" s="57">
        <v>2017</v>
      </c>
      <c r="Z1643" s="55"/>
      <c r="AA1643" s="54"/>
      <c r="AC1643" s="308"/>
      <c r="AD1643" s="156"/>
      <c r="AF1643" s="48"/>
    </row>
    <row r="1644" spans="2:32" ht="43.5" customHeight="1" x14ac:dyDescent="0.2">
      <c r="B1644" s="278" t="s">
        <v>6557</v>
      </c>
      <c r="C1644" s="59" t="s">
        <v>2995</v>
      </c>
      <c r="D1644" s="55" t="s">
        <v>6912</v>
      </c>
      <c r="E1644" s="74" t="s">
        <v>5029</v>
      </c>
      <c r="F1644" s="210" t="s">
        <v>5016</v>
      </c>
      <c r="G1644" s="74" t="s">
        <v>6086</v>
      </c>
      <c r="H1644" s="133" t="s">
        <v>1422</v>
      </c>
      <c r="I1644" s="55" t="s">
        <v>6957</v>
      </c>
      <c r="J1644" s="71">
        <v>0.6</v>
      </c>
      <c r="K1644" s="60">
        <v>471810000</v>
      </c>
      <c r="L1644" s="57" t="s">
        <v>3103</v>
      </c>
      <c r="M1644" s="57" t="s">
        <v>1736</v>
      </c>
      <c r="N1644" s="56" t="s">
        <v>3166</v>
      </c>
      <c r="O1644" s="57" t="s">
        <v>1737</v>
      </c>
      <c r="P1644" s="57" t="s">
        <v>6316</v>
      </c>
      <c r="Q1644" s="57" t="s">
        <v>3167</v>
      </c>
      <c r="R1644" s="25">
        <v>796</v>
      </c>
      <c r="S1644" s="21" t="s">
        <v>6393</v>
      </c>
      <c r="T1644" s="24">
        <v>2540</v>
      </c>
      <c r="U1644" s="15">
        <v>5</v>
      </c>
      <c r="V1644" s="58">
        <v>0</v>
      </c>
      <c r="W1644" s="12">
        <f t="shared" si="85"/>
        <v>0</v>
      </c>
      <c r="X1644" s="58"/>
      <c r="Y1644" s="57">
        <v>2017</v>
      </c>
      <c r="Z1644" s="16" t="s">
        <v>6807</v>
      </c>
      <c r="AA1644" s="54"/>
      <c r="AC1644" s="308"/>
      <c r="AD1644" s="156"/>
      <c r="AF1644" s="48"/>
    </row>
    <row r="1645" spans="2:32" ht="43.5" customHeight="1" x14ac:dyDescent="0.2">
      <c r="B1645" s="278" t="s">
        <v>6557</v>
      </c>
      <c r="C1645" s="59" t="s">
        <v>2996</v>
      </c>
      <c r="D1645" s="55" t="s">
        <v>6912</v>
      </c>
      <c r="E1645" s="74" t="s">
        <v>5029</v>
      </c>
      <c r="F1645" s="210" t="s">
        <v>5016</v>
      </c>
      <c r="G1645" s="74" t="s">
        <v>6086</v>
      </c>
      <c r="H1645" s="133" t="s">
        <v>1423</v>
      </c>
      <c r="I1645" s="55" t="s">
        <v>6957</v>
      </c>
      <c r="J1645" s="71">
        <v>0.6</v>
      </c>
      <c r="K1645" s="60">
        <v>471810000</v>
      </c>
      <c r="L1645" s="57" t="s">
        <v>3103</v>
      </c>
      <c r="M1645" s="57" t="s">
        <v>1736</v>
      </c>
      <c r="N1645" s="56" t="s">
        <v>3166</v>
      </c>
      <c r="O1645" s="57" t="s">
        <v>1737</v>
      </c>
      <c r="P1645" s="57" t="s">
        <v>6316</v>
      </c>
      <c r="Q1645" s="57" t="s">
        <v>3167</v>
      </c>
      <c r="R1645" s="25">
        <v>796</v>
      </c>
      <c r="S1645" s="21" t="s">
        <v>6393</v>
      </c>
      <c r="T1645" s="24">
        <v>2940</v>
      </c>
      <c r="U1645" s="15">
        <v>10.4</v>
      </c>
      <c r="V1645" s="58">
        <v>0</v>
      </c>
      <c r="W1645" s="12">
        <f t="shared" si="85"/>
        <v>0</v>
      </c>
      <c r="X1645" s="58"/>
      <c r="Y1645" s="57">
        <v>2017</v>
      </c>
      <c r="Z1645" s="16" t="s">
        <v>6807</v>
      </c>
      <c r="AA1645" s="54"/>
      <c r="AC1645" s="308"/>
      <c r="AD1645" s="156"/>
      <c r="AF1645" s="48"/>
    </row>
    <row r="1646" spans="2:32" ht="43.5" customHeight="1" x14ac:dyDescent="0.2">
      <c r="B1646" s="278" t="s">
        <v>6557</v>
      </c>
      <c r="C1646" s="59" t="s">
        <v>2997</v>
      </c>
      <c r="D1646" s="55" t="s">
        <v>6912</v>
      </c>
      <c r="E1646" s="74" t="s">
        <v>5029</v>
      </c>
      <c r="F1646" s="210" t="s">
        <v>5016</v>
      </c>
      <c r="G1646" s="74" t="s">
        <v>6086</v>
      </c>
      <c r="H1646" s="133" t="s">
        <v>1424</v>
      </c>
      <c r="I1646" s="55" t="s">
        <v>6957</v>
      </c>
      <c r="J1646" s="71">
        <v>0.6</v>
      </c>
      <c r="K1646" s="60">
        <v>471810000</v>
      </c>
      <c r="L1646" s="57" t="s">
        <v>3103</v>
      </c>
      <c r="M1646" s="57" t="s">
        <v>1736</v>
      </c>
      <c r="N1646" s="56" t="s">
        <v>3166</v>
      </c>
      <c r="O1646" s="57" t="s">
        <v>1737</v>
      </c>
      <c r="P1646" s="57" t="s">
        <v>6316</v>
      </c>
      <c r="Q1646" s="57" t="s">
        <v>3167</v>
      </c>
      <c r="R1646" s="25">
        <v>796</v>
      </c>
      <c r="S1646" s="21" t="s">
        <v>6393</v>
      </c>
      <c r="T1646" s="24">
        <v>3400</v>
      </c>
      <c r="U1646" s="15">
        <v>4</v>
      </c>
      <c r="V1646" s="58">
        <v>0</v>
      </c>
      <c r="W1646" s="12">
        <f t="shared" si="85"/>
        <v>0</v>
      </c>
      <c r="X1646" s="58"/>
      <c r="Y1646" s="57">
        <v>2017</v>
      </c>
      <c r="Z1646" s="16" t="s">
        <v>6807</v>
      </c>
      <c r="AA1646" s="54"/>
      <c r="AC1646" s="308"/>
      <c r="AD1646" s="156"/>
      <c r="AF1646" s="48"/>
    </row>
    <row r="1647" spans="2:32" ht="43.5" customHeight="1" x14ac:dyDescent="0.2">
      <c r="B1647" s="278" t="s">
        <v>6557</v>
      </c>
      <c r="C1647" s="59" t="s">
        <v>2998</v>
      </c>
      <c r="D1647" s="55" t="s">
        <v>6912</v>
      </c>
      <c r="E1647" s="72" t="s">
        <v>3935</v>
      </c>
      <c r="F1647" s="212" t="s">
        <v>3933</v>
      </c>
      <c r="G1647" s="80" t="s">
        <v>3934</v>
      </c>
      <c r="H1647" s="139" t="s">
        <v>1425</v>
      </c>
      <c r="I1647" s="55" t="s">
        <v>6957</v>
      </c>
      <c r="J1647" s="71">
        <v>0.6</v>
      </c>
      <c r="K1647" s="60">
        <v>471810000</v>
      </c>
      <c r="L1647" s="57" t="s">
        <v>3103</v>
      </c>
      <c r="M1647" s="57" t="s">
        <v>1736</v>
      </c>
      <c r="N1647" s="56" t="s">
        <v>3166</v>
      </c>
      <c r="O1647" s="57" t="s">
        <v>1737</v>
      </c>
      <c r="P1647" s="57" t="s">
        <v>6316</v>
      </c>
      <c r="Q1647" s="57" t="s">
        <v>3167</v>
      </c>
      <c r="R1647" s="25">
        <v>796</v>
      </c>
      <c r="S1647" s="21" t="s">
        <v>6393</v>
      </c>
      <c r="T1647" s="24">
        <v>750</v>
      </c>
      <c r="U1647" s="15">
        <v>35</v>
      </c>
      <c r="V1647" s="58">
        <f>T1647*U1647</f>
        <v>26250</v>
      </c>
      <c r="W1647" s="12">
        <f t="shared" si="85"/>
        <v>29400.000000000004</v>
      </c>
      <c r="X1647" s="58"/>
      <c r="Y1647" s="57">
        <v>2017</v>
      </c>
      <c r="Z1647" s="55"/>
      <c r="AA1647" s="54"/>
      <c r="AC1647" s="308"/>
      <c r="AD1647" s="156"/>
      <c r="AF1647" s="48"/>
    </row>
    <row r="1648" spans="2:32" ht="43.5" customHeight="1" x14ac:dyDescent="0.2">
      <c r="B1648" s="278" t="s">
        <v>6557</v>
      </c>
      <c r="C1648" s="59" t="s">
        <v>2999</v>
      </c>
      <c r="D1648" s="55" t="s">
        <v>6912</v>
      </c>
      <c r="E1648" s="72" t="s">
        <v>3935</v>
      </c>
      <c r="F1648" s="212" t="s">
        <v>3933</v>
      </c>
      <c r="G1648" s="80" t="s">
        <v>3934</v>
      </c>
      <c r="H1648" s="134" t="s">
        <v>1426</v>
      </c>
      <c r="I1648" s="55" t="s">
        <v>6957</v>
      </c>
      <c r="J1648" s="71">
        <v>0.6</v>
      </c>
      <c r="K1648" s="60">
        <v>471810000</v>
      </c>
      <c r="L1648" s="57" t="s">
        <v>3103</v>
      </c>
      <c r="M1648" s="57" t="s">
        <v>1736</v>
      </c>
      <c r="N1648" s="56" t="s">
        <v>3166</v>
      </c>
      <c r="O1648" s="57" t="s">
        <v>1737</v>
      </c>
      <c r="P1648" s="57" t="s">
        <v>6316</v>
      </c>
      <c r="Q1648" s="57" t="s">
        <v>3167</v>
      </c>
      <c r="R1648" s="25">
        <v>796</v>
      </c>
      <c r="S1648" s="21" t="s">
        <v>6393</v>
      </c>
      <c r="T1648" s="24">
        <v>2600</v>
      </c>
      <c r="U1648" s="15">
        <v>10.4</v>
      </c>
      <c r="V1648" s="58">
        <f>T1648*U1648</f>
        <v>27040</v>
      </c>
      <c r="W1648" s="12">
        <f t="shared" si="85"/>
        <v>30284.800000000003</v>
      </c>
      <c r="X1648" s="58"/>
      <c r="Y1648" s="57">
        <v>2017</v>
      </c>
      <c r="Z1648" s="55"/>
      <c r="AA1648" s="54"/>
      <c r="AC1648" s="308"/>
      <c r="AD1648" s="156"/>
      <c r="AF1648" s="48"/>
    </row>
    <row r="1649" spans="2:32" ht="43.5" customHeight="1" x14ac:dyDescent="0.2">
      <c r="B1649" s="278" t="s">
        <v>6557</v>
      </c>
      <c r="C1649" s="59" t="s">
        <v>3000</v>
      </c>
      <c r="D1649" s="55" t="s">
        <v>6912</v>
      </c>
      <c r="E1649" s="74" t="s">
        <v>5030</v>
      </c>
      <c r="F1649" s="111" t="s">
        <v>5016</v>
      </c>
      <c r="G1649" s="62" t="s">
        <v>6087</v>
      </c>
      <c r="H1649" s="133" t="s">
        <v>1427</v>
      </c>
      <c r="I1649" s="55" t="s">
        <v>6957</v>
      </c>
      <c r="J1649" s="71">
        <v>0.6</v>
      </c>
      <c r="K1649" s="60">
        <v>471810000</v>
      </c>
      <c r="L1649" s="57" t="s">
        <v>3103</v>
      </c>
      <c r="M1649" s="57" t="s">
        <v>1736</v>
      </c>
      <c r="N1649" s="56" t="s">
        <v>3166</v>
      </c>
      <c r="O1649" s="57" t="s">
        <v>1737</v>
      </c>
      <c r="P1649" s="57" t="s">
        <v>6316</v>
      </c>
      <c r="Q1649" s="57" t="s">
        <v>3167</v>
      </c>
      <c r="R1649" s="25">
        <v>796</v>
      </c>
      <c r="S1649" s="21" t="s">
        <v>6393</v>
      </c>
      <c r="T1649" s="24">
        <v>20</v>
      </c>
      <c r="U1649" s="15">
        <v>8</v>
      </c>
      <c r="V1649" s="58">
        <v>0</v>
      </c>
      <c r="W1649" s="12">
        <f t="shared" si="85"/>
        <v>0</v>
      </c>
      <c r="X1649" s="58"/>
      <c r="Y1649" s="57">
        <v>2017</v>
      </c>
      <c r="Z1649" s="16" t="s">
        <v>6807</v>
      </c>
      <c r="AA1649" s="54"/>
      <c r="AC1649" s="308"/>
      <c r="AD1649" s="156"/>
      <c r="AF1649" s="48"/>
    </row>
    <row r="1650" spans="2:32" ht="43.5" customHeight="1" x14ac:dyDescent="0.2">
      <c r="B1650" s="278" t="s">
        <v>6557</v>
      </c>
      <c r="C1650" s="59" t="s">
        <v>3001</v>
      </c>
      <c r="D1650" s="55" t="s">
        <v>6912</v>
      </c>
      <c r="E1650" s="78" t="s">
        <v>5035</v>
      </c>
      <c r="F1650" s="86" t="s">
        <v>3163</v>
      </c>
      <c r="G1650" s="78" t="s">
        <v>5036</v>
      </c>
      <c r="H1650" s="114" t="s">
        <v>176</v>
      </c>
      <c r="I1650" s="260" t="s">
        <v>6956</v>
      </c>
      <c r="J1650" s="71">
        <v>0.6</v>
      </c>
      <c r="K1650" s="60">
        <v>471810000</v>
      </c>
      <c r="L1650" s="57" t="s">
        <v>3103</v>
      </c>
      <c r="M1650" s="57" t="s">
        <v>1736</v>
      </c>
      <c r="N1650" s="56" t="s">
        <v>3166</v>
      </c>
      <c r="O1650" s="57" t="s">
        <v>1737</v>
      </c>
      <c r="P1650" s="57" t="s">
        <v>1736</v>
      </c>
      <c r="Q1650" s="57" t="s">
        <v>3167</v>
      </c>
      <c r="R1650" s="25">
        <v>113</v>
      </c>
      <c r="S1650" s="21" t="s">
        <v>6395</v>
      </c>
      <c r="T1650" s="24">
        <v>3102.9642599999997</v>
      </c>
      <c r="U1650" s="15">
        <v>4000</v>
      </c>
      <c r="V1650" s="58">
        <v>0</v>
      </c>
      <c r="W1650" s="12">
        <f t="shared" si="85"/>
        <v>0</v>
      </c>
      <c r="X1650" s="58"/>
      <c r="Y1650" s="57">
        <v>2017</v>
      </c>
      <c r="Z1650" s="16" t="s">
        <v>6807</v>
      </c>
      <c r="AA1650" s="54"/>
      <c r="AC1650" s="308"/>
      <c r="AD1650" s="156"/>
      <c r="AF1650" s="48"/>
    </row>
    <row r="1651" spans="2:32" ht="43.5" customHeight="1" x14ac:dyDescent="0.2">
      <c r="B1651" s="278" t="s">
        <v>6557</v>
      </c>
      <c r="C1651" s="59" t="s">
        <v>6628</v>
      </c>
      <c r="D1651" s="55" t="s">
        <v>6912</v>
      </c>
      <c r="E1651" s="78" t="s">
        <v>5035</v>
      </c>
      <c r="F1651" s="86" t="s">
        <v>3163</v>
      </c>
      <c r="G1651" s="78" t="s">
        <v>5036</v>
      </c>
      <c r="H1651" s="114" t="s">
        <v>176</v>
      </c>
      <c r="I1651" s="260" t="s">
        <v>6956</v>
      </c>
      <c r="J1651" s="71">
        <v>0.6</v>
      </c>
      <c r="K1651" s="60">
        <v>471810000</v>
      </c>
      <c r="L1651" s="57" t="s">
        <v>3103</v>
      </c>
      <c r="M1651" s="57" t="s">
        <v>6316</v>
      </c>
      <c r="N1651" s="56" t="s">
        <v>3166</v>
      </c>
      <c r="O1651" s="57" t="s">
        <v>1737</v>
      </c>
      <c r="P1651" s="57" t="s">
        <v>6317</v>
      </c>
      <c r="Q1651" s="57" t="s">
        <v>3167</v>
      </c>
      <c r="R1651" s="25">
        <v>113</v>
      </c>
      <c r="S1651" s="21" t="s">
        <v>6395</v>
      </c>
      <c r="T1651" s="24">
        <v>2068.6428400000004</v>
      </c>
      <c r="U1651" s="15">
        <v>4000</v>
      </c>
      <c r="V1651" s="58">
        <f>T1651*U1651</f>
        <v>8274571.3600000013</v>
      </c>
      <c r="W1651" s="12">
        <f t="shared" si="85"/>
        <v>9267519.9232000019</v>
      </c>
      <c r="X1651" s="58"/>
      <c r="Y1651" s="57">
        <v>2017</v>
      </c>
      <c r="Z1651" s="55"/>
      <c r="AA1651" s="54"/>
      <c r="AC1651" s="308"/>
      <c r="AD1651" s="156"/>
      <c r="AF1651" s="48"/>
    </row>
    <row r="1652" spans="2:32" ht="43.5" customHeight="1" x14ac:dyDescent="0.2">
      <c r="B1652" s="278" t="s">
        <v>6557</v>
      </c>
      <c r="C1652" s="59" t="s">
        <v>3002</v>
      </c>
      <c r="D1652" s="55" t="s">
        <v>6912</v>
      </c>
      <c r="E1652" s="78" t="s">
        <v>5033</v>
      </c>
      <c r="F1652" s="86" t="s">
        <v>3163</v>
      </c>
      <c r="G1652" s="78" t="s">
        <v>5034</v>
      </c>
      <c r="H1652" s="135" t="s">
        <v>1428</v>
      </c>
      <c r="I1652" s="260" t="s">
        <v>6956</v>
      </c>
      <c r="J1652" s="71">
        <v>0.6</v>
      </c>
      <c r="K1652" s="60">
        <v>471810000</v>
      </c>
      <c r="L1652" s="57" t="s">
        <v>3103</v>
      </c>
      <c r="M1652" s="57" t="s">
        <v>1736</v>
      </c>
      <c r="N1652" s="56" t="s">
        <v>3166</v>
      </c>
      <c r="O1652" s="57" t="s">
        <v>1737</v>
      </c>
      <c r="P1652" s="57" t="s">
        <v>1736</v>
      </c>
      <c r="Q1652" s="57" t="s">
        <v>3167</v>
      </c>
      <c r="R1652" s="25">
        <v>113</v>
      </c>
      <c r="S1652" s="21" t="s">
        <v>6395</v>
      </c>
      <c r="T1652" s="24">
        <v>1275.4670000000001</v>
      </c>
      <c r="U1652" s="15">
        <v>4000</v>
      </c>
      <c r="V1652" s="58">
        <v>0</v>
      </c>
      <c r="W1652" s="12">
        <f t="shared" si="85"/>
        <v>0</v>
      </c>
      <c r="X1652" s="58"/>
      <c r="Y1652" s="57">
        <v>2017</v>
      </c>
      <c r="Z1652" s="16" t="s">
        <v>6807</v>
      </c>
      <c r="AA1652" s="54"/>
      <c r="AC1652" s="308"/>
      <c r="AD1652" s="156"/>
      <c r="AF1652" s="48"/>
    </row>
    <row r="1653" spans="2:32" ht="43.5" customHeight="1" x14ac:dyDescent="0.2">
      <c r="B1653" s="278" t="s">
        <v>6557</v>
      </c>
      <c r="C1653" s="59" t="s">
        <v>6629</v>
      </c>
      <c r="D1653" s="55" t="s">
        <v>6912</v>
      </c>
      <c r="E1653" s="78" t="s">
        <v>5033</v>
      </c>
      <c r="F1653" s="86" t="s">
        <v>3163</v>
      </c>
      <c r="G1653" s="78" t="s">
        <v>5034</v>
      </c>
      <c r="H1653" s="135" t="s">
        <v>1428</v>
      </c>
      <c r="I1653" s="260" t="s">
        <v>6956</v>
      </c>
      <c r="J1653" s="71">
        <v>0.6</v>
      </c>
      <c r="K1653" s="60">
        <v>471810000</v>
      </c>
      <c r="L1653" s="57" t="s">
        <v>3103</v>
      </c>
      <c r="M1653" s="57" t="s">
        <v>6316</v>
      </c>
      <c r="N1653" s="56" t="s">
        <v>3166</v>
      </c>
      <c r="O1653" s="57" t="s">
        <v>1737</v>
      </c>
      <c r="P1653" s="57" t="s">
        <v>6317</v>
      </c>
      <c r="Q1653" s="57" t="s">
        <v>3167</v>
      </c>
      <c r="R1653" s="25">
        <v>113</v>
      </c>
      <c r="S1653" s="21" t="s">
        <v>6395</v>
      </c>
      <c r="T1653" s="24">
        <v>850.31133333333332</v>
      </c>
      <c r="U1653" s="15">
        <v>4000</v>
      </c>
      <c r="V1653" s="58">
        <f>T1653*U1653</f>
        <v>3401245.3333333335</v>
      </c>
      <c r="W1653" s="12">
        <f t="shared" si="85"/>
        <v>3809394.7733333339</v>
      </c>
      <c r="X1653" s="58"/>
      <c r="Y1653" s="57">
        <v>2017</v>
      </c>
      <c r="Z1653" s="55"/>
      <c r="AA1653" s="54"/>
      <c r="AC1653" s="308"/>
      <c r="AD1653" s="156"/>
      <c r="AF1653" s="48"/>
    </row>
    <row r="1654" spans="2:32" ht="43.5" customHeight="1" x14ac:dyDescent="0.2">
      <c r="B1654" s="278" t="s">
        <v>6557</v>
      </c>
      <c r="C1654" s="59" t="s">
        <v>3003</v>
      </c>
      <c r="D1654" s="55" t="s">
        <v>6912</v>
      </c>
      <c r="E1654" s="78" t="s">
        <v>5031</v>
      </c>
      <c r="F1654" s="86" t="s">
        <v>3163</v>
      </c>
      <c r="G1654" s="78" t="s">
        <v>5032</v>
      </c>
      <c r="H1654" s="136" t="s">
        <v>1429</v>
      </c>
      <c r="I1654" s="260" t="s">
        <v>6956</v>
      </c>
      <c r="J1654" s="71">
        <v>0.6</v>
      </c>
      <c r="K1654" s="60">
        <v>471810000</v>
      </c>
      <c r="L1654" s="57" t="s">
        <v>3103</v>
      </c>
      <c r="M1654" s="57" t="s">
        <v>1736</v>
      </c>
      <c r="N1654" s="56" t="s">
        <v>3166</v>
      </c>
      <c r="O1654" s="57" t="s">
        <v>1737</v>
      </c>
      <c r="P1654" s="57" t="s">
        <v>1736</v>
      </c>
      <c r="Q1654" s="57" t="s">
        <v>3167</v>
      </c>
      <c r="R1654" s="25">
        <v>113</v>
      </c>
      <c r="S1654" s="21" t="s">
        <v>6395</v>
      </c>
      <c r="T1654" s="24">
        <v>3777.4238822222223</v>
      </c>
      <c r="U1654" s="15">
        <v>4000</v>
      </c>
      <c r="V1654" s="58">
        <v>0</v>
      </c>
      <c r="W1654" s="12">
        <f t="shared" si="85"/>
        <v>0</v>
      </c>
      <c r="X1654" s="58"/>
      <c r="Y1654" s="57">
        <v>2017</v>
      </c>
      <c r="Z1654" s="16" t="s">
        <v>6807</v>
      </c>
      <c r="AA1654" s="54"/>
      <c r="AC1654" s="308"/>
      <c r="AD1654" s="156"/>
      <c r="AF1654" s="48"/>
    </row>
    <row r="1655" spans="2:32" ht="43.5" customHeight="1" x14ac:dyDescent="0.2">
      <c r="B1655" s="278" t="s">
        <v>6557</v>
      </c>
      <c r="C1655" s="59" t="s">
        <v>6630</v>
      </c>
      <c r="D1655" s="55" t="s">
        <v>6912</v>
      </c>
      <c r="E1655" s="78" t="s">
        <v>5031</v>
      </c>
      <c r="F1655" s="86" t="s">
        <v>3163</v>
      </c>
      <c r="G1655" s="78" t="s">
        <v>5032</v>
      </c>
      <c r="H1655" s="136" t="s">
        <v>1429</v>
      </c>
      <c r="I1655" s="260" t="s">
        <v>6956</v>
      </c>
      <c r="J1655" s="71">
        <v>0.6</v>
      </c>
      <c r="K1655" s="60">
        <v>471810000</v>
      </c>
      <c r="L1655" s="57" t="s">
        <v>3103</v>
      </c>
      <c r="M1655" s="57" t="s">
        <v>6316</v>
      </c>
      <c r="N1655" s="56" t="s">
        <v>3166</v>
      </c>
      <c r="O1655" s="57" t="s">
        <v>1737</v>
      </c>
      <c r="P1655" s="57" t="s">
        <v>6317</v>
      </c>
      <c r="Q1655" s="57" t="s">
        <v>3167</v>
      </c>
      <c r="R1655" s="25">
        <v>113</v>
      </c>
      <c r="S1655" s="21" t="s">
        <v>6395</v>
      </c>
      <c r="T1655" s="24">
        <v>3377.42</v>
      </c>
      <c r="U1655" s="15">
        <v>4000</v>
      </c>
      <c r="V1655" s="58">
        <v>0</v>
      </c>
      <c r="W1655" s="12">
        <f t="shared" si="85"/>
        <v>0</v>
      </c>
      <c r="X1655" s="58"/>
      <c r="Y1655" s="57">
        <v>2017</v>
      </c>
      <c r="Z1655" s="16" t="s">
        <v>6807</v>
      </c>
      <c r="AA1655" s="54"/>
      <c r="AC1655" s="308"/>
      <c r="AD1655" s="156"/>
      <c r="AF1655" s="48"/>
    </row>
    <row r="1656" spans="2:32" ht="43.5" customHeight="1" x14ac:dyDescent="0.2">
      <c r="B1656" s="278" t="s">
        <v>6557</v>
      </c>
      <c r="C1656" s="59" t="s">
        <v>6876</v>
      </c>
      <c r="D1656" s="55" t="s">
        <v>6912</v>
      </c>
      <c r="E1656" s="78" t="s">
        <v>5031</v>
      </c>
      <c r="F1656" s="86" t="s">
        <v>3163</v>
      </c>
      <c r="G1656" s="78" t="s">
        <v>5032</v>
      </c>
      <c r="H1656" s="136" t="s">
        <v>1429</v>
      </c>
      <c r="I1656" s="260" t="s">
        <v>6956</v>
      </c>
      <c r="J1656" s="71">
        <v>0.6</v>
      </c>
      <c r="K1656" s="60">
        <v>471810000</v>
      </c>
      <c r="L1656" s="57" t="s">
        <v>3103</v>
      </c>
      <c r="M1656" s="57" t="s">
        <v>6316</v>
      </c>
      <c r="N1656" s="56" t="s">
        <v>3166</v>
      </c>
      <c r="O1656" s="57" t="s">
        <v>1737</v>
      </c>
      <c r="P1656" s="57" t="s">
        <v>6317</v>
      </c>
      <c r="Q1656" s="57" t="s">
        <v>3167</v>
      </c>
      <c r="R1656" s="25">
        <v>113</v>
      </c>
      <c r="S1656" s="21" t="s">
        <v>6395</v>
      </c>
      <c r="T1656" s="24">
        <v>2631.54</v>
      </c>
      <c r="U1656" s="15">
        <v>4000</v>
      </c>
      <c r="V1656" s="58">
        <f>T1656*U1656</f>
        <v>10526160</v>
      </c>
      <c r="W1656" s="12">
        <f t="shared" si="85"/>
        <v>11789299.200000001</v>
      </c>
      <c r="X1656" s="58"/>
      <c r="Y1656" s="57">
        <v>2017</v>
      </c>
      <c r="Z1656" s="55"/>
      <c r="AA1656" s="54"/>
      <c r="AC1656" s="308"/>
      <c r="AD1656" s="156"/>
      <c r="AF1656" s="48"/>
    </row>
    <row r="1657" spans="2:32" ht="43.5" customHeight="1" x14ac:dyDescent="0.2">
      <c r="B1657" s="278" t="s">
        <v>6557</v>
      </c>
      <c r="C1657" s="59" t="s">
        <v>3004</v>
      </c>
      <c r="D1657" s="55" t="s">
        <v>6912</v>
      </c>
      <c r="E1657" s="78" t="s">
        <v>5031</v>
      </c>
      <c r="F1657" s="86" t="s">
        <v>3163</v>
      </c>
      <c r="G1657" s="78" t="s">
        <v>5032</v>
      </c>
      <c r="H1657" s="136" t="s">
        <v>1430</v>
      </c>
      <c r="I1657" s="260" t="s">
        <v>6956</v>
      </c>
      <c r="J1657" s="71">
        <v>0.6</v>
      </c>
      <c r="K1657" s="60">
        <v>471810000</v>
      </c>
      <c r="L1657" s="57" t="s">
        <v>3103</v>
      </c>
      <c r="M1657" s="57" t="s">
        <v>1736</v>
      </c>
      <c r="N1657" s="56" t="s">
        <v>3166</v>
      </c>
      <c r="O1657" s="57" t="s">
        <v>1737</v>
      </c>
      <c r="P1657" s="57" t="s">
        <v>1736</v>
      </c>
      <c r="Q1657" s="57" t="s">
        <v>3167</v>
      </c>
      <c r="R1657" s="25">
        <v>168</v>
      </c>
      <c r="S1657" s="21" t="s">
        <v>5249</v>
      </c>
      <c r="T1657" s="24">
        <v>1947</v>
      </c>
      <c r="U1657" s="15">
        <v>5500</v>
      </c>
      <c r="V1657" s="58">
        <v>0</v>
      </c>
      <c r="W1657" s="12">
        <f t="shared" si="85"/>
        <v>0</v>
      </c>
      <c r="X1657" s="58"/>
      <c r="Y1657" s="57">
        <v>2017</v>
      </c>
      <c r="Z1657" s="16" t="s">
        <v>6807</v>
      </c>
      <c r="AA1657" s="54"/>
      <c r="AC1657" s="308"/>
      <c r="AD1657" s="156"/>
      <c r="AF1657" s="48"/>
    </row>
    <row r="1658" spans="2:32" ht="43.5" customHeight="1" x14ac:dyDescent="0.2">
      <c r="B1658" s="278" t="s">
        <v>6557</v>
      </c>
      <c r="C1658" s="59" t="s">
        <v>6631</v>
      </c>
      <c r="D1658" s="55" t="s">
        <v>6912</v>
      </c>
      <c r="E1658" s="78" t="s">
        <v>5031</v>
      </c>
      <c r="F1658" s="86" t="s">
        <v>3163</v>
      </c>
      <c r="G1658" s="78" t="s">
        <v>5032</v>
      </c>
      <c r="H1658" s="136" t="s">
        <v>1430</v>
      </c>
      <c r="I1658" s="260" t="s">
        <v>6956</v>
      </c>
      <c r="J1658" s="71">
        <v>0.6</v>
      </c>
      <c r="K1658" s="60">
        <v>471810000</v>
      </c>
      <c r="L1658" s="57" t="s">
        <v>3103</v>
      </c>
      <c r="M1658" s="57" t="s">
        <v>6316</v>
      </c>
      <c r="N1658" s="56" t="s">
        <v>3166</v>
      </c>
      <c r="O1658" s="57" t="s">
        <v>1737</v>
      </c>
      <c r="P1658" s="57" t="s">
        <v>6317</v>
      </c>
      <c r="Q1658" s="57" t="s">
        <v>3167</v>
      </c>
      <c r="R1658" s="25">
        <v>168</v>
      </c>
      <c r="S1658" s="21" t="s">
        <v>5249</v>
      </c>
      <c r="T1658" s="24">
        <v>1298</v>
      </c>
      <c r="U1658" s="15">
        <v>5500</v>
      </c>
      <c r="V1658" s="58">
        <f>T1658*U1658</f>
        <v>7139000</v>
      </c>
      <c r="W1658" s="12">
        <f t="shared" si="85"/>
        <v>7995680.0000000009</v>
      </c>
      <c r="X1658" s="58"/>
      <c r="Y1658" s="57">
        <v>2017</v>
      </c>
      <c r="Z1658" s="55"/>
      <c r="AA1658" s="54"/>
      <c r="AC1658" s="308"/>
      <c r="AD1658" s="156"/>
      <c r="AF1658" s="48"/>
    </row>
    <row r="1659" spans="2:32" ht="43.5" customHeight="1" x14ac:dyDescent="0.2">
      <c r="B1659" s="278" t="s">
        <v>6557</v>
      </c>
      <c r="C1659" s="59" t="s">
        <v>3005</v>
      </c>
      <c r="D1659" s="55" t="s">
        <v>6912</v>
      </c>
      <c r="E1659" s="78" t="s">
        <v>5037</v>
      </c>
      <c r="F1659" s="86" t="s">
        <v>3163</v>
      </c>
      <c r="G1659" s="78" t="s">
        <v>5038</v>
      </c>
      <c r="H1659" s="133" t="s">
        <v>1431</v>
      </c>
      <c r="I1659" s="260" t="s">
        <v>6956</v>
      </c>
      <c r="J1659" s="71">
        <v>0.6</v>
      </c>
      <c r="K1659" s="60">
        <v>471810000</v>
      </c>
      <c r="L1659" s="57" t="s">
        <v>3103</v>
      </c>
      <c r="M1659" s="57" t="s">
        <v>1736</v>
      </c>
      <c r="N1659" s="56" t="s">
        <v>3166</v>
      </c>
      <c r="O1659" s="57" t="s">
        <v>1737</v>
      </c>
      <c r="P1659" s="57" t="s">
        <v>1736</v>
      </c>
      <c r="Q1659" s="57" t="s">
        <v>3167</v>
      </c>
      <c r="R1659" s="25">
        <v>113</v>
      </c>
      <c r="S1659" s="21" t="s">
        <v>6395</v>
      </c>
      <c r="T1659" s="24">
        <v>3024.4205700000002</v>
      </c>
      <c r="U1659" s="15">
        <v>4000</v>
      </c>
      <c r="V1659" s="58">
        <v>0</v>
      </c>
      <c r="W1659" s="12">
        <f t="shared" si="85"/>
        <v>0</v>
      </c>
      <c r="X1659" s="58"/>
      <c r="Y1659" s="57">
        <v>2017</v>
      </c>
      <c r="Z1659" s="16" t="s">
        <v>6807</v>
      </c>
      <c r="AA1659" s="54"/>
      <c r="AC1659" s="308"/>
      <c r="AD1659" s="156"/>
      <c r="AF1659" s="48"/>
    </row>
    <row r="1660" spans="2:32" ht="43.5" customHeight="1" x14ac:dyDescent="0.2">
      <c r="B1660" s="278" t="s">
        <v>6557</v>
      </c>
      <c r="C1660" s="59" t="s">
        <v>6632</v>
      </c>
      <c r="D1660" s="55" t="s">
        <v>6912</v>
      </c>
      <c r="E1660" s="78" t="s">
        <v>5037</v>
      </c>
      <c r="F1660" s="86" t="s">
        <v>3163</v>
      </c>
      <c r="G1660" s="78" t="s">
        <v>5038</v>
      </c>
      <c r="H1660" s="133" t="s">
        <v>1431</v>
      </c>
      <c r="I1660" s="260" t="s">
        <v>6956</v>
      </c>
      <c r="J1660" s="71">
        <v>0.6</v>
      </c>
      <c r="K1660" s="60">
        <v>471810000</v>
      </c>
      <c r="L1660" s="57" t="s">
        <v>3103</v>
      </c>
      <c r="M1660" s="57" t="s">
        <v>6316</v>
      </c>
      <c r="N1660" s="56" t="s">
        <v>3166</v>
      </c>
      <c r="O1660" s="57" t="s">
        <v>1737</v>
      </c>
      <c r="P1660" s="57" t="s">
        <v>6317</v>
      </c>
      <c r="Q1660" s="57" t="s">
        <v>3167</v>
      </c>
      <c r="R1660" s="25">
        <v>113</v>
      </c>
      <c r="S1660" s="21" t="s">
        <v>6395</v>
      </c>
      <c r="T1660" s="24">
        <v>2016.2803800000002</v>
      </c>
      <c r="U1660" s="15">
        <v>4000</v>
      </c>
      <c r="V1660" s="58">
        <f>T1660*U1660</f>
        <v>8065121.5200000005</v>
      </c>
      <c r="W1660" s="12">
        <f t="shared" si="85"/>
        <v>9032936.1024000011</v>
      </c>
      <c r="X1660" s="58"/>
      <c r="Y1660" s="57">
        <v>2017</v>
      </c>
      <c r="Z1660" s="55"/>
      <c r="AA1660" s="54"/>
      <c r="AC1660" s="308"/>
      <c r="AD1660" s="156"/>
      <c r="AF1660" s="48"/>
    </row>
    <row r="1661" spans="2:32" ht="43.5" customHeight="1" x14ac:dyDescent="0.2">
      <c r="B1661" s="278" t="s">
        <v>6557</v>
      </c>
      <c r="C1661" s="59" t="s">
        <v>3006</v>
      </c>
      <c r="D1661" s="55" t="s">
        <v>6912</v>
      </c>
      <c r="E1661" s="78" t="s">
        <v>5039</v>
      </c>
      <c r="F1661" s="86" t="s">
        <v>3163</v>
      </c>
      <c r="G1661" s="78" t="s">
        <v>5040</v>
      </c>
      <c r="H1661" s="133" t="s">
        <v>1432</v>
      </c>
      <c r="I1661" s="260" t="s">
        <v>6956</v>
      </c>
      <c r="J1661" s="71">
        <v>0.6</v>
      </c>
      <c r="K1661" s="60">
        <v>471810000</v>
      </c>
      <c r="L1661" s="57" t="s">
        <v>3103</v>
      </c>
      <c r="M1661" s="57" t="s">
        <v>1736</v>
      </c>
      <c r="N1661" s="56" t="s">
        <v>3166</v>
      </c>
      <c r="O1661" s="57" t="s">
        <v>1737</v>
      </c>
      <c r="P1661" s="57" t="s">
        <v>1736</v>
      </c>
      <c r="Q1661" s="57" t="s">
        <v>3167</v>
      </c>
      <c r="R1661" s="25">
        <v>113</v>
      </c>
      <c r="S1661" s="21" t="s">
        <v>6395</v>
      </c>
      <c r="T1661" s="24">
        <v>15699.3914</v>
      </c>
      <c r="U1661" s="15">
        <v>4000</v>
      </c>
      <c r="V1661" s="58">
        <v>0</v>
      </c>
      <c r="W1661" s="12">
        <f t="shared" si="85"/>
        <v>0</v>
      </c>
      <c r="X1661" s="58"/>
      <c r="Y1661" s="57">
        <v>2017</v>
      </c>
      <c r="Z1661" s="16" t="s">
        <v>6807</v>
      </c>
      <c r="AA1661" s="54"/>
      <c r="AC1661" s="308"/>
      <c r="AD1661" s="156"/>
      <c r="AF1661" s="48"/>
    </row>
    <row r="1662" spans="2:32" ht="43.5" customHeight="1" x14ac:dyDescent="0.2">
      <c r="B1662" s="278" t="s">
        <v>6557</v>
      </c>
      <c r="C1662" s="59" t="s">
        <v>6633</v>
      </c>
      <c r="D1662" s="55" t="s">
        <v>6912</v>
      </c>
      <c r="E1662" s="78" t="s">
        <v>5039</v>
      </c>
      <c r="F1662" s="86" t="s">
        <v>3163</v>
      </c>
      <c r="G1662" s="78" t="s">
        <v>5040</v>
      </c>
      <c r="H1662" s="133" t="s">
        <v>1432</v>
      </c>
      <c r="I1662" s="260" t="s">
        <v>6956</v>
      </c>
      <c r="J1662" s="71">
        <v>0.6</v>
      </c>
      <c r="K1662" s="60">
        <v>471810000</v>
      </c>
      <c r="L1662" s="57" t="s">
        <v>3103</v>
      </c>
      <c r="M1662" s="57" t="s">
        <v>6316</v>
      </c>
      <c r="N1662" s="56" t="s">
        <v>3166</v>
      </c>
      <c r="O1662" s="57" t="s">
        <v>1737</v>
      </c>
      <c r="P1662" s="57" t="s">
        <v>6317</v>
      </c>
      <c r="Q1662" s="57" t="s">
        <v>3167</v>
      </c>
      <c r="R1662" s="25">
        <v>113</v>
      </c>
      <c r="S1662" s="21" t="s">
        <v>6395</v>
      </c>
      <c r="T1662" s="24">
        <v>15357.39</v>
      </c>
      <c r="U1662" s="15">
        <v>4000</v>
      </c>
      <c r="V1662" s="58">
        <v>0</v>
      </c>
      <c r="W1662" s="12">
        <f t="shared" si="85"/>
        <v>0</v>
      </c>
      <c r="X1662" s="58"/>
      <c r="Y1662" s="57">
        <v>2017</v>
      </c>
      <c r="Z1662" s="16" t="s">
        <v>6807</v>
      </c>
      <c r="AA1662" s="54"/>
      <c r="AC1662" s="308"/>
      <c r="AD1662" s="156"/>
      <c r="AF1662" s="48"/>
    </row>
    <row r="1663" spans="2:32" ht="43.5" customHeight="1" x14ac:dyDescent="0.2">
      <c r="B1663" s="278" t="s">
        <v>6557</v>
      </c>
      <c r="C1663" s="59" t="s">
        <v>6880</v>
      </c>
      <c r="D1663" s="55" t="s">
        <v>6912</v>
      </c>
      <c r="E1663" s="78" t="s">
        <v>5039</v>
      </c>
      <c r="F1663" s="86" t="s">
        <v>3163</v>
      </c>
      <c r="G1663" s="78" t="s">
        <v>5040</v>
      </c>
      <c r="H1663" s="133" t="s">
        <v>1432</v>
      </c>
      <c r="I1663" s="260" t="s">
        <v>6956</v>
      </c>
      <c r="J1663" s="71">
        <v>0.6</v>
      </c>
      <c r="K1663" s="60">
        <v>471810000</v>
      </c>
      <c r="L1663" s="57" t="s">
        <v>3103</v>
      </c>
      <c r="M1663" s="57" t="s">
        <v>6316</v>
      </c>
      <c r="N1663" s="56" t="s">
        <v>3166</v>
      </c>
      <c r="O1663" s="57" t="s">
        <v>1737</v>
      </c>
      <c r="P1663" s="57" t="s">
        <v>6317</v>
      </c>
      <c r="Q1663" s="57" t="s">
        <v>3167</v>
      </c>
      <c r="R1663" s="25">
        <v>113</v>
      </c>
      <c r="S1663" s="21" t="s">
        <v>6395</v>
      </c>
      <c r="T1663" s="24">
        <v>15139.54</v>
      </c>
      <c r="U1663" s="15">
        <v>4000</v>
      </c>
      <c r="V1663" s="58">
        <f>T1663*U1663</f>
        <v>60558160</v>
      </c>
      <c r="W1663" s="12">
        <f t="shared" si="85"/>
        <v>67825139.200000003</v>
      </c>
      <c r="X1663" s="58"/>
      <c r="Y1663" s="57">
        <v>2017</v>
      </c>
      <c r="Z1663" s="55" t="s">
        <v>6943</v>
      </c>
      <c r="AA1663" s="54"/>
      <c r="AC1663" s="308"/>
      <c r="AD1663" s="156"/>
      <c r="AF1663" s="48"/>
    </row>
    <row r="1664" spans="2:32" ht="43.5" customHeight="1" x14ac:dyDescent="0.2">
      <c r="B1664" s="278" t="s">
        <v>6557</v>
      </c>
      <c r="C1664" s="59" t="s">
        <v>3007</v>
      </c>
      <c r="D1664" s="55" t="s">
        <v>6912</v>
      </c>
      <c r="E1664" s="78" t="s">
        <v>5041</v>
      </c>
      <c r="F1664" s="86" t="s">
        <v>3163</v>
      </c>
      <c r="G1664" s="78" t="s">
        <v>3665</v>
      </c>
      <c r="H1664" s="136" t="s">
        <v>1433</v>
      </c>
      <c r="I1664" s="260" t="s">
        <v>6956</v>
      </c>
      <c r="J1664" s="71">
        <v>0.6</v>
      </c>
      <c r="K1664" s="60">
        <v>471810000</v>
      </c>
      <c r="L1664" s="57" t="s">
        <v>3103</v>
      </c>
      <c r="M1664" s="57" t="s">
        <v>1736</v>
      </c>
      <c r="N1664" s="56" t="s">
        <v>3166</v>
      </c>
      <c r="O1664" s="57" t="s">
        <v>1737</v>
      </c>
      <c r="P1664" s="57" t="s">
        <v>1736</v>
      </c>
      <c r="Q1664" s="57" t="s">
        <v>3167</v>
      </c>
      <c r="R1664" s="25">
        <v>168</v>
      </c>
      <c r="S1664" s="21" t="s">
        <v>5249</v>
      </c>
      <c r="T1664" s="24">
        <v>1971.575</v>
      </c>
      <c r="U1664" s="15">
        <v>4000</v>
      </c>
      <c r="V1664" s="58">
        <v>0</v>
      </c>
      <c r="W1664" s="12">
        <f t="shared" si="85"/>
        <v>0</v>
      </c>
      <c r="X1664" s="58"/>
      <c r="Y1664" s="57">
        <v>2017</v>
      </c>
      <c r="Z1664" s="16" t="s">
        <v>6807</v>
      </c>
      <c r="AA1664" s="54"/>
      <c r="AC1664" s="308"/>
      <c r="AD1664" s="156"/>
      <c r="AF1664" s="48"/>
    </row>
    <row r="1665" spans="2:32" ht="43.5" customHeight="1" x14ac:dyDescent="0.2">
      <c r="B1665" s="278" t="s">
        <v>6557</v>
      </c>
      <c r="C1665" s="59" t="s">
        <v>6634</v>
      </c>
      <c r="D1665" s="55" t="s">
        <v>6912</v>
      </c>
      <c r="E1665" s="78" t="s">
        <v>5041</v>
      </c>
      <c r="F1665" s="86" t="s">
        <v>3163</v>
      </c>
      <c r="G1665" s="78" t="s">
        <v>3665</v>
      </c>
      <c r="H1665" s="136" t="s">
        <v>1433</v>
      </c>
      <c r="I1665" s="260" t="s">
        <v>6956</v>
      </c>
      <c r="J1665" s="71">
        <v>0.6</v>
      </c>
      <c r="K1665" s="60">
        <v>471810000</v>
      </c>
      <c r="L1665" s="57" t="s">
        <v>3103</v>
      </c>
      <c r="M1665" s="57" t="s">
        <v>6316</v>
      </c>
      <c r="N1665" s="56" t="s">
        <v>3166</v>
      </c>
      <c r="O1665" s="57" t="s">
        <v>1737</v>
      </c>
      <c r="P1665" s="57" t="s">
        <v>6317</v>
      </c>
      <c r="Q1665" s="57" t="s">
        <v>3167</v>
      </c>
      <c r="R1665" s="25">
        <v>168</v>
      </c>
      <c r="S1665" s="21" t="s">
        <v>5249</v>
      </c>
      <c r="T1665" s="24">
        <v>1314.3833999999999</v>
      </c>
      <c r="U1665" s="15">
        <v>4000</v>
      </c>
      <c r="V1665" s="58">
        <f>T1665*U1665</f>
        <v>5257533.5999999996</v>
      </c>
      <c r="W1665" s="12">
        <f t="shared" si="85"/>
        <v>5888437.6320000002</v>
      </c>
      <c r="X1665" s="58"/>
      <c r="Y1665" s="57">
        <v>2017</v>
      </c>
      <c r="Z1665" s="55"/>
      <c r="AA1665" s="54"/>
      <c r="AC1665" s="308"/>
      <c r="AD1665" s="156"/>
      <c r="AF1665" s="48"/>
    </row>
    <row r="1666" spans="2:32" ht="43.5" customHeight="1" x14ac:dyDescent="0.2">
      <c r="B1666" s="278" t="s">
        <v>6557</v>
      </c>
      <c r="C1666" s="59" t="s">
        <v>3008</v>
      </c>
      <c r="D1666" s="55" t="s">
        <v>6912</v>
      </c>
      <c r="E1666" s="74" t="s">
        <v>5042</v>
      </c>
      <c r="F1666" s="87" t="s">
        <v>6088</v>
      </c>
      <c r="G1666" s="74" t="s">
        <v>6089</v>
      </c>
      <c r="H1666" s="331" t="s">
        <v>1434</v>
      </c>
      <c r="I1666" s="55" t="s">
        <v>6957</v>
      </c>
      <c r="J1666" s="71">
        <v>0.6</v>
      </c>
      <c r="K1666" s="60">
        <v>471810000</v>
      </c>
      <c r="L1666" s="57" t="s">
        <v>3103</v>
      </c>
      <c r="M1666" s="57" t="s">
        <v>1736</v>
      </c>
      <c r="N1666" s="56" t="s">
        <v>3166</v>
      </c>
      <c r="O1666" s="57" t="s">
        <v>1737</v>
      </c>
      <c r="P1666" s="57" t="s">
        <v>6316</v>
      </c>
      <c r="Q1666" s="57" t="s">
        <v>3167</v>
      </c>
      <c r="R1666" s="25">
        <v>796</v>
      </c>
      <c r="S1666" s="21" t="s">
        <v>6393</v>
      </c>
      <c r="T1666" s="24">
        <v>1</v>
      </c>
      <c r="U1666" s="15">
        <v>52257.31</v>
      </c>
      <c r="V1666" s="58">
        <v>0</v>
      </c>
      <c r="W1666" s="12">
        <f t="shared" si="85"/>
        <v>0</v>
      </c>
      <c r="X1666" s="58"/>
      <c r="Y1666" s="57">
        <v>2017</v>
      </c>
      <c r="Z1666" s="16" t="s">
        <v>6807</v>
      </c>
      <c r="AA1666" s="54"/>
      <c r="AC1666" s="308"/>
      <c r="AD1666" s="156"/>
      <c r="AF1666" s="48"/>
    </row>
    <row r="1667" spans="2:32" ht="43.5" customHeight="1" x14ac:dyDescent="0.2">
      <c r="B1667" s="278" t="s">
        <v>6557</v>
      </c>
      <c r="C1667" s="59" t="s">
        <v>3009</v>
      </c>
      <c r="D1667" s="55" t="s">
        <v>6912</v>
      </c>
      <c r="E1667" s="74" t="s">
        <v>5042</v>
      </c>
      <c r="F1667" s="87" t="s">
        <v>6090</v>
      </c>
      <c r="G1667" s="74" t="s">
        <v>6089</v>
      </c>
      <c r="H1667" s="331" t="s">
        <v>1435</v>
      </c>
      <c r="I1667" s="55" t="s">
        <v>6957</v>
      </c>
      <c r="J1667" s="71">
        <v>0.6</v>
      </c>
      <c r="K1667" s="60">
        <v>471810000</v>
      </c>
      <c r="L1667" s="57" t="s">
        <v>3103</v>
      </c>
      <c r="M1667" s="57" t="s">
        <v>1736</v>
      </c>
      <c r="N1667" s="56" t="s">
        <v>3166</v>
      </c>
      <c r="O1667" s="57" t="s">
        <v>1737</v>
      </c>
      <c r="P1667" s="57" t="s">
        <v>6316</v>
      </c>
      <c r="Q1667" s="57" t="s">
        <v>3167</v>
      </c>
      <c r="R1667" s="25">
        <v>839</v>
      </c>
      <c r="S1667" s="21" t="s">
        <v>6398</v>
      </c>
      <c r="T1667" s="24">
        <v>1</v>
      </c>
      <c r="U1667" s="15">
        <v>143345.82999999999</v>
      </c>
      <c r="V1667" s="58">
        <v>0</v>
      </c>
      <c r="W1667" s="12">
        <f t="shared" si="85"/>
        <v>0</v>
      </c>
      <c r="X1667" s="58"/>
      <c r="Y1667" s="57">
        <v>2017</v>
      </c>
      <c r="Z1667" s="16" t="s">
        <v>6807</v>
      </c>
      <c r="AA1667" s="54"/>
      <c r="AC1667" s="308"/>
      <c r="AD1667" s="156"/>
      <c r="AF1667" s="48"/>
    </row>
    <row r="1668" spans="2:32" ht="43.5" customHeight="1" x14ac:dyDescent="0.2">
      <c r="B1668" s="278" t="s">
        <v>6557</v>
      </c>
      <c r="C1668" s="59" t="s">
        <v>3010</v>
      </c>
      <c r="D1668" s="55" t="s">
        <v>6912</v>
      </c>
      <c r="E1668" s="72" t="s">
        <v>5043</v>
      </c>
      <c r="F1668" s="85" t="s">
        <v>5045</v>
      </c>
      <c r="G1668" s="72" t="s">
        <v>6091</v>
      </c>
      <c r="H1668" s="134" t="s">
        <v>1436</v>
      </c>
      <c r="I1668" s="55" t="s">
        <v>6957</v>
      </c>
      <c r="J1668" s="71">
        <v>0.6</v>
      </c>
      <c r="K1668" s="60">
        <v>471810000</v>
      </c>
      <c r="L1668" s="57" t="s">
        <v>3103</v>
      </c>
      <c r="M1668" s="57" t="s">
        <v>1736</v>
      </c>
      <c r="N1668" s="56" t="s">
        <v>3166</v>
      </c>
      <c r="O1668" s="57" t="s">
        <v>1737</v>
      </c>
      <c r="P1668" s="57" t="s">
        <v>6316</v>
      </c>
      <c r="Q1668" s="57" t="s">
        <v>3167</v>
      </c>
      <c r="R1668" s="25">
        <v>796</v>
      </c>
      <c r="S1668" s="21" t="s">
        <v>6393</v>
      </c>
      <c r="T1668" s="24">
        <v>1</v>
      </c>
      <c r="U1668" s="15">
        <v>86842.2</v>
      </c>
      <c r="V1668" s="58">
        <f>T1668*U1668</f>
        <v>86842.2</v>
      </c>
      <c r="W1668" s="12">
        <f t="shared" si="85"/>
        <v>97263.26400000001</v>
      </c>
      <c r="X1668" s="58"/>
      <c r="Y1668" s="57">
        <v>2017</v>
      </c>
      <c r="Z1668" s="55"/>
      <c r="AA1668" s="54"/>
      <c r="AC1668" s="308"/>
      <c r="AD1668" s="156"/>
      <c r="AF1668" s="48"/>
    </row>
    <row r="1669" spans="2:32" ht="43.5" customHeight="1" x14ac:dyDescent="0.2">
      <c r="B1669" s="278" t="s">
        <v>6557</v>
      </c>
      <c r="C1669" s="59" t="s">
        <v>3011</v>
      </c>
      <c r="D1669" s="55" t="s">
        <v>6912</v>
      </c>
      <c r="E1669" s="78" t="s">
        <v>5044</v>
      </c>
      <c r="F1669" s="86" t="s">
        <v>5045</v>
      </c>
      <c r="G1669" s="78" t="s">
        <v>5046</v>
      </c>
      <c r="H1669" s="136" t="s">
        <v>1437</v>
      </c>
      <c r="I1669" s="55" t="s">
        <v>6957</v>
      </c>
      <c r="J1669" s="71">
        <v>0.6</v>
      </c>
      <c r="K1669" s="60">
        <v>471810000</v>
      </c>
      <c r="L1669" s="57" t="s">
        <v>3103</v>
      </c>
      <c r="M1669" s="57" t="s">
        <v>1736</v>
      </c>
      <c r="N1669" s="56" t="s">
        <v>3166</v>
      </c>
      <c r="O1669" s="57" t="s">
        <v>1737</v>
      </c>
      <c r="P1669" s="57" t="s">
        <v>6316</v>
      </c>
      <c r="Q1669" s="57" t="s">
        <v>3167</v>
      </c>
      <c r="R1669" s="25">
        <v>796</v>
      </c>
      <c r="S1669" s="21" t="s">
        <v>6393</v>
      </c>
      <c r="T1669" s="24">
        <v>1</v>
      </c>
      <c r="U1669" s="15">
        <v>87753</v>
      </c>
      <c r="V1669" s="58">
        <f>T1669*U1669</f>
        <v>87753</v>
      </c>
      <c r="W1669" s="12">
        <f t="shared" si="85"/>
        <v>98283.360000000015</v>
      </c>
      <c r="X1669" s="58"/>
      <c r="Y1669" s="57">
        <v>2017</v>
      </c>
      <c r="Z1669" s="55"/>
      <c r="AA1669" s="54"/>
      <c r="AC1669" s="308"/>
      <c r="AD1669" s="156"/>
      <c r="AF1669" s="48"/>
    </row>
    <row r="1670" spans="2:32" ht="43.5" customHeight="1" x14ac:dyDescent="0.2">
      <c r="B1670" s="278" t="s">
        <v>6557</v>
      </c>
      <c r="C1670" s="59" t="s">
        <v>3012</v>
      </c>
      <c r="D1670" s="55" t="s">
        <v>6912</v>
      </c>
      <c r="E1670" s="74" t="s">
        <v>5042</v>
      </c>
      <c r="F1670" s="87" t="s">
        <v>6090</v>
      </c>
      <c r="G1670" s="74" t="s">
        <v>6089</v>
      </c>
      <c r="H1670" s="133" t="s">
        <v>1438</v>
      </c>
      <c r="I1670" s="55" t="s">
        <v>6957</v>
      </c>
      <c r="J1670" s="71">
        <v>0.6</v>
      </c>
      <c r="K1670" s="60">
        <v>471810000</v>
      </c>
      <c r="L1670" s="57" t="s">
        <v>3103</v>
      </c>
      <c r="M1670" s="57" t="s">
        <v>1736</v>
      </c>
      <c r="N1670" s="56" t="s">
        <v>3166</v>
      </c>
      <c r="O1670" s="57" t="s">
        <v>1737</v>
      </c>
      <c r="P1670" s="57" t="s">
        <v>6316</v>
      </c>
      <c r="Q1670" s="57" t="s">
        <v>3167</v>
      </c>
      <c r="R1670" s="25">
        <v>796</v>
      </c>
      <c r="S1670" s="21" t="s">
        <v>6393</v>
      </c>
      <c r="T1670" s="24">
        <v>1</v>
      </c>
      <c r="U1670" s="15">
        <v>42352.92</v>
      </c>
      <c r="V1670" s="58">
        <v>0</v>
      </c>
      <c r="W1670" s="12">
        <f t="shared" si="85"/>
        <v>0</v>
      </c>
      <c r="X1670" s="58"/>
      <c r="Y1670" s="57">
        <v>2017</v>
      </c>
      <c r="Z1670" s="16" t="s">
        <v>6807</v>
      </c>
      <c r="AA1670" s="54"/>
      <c r="AC1670" s="308"/>
      <c r="AD1670" s="156"/>
      <c r="AF1670" s="48"/>
    </row>
    <row r="1671" spans="2:32" ht="43.5" customHeight="1" x14ac:dyDescent="0.2">
      <c r="B1671" s="278" t="s">
        <v>6557</v>
      </c>
      <c r="C1671" s="59" t="s">
        <v>3013</v>
      </c>
      <c r="D1671" s="55" t="s">
        <v>6912</v>
      </c>
      <c r="E1671" s="72" t="s">
        <v>5047</v>
      </c>
      <c r="F1671" s="85" t="s">
        <v>5045</v>
      </c>
      <c r="G1671" s="72" t="s">
        <v>6092</v>
      </c>
      <c r="H1671" s="134" t="s">
        <v>1439</v>
      </c>
      <c r="I1671" s="55" t="s">
        <v>6957</v>
      </c>
      <c r="J1671" s="71">
        <v>0.6</v>
      </c>
      <c r="K1671" s="60">
        <v>471810000</v>
      </c>
      <c r="L1671" s="57" t="s">
        <v>3103</v>
      </c>
      <c r="M1671" s="57" t="s">
        <v>1736</v>
      </c>
      <c r="N1671" s="56" t="s">
        <v>3166</v>
      </c>
      <c r="O1671" s="57" t="s">
        <v>1737</v>
      </c>
      <c r="P1671" s="57" t="s">
        <v>6316</v>
      </c>
      <c r="Q1671" s="57" t="s">
        <v>3167</v>
      </c>
      <c r="R1671" s="25">
        <v>796</v>
      </c>
      <c r="S1671" s="21" t="s">
        <v>6393</v>
      </c>
      <c r="T1671" s="24">
        <v>2</v>
      </c>
      <c r="U1671" s="15">
        <v>50904</v>
      </c>
      <c r="V1671" s="58">
        <f>T1671*U1671</f>
        <v>101808</v>
      </c>
      <c r="W1671" s="12">
        <f t="shared" si="85"/>
        <v>114024.96000000001</v>
      </c>
      <c r="X1671" s="58"/>
      <c r="Y1671" s="57">
        <v>2017</v>
      </c>
      <c r="Z1671" s="55"/>
      <c r="AA1671" s="54"/>
      <c r="AC1671" s="308"/>
      <c r="AD1671" s="156"/>
      <c r="AF1671" s="48"/>
    </row>
    <row r="1672" spans="2:32" ht="43.5" customHeight="1" x14ac:dyDescent="0.2">
      <c r="B1672" s="278" t="s">
        <v>6557</v>
      </c>
      <c r="C1672" s="59" t="s">
        <v>3014</v>
      </c>
      <c r="D1672" s="55" t="s">
        <v>6912</v>
      </c>
      <c r="E1672" s="74" t="s">
        <v>5042</v>
      </c>
      <c r="F1672" s="87" t="s">
        <v>6090</v>
      </c>
      <c r="G1672" s="74" t="s">
        <v>6089</v>
      </c>
      <c r="H1672" s="133" t="s">
        <v>1440</v>
      </c>
      <c r="I1672" s="55" t="s">
        <v>6957</v>
      </c>
      <c r="J1672" s="71">
        <v>0.6</v>
      </c>
      <c r="K1672" s="60">
        <v>471810000</v>
      </c>
      <c r="L1672" s="57" t="s">
        <v>3103</v>
      </c>
      <c r="M1672" s="57" t="s">
        <v>1736</v>
      </c>
      <c r="N1672" s="56" t="s">
        <v>3166</v>
      </c>
      <c r="O1672" s="57" t="s">
        <v>1737</v>
      </c>
      <c r="P1672" s="57" t="s">
        <v>6316</v>
      </c>
      <c r="Q1672" s="57" t="s">
        <v>3167</v>
      </c>
      <c r="R1672" s="25">
        <v>796</v>
      </c>
      <c r="S1672" s="21" t="s">
        <v>6393</v>
      </c>
      <c r="T1672" s="24">
        <v>5</v>
      </c>
      <c r="U1672" s="15">
        <v>30383</v>
      </c>
      <c r="V1672" s="58">
        <v>0</v>
      </c>
      <c r="W1672" s="12">
        <f t="shared" si="85"/>
        <v>0</v>
      </c>
      <c r="X1672" s="58"/>
      <c r="Y1672" s="57">
        <v>2017</v>
      </c>
      <c r="Z1672" s="16" t="s">
        <v>6807</v>
      </c>
      <c r="AA1672" s="54"/>
      <c r="AC1672" s="308"/>
      <c r="AD1672" s="156"/>
      <c r="AF1672" s="48"/>
    </row>
    <row r="1673" spans="2:32" ht="43.5" customHeight="1" x14ac:dyDescent="0.2">
      <c r="B1673" s="278" t="s">
        <v>6557</v>
      </c>
      <c r="C1673" s="59" t="s">
        <v>3015</v>
      </c>
      <c r="D1673" s="55" t="s">
        <v>6912</v>
      </c>
      <c r="E1673" s="72" t="s">
        <v>5043</v>
      </c>
      <c r="F1673" s="85" t="s">
        <v>5045</v>
      </c>
      <c r="G1673" s="72" t="s">
        <v>6091</v>
      </c>
      <c r="H1673" s="135" t="s">
        <v>1441</v>
      </c>
      <c r="I1673" s="55" t="s">
        <v>6957</v>
      </c>
      <c r="J1673" s="71">
        <v>0.6</v>
      </c>
      <c r="K1673" s="60">
        <v>471810000</v>
      </c>
      <c r="L1673" s="57" t="s">
        <v>3103</v>
      </c>
      <c r="M1673" s="57" t="s">
        <v>1736</v>
      </c>
      <c r="N1673" s="56" t="s">
        <v>3166</v>
      </c>
      <c r="O1673" s="57" t="s">
        <v>1737</v>
      </c>
      <c r="P1673" s="57" t="s">
        <v>6316</v>
      </c>
      <c r="Q1673" s="57" t="s">
        <v>3167</v>
      </c>
      <c r="R1673" s="25">
        <v>796</v>
      </c>
      <c r="S1673" s="21" t="s">
        <v>6393</v>
      </c>
      <c r="T1673" s="24">
        <v>3</v>
      </c>
      <c r="U1673" s="15">
        <v>4729.6038109000001</v>
      </c>
      <c r="V1673" s="58">
        <f>T1673*U1673</f>
        <v>14188.8114327</v>
      </c>
      <c r="W1673" s="12">
        <f t="shared" si="85"/>
        <v>15891.468804624003</v>
      </c>
      <c r="X1673" s="58"/>
      <c r="Y1673" s="57">
        <v>2017</v>
      </c>
      <c r="Z1673" s="55"/>
      <c r="AA1673" s="54"/>
      <c r="AC1673" s="308"/>
      <c r="AD1673" s="156"/>
      <c r="AF1673" s="48"/>
    </row>
    <row r="1674" spans="2:32" ht="43.5" customHeight="1" x14ac:dyDescent="0.2">
      <c r="B1674" s="278" t="s">
        <v>6557</v>
      </c>
      <c r="C1674" s="59" t="s">
        <v>3016</v>
      </c>
      <c r="D1674" s="55" t="s">
        <v>6912</v>
      </c>
      <c r="E1674" s="72" t="s">
        <v>5048</v>
      </c>
      <c r="F1674" s="85" t="s">
        <v>3940</v>
      </c>
      <c r="G1674" s="72" t="s">
        <v>6093</v>
      </c>
      <c r="H1674" s="134" t="s">
        <v>1442</v>
      </c>
      <c r="I1674" s="55" t="s">
        <v>6957</v>
      </c>
      <c r="J1674" s="71">
        <v>0.6</v>
      </c>
      <c r="K1674" s="60">
        <v>471810000</v>
      </c>
      <c r="L1674" s="57" t="s">
        <v>3103</v>
      </c>
      <c r="M1674" s="57" t="s">
        <v>1736</v>
      </c>
      <c r="N1674" s="56" t="s">
        <v>3166</v>
      </c>
      <c r="O1674" s="57" t="s">
        <v>1737</v>
      </c>
      <c r="P1674" s="57" t="s">
        <v>6316</v>
      </c>
      <c r="Q1674" s="57" t="s">
        <v>3167</v>
      </c>
      <c r="R1674" s="25">
        <v>796</v>
      </c>
      <c r="S1674" s="21" t="s">
        <v>6393</v>
      </c>
      <c r="T1674" s="24">
        <v>6</v>
      </c>
      <c r="U1674" s="15">
        <v>31000</v>
      </c>
      <c r="V1674" s="58">
        <f>T1674*U1674</f>
        <v>186000</v>
      </c>
      <c r="W1674" s="12">
        <f t="shared" si="85"/>
        <v>208320.00000000003</v>
      </c>
      <c r="X1674" s="58"/>
      <c r="Y1674" s="57">
        <v>2017</v>
      </c>
      <c r="Z1674" s="55"/>
      <c r="AA1674" s="54"/>
      <c r="AC1674" s="308"/>
      <c r="AD1674" s="156"/>
      <c r="AF1674" s="48"/>
    </row>
    <row r="1675" spans="2:32" ht="43.5" customHeight="1" x14ac:dyDescent="0.2">
      <c r="B1675" s="278" t="s">
        <v>6557</v>
      </c>
      <c r="C1675" s="59" t="s">
        <v>3017</v>
      </c>
      <c r="D1675" s="55" t="s">
        <v>6912</v>
      </c>
      <c r="E1675" s="74" t="s">
        <v>5049</v>
      </c>
      <c r="F1675" s="87" t="s">
        <v>5053</v>
      </c>
      <c r="G1675" s="74" t="s">
        <v>6094</v>
      </c>
      <c r="H1675" s="133" t="s">
        <v>1443</v>
      </c>
      <c r="I1675" s="55" t="s">
        <v>6957</v>
      </c>
      <c r="J1675" s="71">
        <v>0.6</v>
      </c>
      <c r="K1675" s="60">
        <v>471810000</v>
      </c>
      <c r="L1675" s="57" t="s">
        <v>3103</v>
      </c>
      <c r="M1675" s="57" t="s">
        <v>1736</v>
      </c>
      <c r="N1675" s="56" t="s">
        <v>3166</v>
      </c>
      <c r="O1675" s="57" t="s">
        <v>1737</v>
      </c>
      <c r="P1675" s="57" t="s">
        <v>6316</v>
      </c>
      <c r="Q1675" s="57" t="s">
        <v>3167</v>
      </c>
      <c r="R1675" s="25">
        <v>796</v>
      </c>
      <c r="S1675" s="21" t="s">
        <v>6393</v>
      </c>
      <c r="T1675" s="24">
        <v>1</v>
      </c>
      <c r="U1675" s="15">
        <v>40995.9</v>
      </c>
      <c r="V1675" s="58">
        <v>0</v>
      </c>
      <c r="W1675" s="12">
        <f t="shared" si="85"/>
        <v>0</v>
      </c>
      <c r="X1675" s="58"/>
      <c r="Y1675" s="57">
        <v>2017</v>
      </c>
      <c r="Z1675" s="16" t="s">
        <v>6807</v>
      </c>
      <c r="AA1675" s="54"/>
      <c r="AC1675" s="308"/>
      <c r="AD1675" s="156"/>
      <c r="AF1675" s="48"/>
    </row>
    <row r="1676" spans="2:32" ht="43.5" customHeight="1" x14ac:dyDescent="0.2">
      <c r="B1676" s="278" t="s">
        <v>6557</v>
      </c>
      <c r="C1676" s="59" t="s">
        <v>3018</v>
      </c>
      <c r="D1676" s="55" t="s">
        <v>6912</v>
      </c>
      <c r="E1676" s="72" t="s">
        <v>5050</v>
      </c>
      <c r="F1676" s="85" t="s">
        <v>5053</v>
      </c>
      <c r="G1676" s="72" t="s">
        <v>6095</v>
      </c>
      <c r="H1676" s="134" t="s">
        <v>1444</v>
      </c>
      <c r="I1676" s="55" t="s">
        <v>6957</v>
      </c>
      <c r="J1676" s="71">
        <v>0.6</v>
      </c>
      <c r="K1676" s="60">
        <v>471810000</v>
      </c>
      <c r="L1676" s="57" t="s">
        <v>3103</v>
      </c>
      <c r="M1676" s="57" t="s">
        <v>1736</v>
      </c>
      <c r="N1676" s="56" t="s">
        <v>3166</v>
      </c>
      <c r="O1676" s="57" t="s">
        <v>1737</v>
      </c>
      <c r="P1676" s="57" t="s">
        <v>6316</v>
      </c>
      <c r="Q1676" s="57" t="s">
        <v>3167</v>
      </c>
      <c r="R1676" s="25">
        <v>796</v>
      </c>
      <c r="S1676" s="21" t="s">
        <v>6393</v>
      </c>
      <c r="T1676" s="24">
        <v>2</v>
      </c>
      <c r="U1676" s="15">
        <v>85000</v>
      </c>
      <c r="V1676" s="58">
        <f t="shared" ref="V1676:V1681" si="87">T1676*U1676</f>
        <v>170000</v>
      </c>
      <c r="W1676" s="12">
        <f t="shared" si="85"/>
        <v>190400.00000000003</v>
      </c>
      <c r="X1676" s="58"/>
      <c r="Y1676" s="57">
        <v>2017</v>
      </c>
      <c r="Z1676" s="55"/>
      <c r="AA1676" s="54"/>
      <c r="AC1676" s="308"/>
      <c r="AD1676" s="156"/>
      <c r="AF1676" s="48"/>
    </row>
    <row r="1677" spans="2:32" ht="43.5" customHeight="1" x14ac:dyDescent="0.2">
      <c r="B1677" s="278" t="s">
        <v>6557</v>
      </c>
      <c r="C1677" s="59" t="s">
        <v>3019</v>
      </c>
      <c r="D1677" s="55" t="s">
        <v>6912</v>
      </c>
      <c r="E1677" s="72" t="s">
        <v>5051</v>
      </c>
      <c r="F1677" s="85" t="s">
        <v>5053</v>
      </c>
      <c r="G1677" s="72" t="s">
        <v>6096</v>
      </c>
      <c r="H1677" s="134" t="s">
        <v>1445</v>
      </c>
      <c r="I1677" s="55" t="s">
        <v>6957</v>
      </c>
      <c r="J1677" s="71">
        <v>0.6</v>
      </c>
      <c r="K1677" s="60">
        <v>471810000</v>
      </c>
      <c r="L1677" s="57" t="s">
        <v>3103</v>
      </c>
      <c r="M1677" s="57" t="s">
        <v>1736</v>
      </c>
      <c r="N1677" s="56" t="s">
        <v>3166</v>
      </c>
      <c r="O1677" s="57" t="s">
        <v>1737</v>
      </c>
      <c r="P1677" s="57" t="s">
        <v>6316</v>
      </c>
      <c r="Q1677" s="57" t="s">
        <v>3167</v>
      </c>
      <c r="R1677" s="25">
        <v>839</v>
      </c>
      <c r="S1677" s="21" t="s">
        <v>6398</v>
      </c>
      <c r="T1677" s="24">
        <v>1</v>
      </c>
      <c r="U1677" s="15">
        <v>85164</v>
      </c>
      <c r="V1677" s="58">
        <f t="shared" si="87"/>
        <v>85164</v>
      </c>
      <c r="W1677" s="12">
        <f t="shared" si="85"/>
        <v>95383.680000000008</v>
      </c>
      <c r="X1677" s="58"/>
      <c r="Y1677" s="57">
        <v>2017</v>
      </c>
      <c r="Z1677" s="55"/>
      <c r="AA1677" s="54"/>
      <c r="AC1677" s="308"/>
      <c r="AD1677" s="156"/>
      <c r="AF1677" s="48"/>
    </row>
    <row r="1678" spans="2:32" ht="43.5" customHeight="1" x14ac:dyDescent="0.2">
      <c r="B1678" s="278" t="s">
        <v>6557</v>
      </c>
      <c r="C1678" s="59" t="s">
        <v>3020</v>
      </c>
      <c r="D1678" s="55" t="s">
        <v>6912</v>
      </c>
      <c r="E1678" s="72" t="s">
        <v>5052</v>
      </c>
      <c r="F1678" s="85" t="s">
        <v>5053</v>
      </c>
      <c r="G1678" s="72" t="s">
        <v>5054</v>
      </c>
      <c r="H1678" s="134" t="s">
        <v>1446</v>
      </c>
      <c r="I1678" s="55" t="s">
        <v>6957</v>
      </c>
      <c r="J1678" s="71">
        <v>0.6</v>
      </c>
      <c r="K1678" s="60">
        <v>471810000</v>
      </c>
      <c r="L1678" s="57" t="s">
        <v>3103</v>
      </c>
      <c r="M1678" s="57" t="s">
        <v>1736</v>
      </c>
      <c r="N1678" s="56" t="s">
        <v>3166</v>
      </c>
      <c r="O1678" s="57" t="s">
        <v>1737</v>
      </c>
      <c r="P1678" s="57" t="s">
        <v>6316</v>
      </c>
      <c r="Q1678" s="57" t="s">
        <v>3167</v>
      </c>
      <c r="R1678" s="25">
        <v>796</v>
      </c>
      <c r="S1678" s="21" t="s">
        <v>6393</v>
      </c>
      <c r="T1678" s="24">
        <v>1</v>
      </c>
      <c r="U1678" s="15">
        <v>220000</v>
      </c>
      <c r="V1678" s="58">
        <f t="shared" si="87"/>
        <v>220000</v>
      </c>
      <c r="W1678" s="12">
        <f t="shared" si="85"/>
        <v>246400.00000000003</v>
      </c>
      <c r="X1678" s="58"/>
      <c r="Y1678" s="57">
        <v>2017</v>
      </c>
      <c r="Z1678" s="55"/>
      <c r="AA1678" s="54"/>
      <c r="AC1678" s="308"/>
      <c r="AD1678" s="156"/>
      <c r="AF1678" s="48"/>
    </row>
    <row r="1679" spans="2:32" ht="43.5" customHeight="1" x14ac:dyDescent="0.2">
      <c r="B1679" s="278" t="s">
        <v>6557</v>
      </c>
      <c r="C1679" s="59" t="s">
        <v>3021</v>
      </c>
      <c r="D1679" s="55" t="s">
        <v>6912</v>
      </c>
      <c r="E1679" s="140" t="s">
        <v>5055</v>
      </c>
      <c r="F1679" s="217" t="s">
        <v>5053</v>
      </c>
      <c r="G1679" s="140" t="s">
        <v>5056</v>
      </c>
      <c r="H1679" s="134" t="s">
        <v>1447</v>
      </c>
      <c r="I1679" s="55" t="s">
        <v>6957</v>
      </c>
      <c r="J1679" s="71">
        <v>0.6</v>
      </c>
      <c r="K1679" s="60">
        <v>471810000</v>
      </c>
      <c r="L1679" s="57" t="s">
        <v>3103</v>
      </c>
      <c r="M1679" s="57" t="s">
        <v>1736</v>
      </c>
      <c r="N1679" s="56" t="s">
        <v>3166</v>
      </c>
      <c r="O1679" s="57" t="s">
        <v>1737</v>
      </c>
      <c r="P1679" s="57" t="s">
        <v>6316</v>
      </c>
      <c r="Q1679" s="57" t="s">
        <v>3167</v>
      </c>
      <c r="R1679" s="25">
        <v>796</v>
      </c>
      <c r="S1679" s="21" t="s">
        <v>6393</v>
      </c>
      <c r="T1679" s="24">
        <v>2</v>
      </c>
      <c r="U1679" s="15">
        <v>68000</v>
      </c>
      <c r="V1679" s="58">
        <f t="shared" si="87"/>
        <v>136000</v>
      </c>
      <c r="W1679" s="12">
        <f t="shared" si="85"/>
        <v>152320</v>
      </c>
      <c r="X1679" s="58"/>
      <c r="Y1679" s="57">
        <v>2017</v>
      </c>
      <c r="Z1679" s="55"/>
      <c r="AA1679" s="54"/>
      <c r="AC1679" s="308"/>
      <c r="AD1679" s="156"/>
      <c r="AF1679" s="48"/>
    </row>
    <row r="1680" spans="2:32" ht="43.5" customHeight="1" x14ac:dyDescent="0.2">
      <c r="B1680" s="278" t="s">
        <v>6557</v>
      </c>
      <c r="C1680" s="59" t="s">
        <v>3022</v>
      </c>
      <c r="D1680" s="55" t="s">
        <v>6912</v>
      </c>
      <c r="E1680" s="72" t="s">
        <v>5057</v>
      </c>
      <c r="F1680" s="85" t="s">
        <v>5058</v>
      </c>
      <c r="G1680" s="72" t="s">
        <v>5059</v>
      </c>
      <c r="H1680" s="134" t="s">
        <v>1448</v>
      </c>
      <c r="I1680" s="55" t="s">
        <v>6957</v>
      </c>
      <c r="J1680" s="71">
        <v>0.6</v>
      </c>
      <c r="K1680" s="60">
        <v>471810000</v>
      </c>
      <c r="L1680" s="57" t="s">
        <v>3103</v>
      </c>
      <c r="M1680" s="57" t="s">
        <v>1736</v>
      </c>
      <c r="N1680" s="56" t="s">
        <v>3166</v>
      </c>
      <c r="O1680" s="57" t="s">
        <v>1737</v>
      </c>
      <c r="P1680" s="57" t="s">
        <v>6316</v>
      </c>
      <c r="Q1680" s="57" t="s">
        <v>3167</v>
      </c>
      <c r="R1680" s="25">
        <v>796</v>
      </c>
      <c r="S1680" s="21" t="s">
        <v>6393</v>
      </c>
      <c r="T1680" s="24">
        <v>1</v>
      </c>
      <c r="U1680" s="15">
        <v>54000</v>
      </c>
      <c r="V1680" s="58">
        <f t="shared" si="87"/>
        <v>54000</v>
      </c>
      <c r="W1680" s="12">
        <f t="shared" si="85"/>
        <v>60480.000000000007</v>
      </c>
      <c r="X1680" s="58"/>
      <c r="Y1680" s="57">
        <v>2017</v>
      </c>
      <c r="Z1680" s="55"/>
      <c r="AA1680" s="54"/>
      <c r="AC1680" s="308"/>
      <c r="AD1680" s="156"/>
      <c r="AF1680" s="48"/>
    </row>
    <row r="1681" spans="2:32" ht="43.5" customHeight="1" x14ac:dyDescent="0.2">
      <c r="B1681" s="278" t="s">
        <v>6557</v>
      </c>
      <c r="C1681" s="59" t="s">
        <v>3023</v>
      </c>
      <c r="D1681" s="55" t="s">
        <v>6912</v>
      </c>
      <c r="E1681" s="72" t="s">
        <v>5060</v>
      </c>
      <c r="F1681" s="111" t="s">
        <v>6097</v>
      </c>
      <c r="G1681" s="62" t="s">
        <v>6098</v>
      </c>
      <c r="H1681" s="135" t="s">
        <v>1449</v>
      </c>
      <c r="I1681" s="55" t="s">
        <v>6957</v>
      </c>
      <c r="J1681" s="71">
        <v>0.6</v>
      </c>
      <c r="K1681" s="60">
        <v>471810000</v>
      </c>
      <c r="L1681" s="57" t="s">
        <v>3103</v>
      </c>
      <c r="M1681" s="57" t="s">
        <v>1736</v>
      </c>
      <c r="N1681" s="56" t="s">
        <v>3166</v>
      </c>
      <c r="O1681" s="57" t="s">
        <v>1737</v>
      </c>
      <c r="P1681" s="57" t="s">
        <v>6316</v>
      </c>
      <c r="Q1681" s="57" t="s">
        <v>3167</v>
      </c>
      <c r="R1681" s="25">
        <v>166</v>
      </c>
      <c r="S1681" s="21" t="s">
        <v>6322</v>
      </c>
      <c r="T1681" s="24">
        <v>246</v>
      </c>
      <c r="U1681" s="15">
        <v>430</v>
      </c>
      <c r="V1681" s="58">
        <f t="shared" si="87"/>
        <v>105780</v>
      </c>
      <c r="W1681" s="12">
        <f t="shared" si="85"/>
        <v>118473.60000000001</v>
      </c>
      <c r="X1681" s="58"/>
      <c r="Y1681" s="57">
        <v>2017</v>
      </c>
      <c r="Z1681" s="55"/>
      <c r="AA1681" s="54"/>
      <c r="AC1681" s="308"/>
      <c r="AD1681" s="156"/>
      <c r="AF1681" s="48"/>
    </row>
    <row r="1682" spans="2:32" ht="43.5" customHeight="1" x14ac:dyDescent="0.2">
      <c r="B1682" s="278" t="s">
        <v>6557</v>
      </c>
      <c r="C1682" s="59" t="s">
        <v>3024</v>
      </c>
      <c r="D1682" s="55" t="s">
        <v>6912</v>
      </c>
      <c r="E1682" s="74" t="s">
        <v>3783</v>
      </c>
      <c r="F1682" s="111" t="s">
        <v>5062</v>
      </c>
      <c r="G1682" s="62" t="s">
        <v>6099</v>
      </c>
      <c r="H1682" s="133" t="s">
        <v>1450</v>
      </c>
      <c r="I1682" s="55" t="s">
        <v>6957</v>
      </c>
      <c r="J1682" s="71">
        <v>0.6</v>
      </c>
      <c r="K1682" s="60">
        <v>471810000</v>
      </c>
      <c r="L1682" s="57" t="s">
        <v>3103</v>
      </c>
      <c r="M1682" s="57" t="s">
        <v>1736</v>
      </c>
      <c r="N1682" s="56" t="s">
        <v>3166</v>
      </c>
      <c r="O1682" s="57" t="s">
        <v>1737</v>
      </c>
      <c r="P1682" s="57" t="s">
        <v>6316</v>
      </c>
      <c r="Q1682" s="57" t="s">
        <v>3167</v>
      </c>
      <c r="R1682" s="25">
        <v>166</v>
      </c>
      <c r="S1682" s="21" t="s">
        <v>6322</v>
      </c>
      <c r="T1682" s="24">
        <v>1065</v>
      </c>
      <c r="U1682" s="15">
        <v>430</v>
      </c>
      <c r="V1682" s="58">
        <v>0</v>
      </c>
      <c r="W1682" s="12">
        <f t="shared" si="85"/>
        <v>0</v>
      </c>
      <c r="X1682" s="58"/>
      <c r="Y1682" s="57">
        <v>2017</v>
      </c>
      <c r="Z1682" s="16" t="s">
        <v>6807</v>
      </c>
      <c r="AA1682" s="54"/>
      <c r="AC1682" s="308"/>
      <c r="AD1682" s="156"/>
      <c r="AF1682" s="48"/>
    </row>
    <row r="1683" spans="2:32" ht="43.5" customHeight="1" x14ac:dyDescent="0.2">
      <c r="B1683" s="278" t="s">
        <v>6557</v>
      </c>
      <c r="C1683" s="59" t="s">
        <v>6879</v>
      </c>
      <c r="D1683" s="55" t="s">
        <v>6912</v>
      </c>
      <c r="E1683" s="74" t="s">
        <v>3783</v>
      </c>
      <c r="F1683" s="111" t="s">
        <v>5062</v>
      </c>
      <c r="G1683" s="62" t="s">
        <v>6099</v>
      </c>
      <c r="H1683" s="133" t="s">
        <v>1450</v>
      </c>
      <c r="I1683" s="55" t="s">
        <v>6957</v>
      </c>
      <c r="J1683" s="71">
        <v>0.6</v>
      </c>
      <c r="K1683" s="60">
        <v>471810000</v>
      </c>
      <c r="L1683" s="57" t="s">
        <v>3103</v>
      </c>
      <c r="M1683" s="57" t="s">
        <v>1736</v>
      </c>
      <c r="N1683" s="56" t="s">
        <v>3166</v>
      </c>
      <c r="O1683" s="57" t="s">
        <v>1737</v>
      </c>
      <c r="P1683" s="57" t="s">
        <v>6316</v>
      </c>
      <c r="Q1683" s="57" t="s">
        <v>3167</v>
      </c>
      <c r="R1683" s="25">
        <v>166</v>
      </c>
      <c r="S1683" s="21" t="s">
        <v>6322</v>
      </c>
      <c r="T1683" s="24">
        <v>825</v>
      </c>
      <c r="U1683" s="15">
        <v>430</v>
      </c>
      <c r="V1683" s="58">
        <f>T1683*U1683</f>
        <v>354750</v>
      </c>
      <c r="W1683" s="12">
        <f t="shared" si="85"/>
        <v>397320.00000000006</v>
      </c>
      <c r="X1683" s="58"/>
      <c r="Y1683" s="57">
        <v>2017</v>
      </c>
      <c r="Z1683" s="55" t="s">
        <v>6943</v>
      </c>
      <c r="AA1683" s="54"/>
      <c r="AC1683" s="308"/>
      <c r="AD1683" s="156"/>
      <c r="AF1683" s="48"/>
    </row>
    <row r="1684" spans="2:32" ht="43.5" customHeight="1" x14ac:dyDescent="0.2">
      <c r="B1684" s="278" t="s">
        <v>6557</v>
      </c>
      <c r="C1684" s="59" t="s">
        <v>3025</v>
      </c>
      <c r="D1684" s="55" t="s">
        <v>6912</v>
      </c>
      <c r="E1684" s="72" t="s">
        <v>3784</v>
      </c>
      <c r="F1684" s="111" t="s">
        <v>5062</v>
      </c>
      <c r="G1684" s="62" t="s">
        <v>6100</v>
      </c>
      <c r="H1684" s="133" t="s">
        <v>1451</v>
      </c>
      <c r="I1684" s="260" t="s">
        <v>6956</v>
      </c>
      <c r="J1684" s="71">
        <v>0.6</v>
      </c>
      <c r="K1684" s="60">
        <v>471810000</v>
      </c>
      <c r="L1684" s="57" t="s">
        <v>3103</v>
      </c>
      <c r="M1684" s="57" t="s">
        <v>1736</v>
      </c>
      <c r="N1684" s="56" t="s">
        <v>3166</v>
      </c>
      <c r="O1684" s="57" t="s">
        <v>1737</v>
      </c>
      <c r="P1684" s="57" t="s">
        <v>1736</v>
      </c>
      <c r="Q1684" s="57" t="s">
        <v>3167</v>
      </c>
      <c r="R1684" s="25">
        <v>166</v>
      </c>
      <c r="S1684" s="21" t="s">
        <v>6322</v>
      </c>
      <c r="T1684" s="24">
        <v>18792.790555555559</v>
      </c>
      <c r="U1684" s="15">
        <v>430</v>
      </c>
      <c r="V1684" s="58">
        <v>0</v>
      </c>
      <c r="W1684" s="12">
        <f t="shared" si="85"/>
        <v>0</v>
      </c>
      <c r="X1684" s="58"/>
      <c r="Y1684" s="57">
        <v>2017</v>
      </c>
      <c r="Z1684" s="16" t="s">
        <v>6807</v>
      </c>
      <c r="AA1684" s="54"/>
      <c r="AC1684" s="308"/>
      <c r="AD1684" s="156"/>
      <c r="AF1684" s="48"/>
    </row>
    <row r="1685" spans="2:32" ht="43.5" customHeight="1" x14ac:dyDescent="0.2">
      <c r="B1685" s="278" t="s">
        <v>6557</v>
      </c>
      <c r="C1685" s="59" t="s">
        <v>6635</v>
      </c>
      <c r="D1685" s="55" t="s">
        <v>6912</v>
      </c>
      <c r="E1685" s="72" t="s">
        <v>3784</v>
      </c>
      <c r="F1685" s="111" t="s">
        <v>5062</v>
      </c>
      <c r="G1685" s="62" t="s">
        <v>6100</v>
      </c>
      <c r="H1685" s="133" t="s">
        <v>1451</v>
      </c>
      <c r="I1685" s="260" t="s">
        <v>6956</v>
      </c>
      <c r="J1685" s="71">
        <v>0.6</v>
      </c>
      <c r="K1685" s="60">
        <v>471810000</v>
      </c>
      <c r="L1685" s="57" t="s">
        <v>3103</v>
      </c>
      <c r="M1685" s="57" t="s">
        <v>1736</v>
      </c>
      <c r="N1685" s="56" t="s">
        <v>3166</v>
      </c>
      <c r="O1685" s="57" t="s">
        <v>1737</v>
      </c>
      <c r="P1685" s="57" t="s">
        <v>1736</v>
      </c>
      <c r="Q1685" s="57" t="s">
        <v>3167</v>
      </c>
      <c r="R1685" s="25">
        <v>166</v>
      </c>
      <c r="S1685" s="21" t="s">
        <v>6322</v>
      </c>
      <c r="T1685" s="24">
        <v>18492.79</v>
      </c>
      <c r="U1685" s="15">
        <v>430</v>
      </c>
      <c r="V1685" s="58">
        <v>0</v>
      </c>
      <c r="W1685" s="12">
        <f t="shared" si="85"/>
        <v>0</v>
      </c>
      <c r="X1685" s="58"/>
      <c r="Y1685" s="57">
        <v>2017</v>
      </c>
      <c r="Z1685" s="16" t="s">
        <v>6807</v>
      </c>
      <c r="AA1685" s="54"/>
      <c r="AC1685" s="308"/>
      <c r="AD1685" s="156"/>
      <c r="AF1685" s="48"/>
    </row>
    <row r="1686" spans="2:32" ht="43.5" customHeight="1" x14ac:dyDescent="0.2">
      <c r="B1686" s="278" t="s">
        <v>6557</v>
      </c>
      <c r="C1686" s="59" t="s">
        <v>6881</v>
      </c>
      <c r="D1686" s="55" t="s">
        <v>6912</v>
      </c>
      <c r="E1686" s="72" t="s">
        <v>3784</v>
      </c>
      <c r="F1686" s="111" t="s">
        <v>5062</v>
      </c>
      <c r="G1686" s="62" t="s">
        <v>6100</v>
      </c>
      <c r="H1686" s="133" t="s">
        <v>1451</v>
      </c>
      <c r="I1686" s="260" t="s">
        <v>6956</v>
      </c>
      <c r="J1686" s="71">
        <v>0.6</v>
      </c>
      <c r="K1686" s="60">
        <v>471810000</v>
      </c>
      <c r="L1686" s="57" t="s">
        <v>3103</v>
      </c>
      <c r="M1686" s="57" t="s">
        <v>6316</v>
      </c>
      <c r="N1686" s="56" t="s">
        <v>3166</v>
      </c>
      <c r="O1686" s="57" t="s">
        <v>1737</v>
      </c>
      <c r="P1686" s="57" t="s">
        <v>6317</v>
      </c>
      <c r="Q1686" s="57" t="s">
        <v>3167</v>
      </c>
      <c r="R1686" s="25">
        <v>166</v>
      </c>
      <c r="S1686" s="21" t="s">
        <v>6322</v>
      </c>
      <c r="T1686" s="24">
        <v>12228.53</v>
      </c>
      <c r="U1686" s="15">
        <v>430</v>
      </c>
      <c r="V1686" s="58">
        <f>T1686*U1686</f>
        <v>5258267.9000000004</v>
      </c>
      <c r="W1686" s="12">
        <f t="shared" si="85"/>
        <v>5889260.0480000013</v>
      </c>
      <c r="X1686" s="58"/>
      <c r="Y1686" s="57">
        <v>2017</v>
      </c>
      <c r="Z1686" s="55" t="s">
        <v>6943</v>
      </c>
      <c r="AA1686" s="54"/>
      <c r="AC1686" s="308"/>
      <c r="AD1686" s="156"/>
      <c r="AF1686" s="48"/>
    </row>
    <row r="1687" spans="2:32" ht="43.5" customHeight="1" x14ac:dyDescent="0.2">
      <c r="B1687" s="278" t="s">
        <v>6557</v>
      </c>
      <c r="C1687" s="59" t="s">
        <v>3026</v>
      </c>
      <c r="D1687" s="55" t="s">
        <v>6912</v>
      </c>
      <c r="E1687" s="78" t="s">
        <v>5061</v>
      </c>
      <c r="F1687" s="86" t="s">
        <v>5062</v>
      </c>
      <c r="G1687" s="78" t="s">
        <v>5063</v>
      </c>
      <c r="H1687" s="136" t="s">
        <v>1452</v>
      </c>
      <c r="I1687" s="55" t="s">
        <v>6957</v>
      </c>
      <c r="J1687" s="71">
        <v>0.6</v>
      </c>
      <c r="K1687" s="60">
        <v>471810000</v>
      </c>
      <c r="L1687" s="57" t="s">
        <v>3103</v>
      </c>
      <c r="M1687" s="57" t="s">
        <v>1736</v>
      </c>
      <c r="N1687" s="56" t="s">
        <v>3166</v>
      </c>
      <c r="O1687" s="57" t="s">
        <v>1737</v>
      </c>
      <c r="P1687" s="57" t="s">
        <v>6316</v>
      </c>
      <c r="Q1687" s="57" t="s">
        <v>3167</v>
      </c>
      <c r="R1687" s="25">
        <v>166</v>
      </c>
      <c r="S1687" s="21" t="s">
        <v>6322</v>
      </c>
      <c r="T1687" s="24">
        <v>23</v>
      </c>
      <c r="U1687" s="15">
        <v>255</v>
      </c>
      <c r="V1687" s="58">
        <f>T1687*U1687</f>
        <v>5865</v>
      </c>
      <c r="W1687" s="12">
        <f t="shared" si="85"/>
        <v>6568.8</v>
      </c>
      <c r="X1687" s="58"/>
      <c r="Y1687" s="57">
        <v>2017</v>
      </c>
      <c r="Z1687" s="55"/>
      <c r="AA1687" s="54"/>
      <c r="AC1687" s="308"/>
      <c r="AD1687" s="156"/>
      <c r="AF1687" s="48"/>
    </row>
    <row r="1688" spans="2:32" ht="43.5" customHeight="1" x14ac:dyDescent="0.2">
      <c r="B1688" s="278" t="s">
        <v>6557</v>
      </c>
      <c r="C1688" s="59" t="s">
        <v>3027</v>
      </c>
      <c r="D1688" s="55" t="s">
        <v>6912</v>
      </c>
      <c r="E1688" s="74" t="s">
        <v>5064</v>
      </c>
      <c r="F1688" s="111" t="s">
        <v>5062</v>
      </c>
      <c r="G1688" s="62" t="s">
        <v>6101</v>
      </c>
      <c r="H1688" s="133" t="s">
        <v>1453</v>
      </c>
      <c r="I1688" s="55" t="s">
        <v>6957</v>
      </c>
      <c r="J1688" s="71">
        <v>0.6</v>
      </c>
      <c r="K1688" s="60">
        <v>471810000</v>
      </c>
      <c r="L1688" s="57" t="s">
        <v>3103</v>
      </c>
      <c r="M1688" s="57" t="s">
        <v>1736</v>
      </c>
      <c r="N1688" s="56" t="s">
        <v>3166</v>
      </c>
      <c r="O1688" s="57" t="s">
        <v>1737</v>
      </c>
      <c r="P1688" s="57" t="s">
        <v>6316</v>
      </c>
      <c r="Q1688" s="57" t="s">
        <v>3167</v>
      </c>
      <c r="R1688" s="25">
        <v>166</v>
      </c>
      <c r="S1688" s="21" t="s">
        <v>6322</v>
      </c>
      <c r="T1688" s="24">
        <v>422.33499999999998</v>
      </c>
      <c r="U1688" s="15">
        <v>255</v>
      </c>
      <c r="V1688" s="58">
        <f>T1688*U1688</f>
        <v>107695.42499999999</v>
      </c>
      <c r="W1688" s="12">
        <f t="shared" si="85"/>
        <v>120618.876</v>
      </c>
      <c r="X1688" s="58"/>
      <c r="Y1688" s="57">
        <v>2017</v>
      </c>
      <c r="Z1688" s="55"/>
      <c r="AA1688" s="54"/>
      <c r="AC1688" s="308"/>
      <c r="AD1688" s="156"/>
      <c r="AF1688" s="48"/>
    </row>
    <row r="1689" spans="2:32" ht="43.5" customHeight="1" x14ac:dyDescent="0.2">
      <c r="B1689" s="278" t="s">
        <v>6557</v>
      </c>
      <c r="C1689" s="59" t="s">
        <v>3028</v>
      </c>
      <c r="D1689" s="55" t="s">
        <v>6912</v>
      </c>
      <c r="E1689" s="74" t="s">
        <v>6102</v>
      </c>
      <c r="F1689" s="111" t="s">
        <v>5062</v>
      </c>
      <c r="G1689" s="62" t="s">
        <v>6103</v>
      </c>
      <c r="H1689" s="133" t="s">
        <v>1454</v>
      </c>
      <c r="I1689" s="55" t="s">
        <v>6957</v>
      </c>
      <c r="J1689" s="71">
        <v>0.6</v>
      </c>
      <c r="K1689" s="60">
        <v>471810000</v>
      </c>
      <c r="L1689" s="57" t="s">
        <v>3103</v>
      </c>
      <c r="M1689" s="57" t="s">
        <v>1736</v>
      </c>
      <c r="N1689" s="56" t="s">
        <v>3166</v>
      </c>
      <c r="O1689" s="57" t="s">
        <v>1737</v>
      </c>
      <c r="P1689" s="57" t="s">
        <v>6316</v>
      </c>
      <c r="Q1689" s="57" t="s">
        <v>3167</v>
      </c>
      <c r="R1689" s="25">
        <v>166</v>
      </c>
      <c r="S1689" s="21" t="s">
        <v>6322</v>
      </c>
      <c r="T1689" s="24">
        <v>649.89200000000005</v>
      </c>
      <c r="U1689" s="15">
        <v>255</v>
      </c>
      <c r="V1689" s="58">
        <f>T1689*U1689</f>
        <v>165722.46000000002</v>
      </c>
      <c r="W1689" s="12">
        <f t="shared" si="85"/>
        <v>185609.15520000004</v>
      </c>
      <c r="X1689" s="58"/>
      <c r="Y1689" s="57">
        <v>2017</v>
      </c>
      <c r="Z1689" s="55"/>
      <c r="AA1689" s="54"/>
      <c r="AC1689" s="308"/>
      <c r="AD1689" s="156"/>
      <c r="AF1689" s="48"/>
    </row>
    <row r="1690" spans="2:32" ht="43.5" customHeight="1" x14ac:dyDescent="0.2">
      <c r="B1690" s="278" t="s">
        <v>6557</v>
      </c>
      <c r="C1690" s="59" t="s">
        <v>3029</v>
      </c>
      <c r="D1690" s="55" t="s">
        <v>6912</v>
      </c>
      <c r="E1690" s="74" t="s">
        <v>5066</v>
      </c>
      <c r="F1690" s="111" t="s">
        <v>6104</v>
      </c>
      <c r="G1690" s="62" t="s">
        <v>6105</v>
      </c>
      <c r="H1690" s="133" t="s">
        <v>1455</v>
      </c>
      <c r="I1690" s="55" t="s">
        <v>6957</v>
      </c>
      <c r="J1690" s="71">
        <v>0.6</v>
      </c>
      <c r="K1690" s="60">
        <v>471810000</v>
      </c>
      <c r="L1690" s="57" t="s">
        <v>3103</v>
      </c>
      <c r="M1690" s="57" t="s">
        <v>1736</v>
      </c>
      <c r="N1690" s="56" t="s">
        <v>3166</v>
      </c>
      <c r="O1690" s="57" t="s">
        <v>1737</v>
      </c>
      <c r="P1690" s="57" t="s">
        <v>6316</v>
      </c>
      <c r="Q1690" s="57" t="s">
        <v>3167</v>
      </c>
      <c r="R1690" s="25">
        <v>796</v>
      </c>
      <c r="S1690" s="21" t="s">
        <v>6393</v>
      </c>
      <c r="T1690" s="24">
        <v>1</v>
      </c>
      <c r="U1690" s="15">
        <v>10050.66</v>
      </c>
      <c r="V1690" s="58">
        <v>0</v>
      </c>
      <c r="W1690" s="12">
        <f t="shared" si="85"/>
        <v>0</v>
      </c>
      <c r="X1690" s="58"/>
      <c r="Y1690" s="57">
        <v>2017</v>
      </c>
      <c r="Z1690" s="16" t="s">
        <v>6807</v>
      </c>
      <c r="AA1690" s="54"/>
      <c r="AC1690" s="308"/>
      <c r="AD1690" s="156"/>
      <c r="AF1690" s="48"/>
    </row>
    <row r="1691" spans="2:32" ht="43.5" customHeight="1" x14ac:dyDescent="0.2">
      <c r="B1691" s="278" t="s">
        <v>6557</v>
      </c>
      <c r="C1691" s="59" t="s">
        <v>3030</v>
      </c>
      <c r="D1691" s="55" t="s">
        <v>6912</v>
      </c>
      <c r="E1691" s="72" t="s">
        <v>5067</v>
      </c>
      <c r="F1691" s="111" t="s">
        <v>6106</v>
      </c>
      <c r="G1691" s="62" t="s">
        <v>6107</v>
      </c>
      <c r="H1691" s="134" t="s">
        <v>1456</v>
      </c>
      <c r="I1691" s="55" t="s">
        <v>6957</v>
      </c>
      <c r="J1691" s="71">
        <v>0.6</v>
      </c>
      <c r="K1691" s="60">
        <v>471810000</v>
      </c>
      <c r="L1691" s="57" t="s">
        <v>3103</v>
      </c>
      <c r="M1691" s="57" t="s">
        <v>1736</v>
      </c>
      <c r="N1691" s="56" t="s">
        <v>3166</v>
      </c>
      <c r="O1691" s="57" t="s">
        <v>1737</v>
      </c>
      <c r="P1691" s="57" t="s">
        <v>6316</v>
      </c>
      <c r="Q1691" s="57" t="s">
        <v>3167</v>
      </c>
      <c r="R1691" s="25">
        <v>796</v>
      </c>
      <c r="S1691" s="21" t="s">
        <v>6393</v>
      </c>
      <c r="T1691" s="24">
        <v>1</v>
      </c>
      <c r="U1691" s="15">
        <v>85000</v>
      </c>
      <c r="V1691" s="58">
        <f>T1691*U1691</f>
        <v>85000</v>
      </c>
      <c r="W1691" s="12">
        <f t="shared" si="85"/>
        <v>95200.000000000015</v>
      </c>
      <c r="X1691" s="58"/>
      <c r="Y1691" s="57">
        <v>2017</v>
      </c>
      <c r="Z1691" s="55"/>
      <c r="AA1691" s="54"/>
      <c r="AC1691" s="308"/>
      <c r="AD1691" s="156"/>
      <c r="AF1691" s="48"/>
    </row>
    <row r="1692" spans="2:32" ht="43.5" customHeight="1" x14ac:dyDescent="0.2">
      <c r="B1692" s="278" t="s">
        <v>6557</v>
      </c>
      <c r="C1692" s="59" t="s">
        <v>3031</v>
      </c>
      <c r="D1692" s="55" t="s">
        <v>6912</v>
      </c>
      <c r="E1692" s="74" t="s">
        <v>5065</v>
      </c>
      <c r="F1692" s="111" t="s">
        <v>6108</v>
      </c>
      <c r="G1692" s="62" t="s">
        <v>6109</v>
      </c>
      <c r="H1692" s="135" t="s">
        <v>1457</v>
      </c>
      <c r="I1692" s="55" t="s">
        <v>6957</v>
      </c>
      <c r="J1692" s="71">
        <v>0.6</v>
      </c>
      <c r="K1692" s="60">
        <v>471810000</v>
      </c>
      <c r="L1692" s="57" t="s">
        <v>3103</v>
      </c>
      <c r="M1692" s="57" t="s">
        <v>1736</v>
      </c>
      <c r="N1692" s="56" t="s">
        <v>3166</v>
      </c>
      <c r="O1692" s="57" t="s">
        <v>1737</v>
      </c>
      <c r="P1692" s="57" t="s">
        <v>6316</v>
      </c>
      <c r="Q1692" s="57" t="s">
        <v>3167</v>
      </c>
      <c r="R1692" s="25">
        <v>796</v>
      </c>
      <c r="S1692" s="21" t="s">
        <v>6393</v>
      </c>
      <c r="T1692" s="24">
        <v>4</v>
      </c>
      <c r="U1692" s="15">
        <v>13178.83</v>
      </c>
      <c r="V1692" s="58">
        <v>0</v>
      </c>
      <c r="W1692" s="12">
        <f t="shared" ref="W1692:W1755" si="88">V1692*1.12</f>
        <v>0</v>
      </c>
      <c r="X1692" s="58"/>
      <c r="Y1692" s="57">
        <v>2017</v>
      </c>
      <c r="Z1692" s="16" t="s">
        <v>6807</v>
      </c>
      <c r="AA1692" s="54"/>
      <c r="AC1692" s="308"/>
      <c r="AD1692" s="156"/>
      <c r="AF1692" s="48"/>
    </row>
    <row r="1693" spans="2:32" ht="43.5" customHeight="1" x14ac:dyDescent="0.2">
      <c r="B1693" s="278" t="s">
        <v>6557</v>
      </c>
      <c r="C1693" s="59" t="s">
        <v>6878</v>
      </c>
      <c r="D1693" s="55" t="s">
        <v>6912</v>
      </c>
      <c r="E1693" s="74" t="s">
        <v>5065</v>
      </c>
      <c r="F1693" s="111" t="s">
        <v>6108</v>
      </c>
      <c r="G1693" s="62" t="s">
        <v>6109</v>
      </c>
      <c r="H1693" s="135" t="s">
        <v>1457</v>
      </c>
      <c r="I1693" s="55" t="s">
        <v>6957</v>
      </c>
      <c r="J1693" s="71">
        <v>0.6</v>
      </c>
      <c r="K1693" s="60">
        <v>471810000</v>
      </c>
      <c r="L1693" s="57" t="s">
        <v>3103</v>
      </c>
      <c r="M1693" s="57" t="s">
        <v>1736</v>
      </c>
      <c r="N1693" s="56" t="s">
        <v>3166</v>
      </c>
      <c r="O1693" s="57" t="s">
        <v>1737</v>
      </c>
      <c r="P1693" s="57" t="s">
        <v>6316</v>
      </c>
      <c r="Q1693" s="57" t="s">
        <v>3167</v>
      </c>
      <c r="R1693" s="25">
        <v>796</v>
      </c>
      <c r="S1693" s="21" t="s">
        <v>6393</v>
      </c>
      <c r="T1693" s="24">
        <v>3</v>
      </c>
      <c r="U1693" s="15">
        <v>13178.83</v>
      </c>
      <c r="V1693" s="58">
        <f>T1693*U1693</f>
        <v>39536.49</v>
      </c>
      <c r="W1693" s="12">
        <f t="shared" si="88"/>
        <v>44280.868800000004</v>
      </c>
      <c r="X1693" s="58"/>
      <c r="Y1693" s="57">
        <v>2017</v>
      </c>
      <c r="Z1693" s="55" t="s">
        <v>6943</v>
      </c>
      <c r="AA1693" s="54"/>
      <c r="AC1693" s="308"/>
      <c r="AD1693" s="156"/>
      <c r="AF1693" s="48"/>
    </row>
    <row r="1694" spans="2:32" ht="43.5" customHeight="1" x14ac:dyDescent="0.2">
      <c r="B1694" s="278" t="s">
        <v>6557</v>
      </c>
      <c r="C1694" s="59" t="s">
        <v>3032</v>
      </c>
      <c r="D1694" s="55" t="s">
        <v>6912</v>
      </c>
      <c r="E1694" s="72" t="s">
        <v>5057</v>
      </c>
      <c r="F1694" s="85" t="s">
        <v>5058</v>
      </c>
      <c r="G1694" s="72" t="s">
        <v>5059</v>
      </c>
      <c r="H1694" s="134" t="s">
        <v>1458</v>
      </c>
      <c r="I1694" s="55" t="s">
        <v>6957</v>
      </c>
      <c r="J1694" s="71">
        <v>0.6</v>
      </c>
      <c r="K1694" s="60">
        <v>471810000</v>
      </c>
      <c r="L1694" s="57" t="s">
        <v>3103</v>
      </c>
      <c r="M1694" s="57" t="s">
        <v>1736</v>
      </c>
      <c r="N1694" s="56" t="s">
        <v>3166</v>
      </c>
      <c r="O1694" s="57" t="s">
        <v>1737</v>
      </c>
      <c r="P1694" s="57" t="s">
        <v>6316</v>
      </c>
      <c r="Q1694" s="57" t="s">
        <v>3167</v>
      </c>
      <c r="R1694" s="25">
        <v>796</v>
      </c>
      <c r="S1694" s="21" t="s">
        <v>6393</v>
      </c>
      <c r="T1694" s="24">
        <v>4</v>
      </c>
      <c r="U1694" s="15">
        <v>245000</v>
      </c>
      <c r="V1694" s="58">
        <f>T1694*U1694</f>
        <v>980000</v>
      </c>
      <c r="W1694" s="12">
        <f t="shared" si="88"/>
        <v>1097600</v>
      </c>
      <c r="X1694" s="58"/>
      <c r="Y1694" s="57">
        <v>2017</v>
      </c>
      <c r="Z1694" s="55"/>
      <c r="AA1694" s="54"/>
      <c r="AC1694" s="308"/>
      <c r="AD1694" s="156"/>
      <c r="AF1694" s="48"/>
    </row>
    <row r="1695" spans="2:32" ht="43.5" customHeight="1" x14ac:dyDescent="0.2">
      <c r="B1695" s="278" t="s">
        <v>6557</v>
      </c>
      <c r="C1695" s="59" t="s">
        <v>3033</v>
      </c>
      <c r="D1695" s="55" t="s">
        <v>6912</v>
      </c>
      <c r="E1695" s="72" t="s">
        <v>5068</v>
      </c>
      <c r="F1695" s="85" t="s">
        <v>5398</v>
      </c>
      <c r="G1695" s="72" t="s">
        <v>6110</v>
      </c>
      <c r="H1695" s="134" t="s">
        <v>1459</v>
      </c>
      <c r="I1695" s="55" t="s">
        <v>6957</v>
      </c>
      <c r="J1695" s="71">
        <v>0.6</v>
      </c>
      <c r="K1695" s="60">
        <v>471810000</v>
      </c>
      <c r="L1695" s="57" t="s">
        <v>3103</v>
      </c>
      <c r="M1695" s="57" t="s">
        <v>1736</v>
      </c>
      <c r="N1695" s="56" t="s">
        <v>3166</v>
      </c>
      <c r="O1695" s="57" t="s">
        <v>1737</v>
      </c>
      <c r="P1695" s="57" t="s">
        <v>6316</v>
      </c>
      <c r="Q1695" s="57" t="s">
        <v>3167</v>
      </c>
      <c r="R1695" s="25">
        <v>796</v>
      </c>
      <c r="S1695" s="21" t="s">
        <v>6393</v>
      </c>
      <c r="T1695" s="24">
        <v>6</v>
      </c>
      <c r="U1695" s="15">
        <v>1429.4587823999998</v>
      </c>
      <c r="V1695" s="58">
        <f>T1695*U1695</f>
        <v>8576.7526943999983</v>
      </c>
      <c r="W1695" s="12">
        <f t="shared" si="88"/>
        <v>9605.9630177279996</v>
      </c>
      <c r="X1695" s="58"/>
      <c r="Y1695" s="57">
        <v>2017</v>
      </c>
      <c r="Z1695" s="55"/>
      <c r="AA1695" s="54"/>
      <c r="AC1695" s="308"/>
      <c r="AD1695" s="156"/>
      <c r="AF1695" s="48"/>
    </row>
    <row r="1696" spans="2:32" ht="43.5" customHeight="1" x14ac:dyDescent="0.2">
      <c r="B1696" s="278" t="s">
        <v>6557</v>
      </c>
      <c r="C1696" s="59" t="s">
        <v>3034</v>
      </c>
      <c r="D1696" s="55" t="s">
        <v>6912</v>
      </c>
      <c r="E1696" s="74" t="s">
        <v>5069</v>
      </c>
      <c r="F1696" s="87" t="s">
        <v>6111</v>
      </c>
      <c r="G1696" s="74" t="s">
        <v>6112</v>
      </c>
      <c r="H1696" s="133" t="s">
        <v>1460</v>
      </c>
      <c r="I1696" s="55" t="s">
        <v>6957</v>
      </c>
      <c r="J1696" s="71">
        <v>0.6</v>
      </c>
      <c r="K1696" s="60">
        <v>471810000</v>
      </c>
      <c r="L1696" s="57" t="s">
        <v>3103</v>
      </c>
      <c r="M1696" s="57" t="s">
        <v>1736</v>
      </c>
      <c r="N1696" s="56" t="s">
        <v>3166</v>
      </c>
      <c r="O1696" s="57" t="s">
        <v>1737</v>
      </c>
      <c r="P1696" s="57" t="s">
        <v>6316</v>
      </c>
      <c r="Q1696" s="57" t="s">
        <v>3167</v>
      </c>
      <c r="R1696" s="25">
        <v>796</v>
      </c>
      <c r="S1696" s="21" t="s">
        <v>6393</v>
      </c>
      <c r="T1696" s="24">
        <v>4</v>
      </c>
      <c r="U1696" s="15">
        <v>4443.8500000000004</v>
      </c>
      <c r="V1696" s="58">
        <v>0</v>
      </c>
      <c r="W1696" s="12">
        <f t="shared" si="88"/>
        <v>0</v>
      </c>
      <c r="X1696" s="58"/>
      <c r="Y1696" s="57">
        <v>2017</v>
      </c>
      <c r="Z1696" s="16" t="s">
        <v>6807</v>
      </c>
      <c r="AA1696" s="54"/>
      <c r="AC1696" s="308"/>
      <c r="AD1696" s="156"/>
      <c r="AF1696" s="48"/>
    </row>
    <row r="1697" spans="2:32" ht="43.5" customHeight="1" x14ac:dyDescent="0.2">
      <c r="B1697" s="278" t="s">
        <v>6557</v>
      </c>
      <c r="C1697" s="59" t="s">
        <v>6877</v>
      </c>
      <c r="D1697" s="55" t="s">
        <v>6912</v>
      </c>
      <c r="E1697" s="74" t="s">
        <v>5069</v>
      </c>
      <c r="F1697" s="87" t="s">
        <v>6111</v>
      </c>
      <c r="G1697" s="74" t="s">
        <v>6112</v>
      </c>
      <c r="H1697" s="133" t="s">
        <v>1460</v>
      </c>
      <c r="I1697" s="55" t="s">
        <v>6957</v>
      </c>
      <c r="J1697" s="71">
        <v>0.6</v>
      </c>
      <c r="K1697" s="60">
        <v>471810000</v>
      </c>
      <c r="L1697" s="57" t="s">
        <v>3103</v>
      </c>
      <c r="M1697" s="57" t="s">
        <v>1736</v>
      </c>
      <c r="N1697" s="56" t="s">
        <v>3166</v>
      </c>
      <c r="O1697" s="57" t="s">
        <v>1737</v>
      </c>
      <c r="P1697" s="57" t="s">
        <v>6316</v>
      </c>
      <c r="Q1697" s="57" t="s">
        <v>3167</v>
      </c>
      <c r="R1697" s="25">
        <v>796</v>
      </c>
      <c r="S1697" s="21" t="s">
        <v>6393</v>
      </c>
      <c r="T1697" s="24">
        <v>3</v>
      </c>
      <c r="U1697" s="15">
        <v>4443.8500000000004</v>
      </c>
      <c r="V1697" s="58">
        <f t="shared" ref="V1697:V1728" si="89">T1697*U1697</f>
        <v>13331.550000000001</v>
      </c>
      <c r="W1697" s="12">
        <f t="shared" si="88"/>
        <v>14931.336000000003</v>
      </c>
      <c r="X1697" s="58"/>
      <c r="Y1697" s="57">
        <v>2017</v>
      </c>
      <c r="Z1697" s="55" t="s">
        <v>6943</v>
      </c>
      <c r="AA1697" s="54"/>
      <c r="AC1697" s="308"/>
      <c r="AD1697" s="156"/>
      <c r="AF1697" s="48"/>
    </row>
    <row r="1698" spans="2:32" ht="43.5" customHeight="1" x14ac:dyDescent="0.2">
      <c r="B1698" s="278" t="s">
        <v>6557</v>
      </c>
      <c r="C1698" s="59" t="s">
        <v>3035</v>
      </c>
      <c r="D1698" s="55" t="s">
        <v>6912</v>
      </c>
      <c r="E1698" s="65" t="s">
        <v>3308</v>
      </c>
      <c r="F1698" s="191" t="s">
        <v>3168</v>
      </c>
      <c r="G1698" s="90" t="s">
        <v>3575</v>
      </c>
      <c r="H1698" s="78" t="s">
        <v>3168</v>
      </c>
      <c r="I1698" s="55" t="s">
        <v>3677</v>
      </c>
      <c r="J1698" s="71">
        <v>0.6</v>
      </c>
      <c r="K1698" s="60">
        <v>471810000</v>
      </c>
      <c r="L1698" s="57" t="s">
        <v>3103</v>
      </c>
      <c r="M1698" s="57" t="s">
        <v>3533</v>
      </c>
      <c r="N1698" s="56" t="s">
        <v>3166</v>
      </c>
      <c r="O1698" s="57" t="s">
        <v>1737</v>
      </c>
      <c r="P1698" s="57" t="s">
        <v>1736</v>
      </c>
      <c r="Q1698" s="57" t="s">
        <v>3167</v>
      </c>
      <c r="R1698" s="25">
        <v>796</v>
      </c>
      <c r="S1698" s="21" t="s">
        <v>6393</v>
      </c>
      <c r="T1698" s="24">
        <v>10</v>
      </c>
      <c r="U1698" s="15">
        <v>200</v>
      </c>
      <c r="V1698" s="58">
        <f t="shared" si="89"/>
        <v>2000</v>
      </c>
      <c r="W1698" s="12">
        <f t="shared" si="88"/>
        <v>2240</v>
      </c>
      <c r="X1698" s="58"/>
      <c r="Y1698" s="57">
        <v>2017</v>
      </c>
      <c r="Z1698" s="55"/>
      <c r="AA1698" s="54"/>
      <c r="AC1698" s="308"/>
      <c r="AD1698" s="156"/>
    </row>
    <row r="1699" spans="2:32" ht="43.5" customHeight="1" x14ac:dyDescent="0.2">
      <c r="B1699" s="278" t="s">
        <v>6557</v>
      </c>
      <c r="C1699" s="59" t="s">
        <v>3036</v>
      </c>
      <c r="D1699" s="55" t="s">
        <v>6912</v>
      </c>
      <c r="E1699" s="65" t="s">
        <v>3309</v>
      </c>
      <c r="F1699" s="191" t="s">
        <v>3538</v>
      </c>
      <c r="G1699" s="62" t="s">
        <v>3539</v>
      </c>
      <c r="H1699" s="78" t="s">
        <v>3169</v>
      </c>
      <c r="I1699" s="55" t="s">
        <v>3677</v>
      </c>
      <c r="J1699" s="71">
        <v>0.6</v>
      </c>
      <c r="K1699" s="60">
        <v>471810000</v>
      </c>
      <c r="L1699" s="57" t="s">
        <v>3103</v>
      </c>
      <c r="M1699" s="57" t="s">
        <v>3533</v>
      </c>
      <c r="N1699" s="56" t="s">
        <v>3166</v>
      </c>
      <c r="O1699" s="57" t="s">
        <v>1737</v>
      </c>
      <c r="P1699" s="57" t="s">
        <v>1736</v>
      </c>
      <c r="Q1699" s="57" t="s">
        <v>3167</v>
      </c>
      <c r="R1699" s="25">
        <v>796</v>
      </c>
      <c r="S1699" s="21" t="s">
        <v>6393</v>
      </c>
      <c r="T1699" s="24">
        <v>75</v>
      </c>
      <c r="U1699" s="15">
        <v>500</v>
      </c>
      <c r="V1699" s="58">
        <f t="shared" si="89"/>
        <v>37500</v>
      </c>
      <c r="W1699" s="12">
        <f t="shared" si="88"/>
        <v>42000.000000000007</v>
      </c>
      <c r="X1699" s="58"/>
      <c r="Y1699" s="57">
        <v>2017</v>
      </c>
      <c r="Z1699" s="55"/>
      <c r="AA1699" s="54"/>
      <c r="AC1699" s="308"/>
      <c r="AD1699" s="156"/>
    </row>
    <row r="1700" spans="2:32" ht="43.5" customHeight="1" x14ac:dyDescent="0.2">
      <c r="B1700" s="278" t="s">
        <v>6557</v>
      </c>
      <c r="C1700" s="59" t="s">
        <v>3037</v>
      </c>
      <c r="D1700" s="55" t="s">
        <v>6912</v>
      </c>
      <c r="E1700" s="65" t="s">
        <v>3310</v>
      </c>
      <c r="F1700" s="261" t="s">
        <v>6485</v>
      </c>
      <c r="G1700" s="90" t="s">
        <v>3576</v>
      </c>
      <c r="H1700" s="78" t="s">
        <v>3170</v>
      </c>
      <c r="I1700" s="55" t="s">
        <v>3677</v>
      </c>
      <c r="J1700" s="71">
        <v>0.6</v>
      </c>
      <c r="K1700" s="60">
        <v>471810000</v>
      </c>
      <c r="L1700" s="57" t="s">
        <v>3103</v>
      </c>
      <c r="M1700" s="57" t="s">
        <v>3533</v>
      </c>
      <c r="N1700" s="56" t="s">
        <v>3166</v>
      </c>
      <c r="O1700" s="57" t="s">
        <v>1737</v>
      </c>
      <c r="P1700" s="57" t="s">
        <v>1736</v>
      </c>
      <c r="Q1700" s="57" t="s">
        <v>3167</v>
      </c>
      <c r="R1700" s="25">
        <v>796</v>
      </c>
      <c r="S1700" s="21" t="s">
        <v>6393</v>
      </c>
      <c r="T1700" s="24">
        <v>30</v>
      </c>
      <c r="U1700" s="15">
        <v>100</v>
      </c>
      <c r="V1700" s="58">
        <f t="shared" si="89"/>
        <v>3000</v>
      </c>
      <c r="W1700" s="12">
        <f t="shared" si="88"/>
        <v>3360.0000000000005</v>
      </c>
      <c r="X1700" s="58"/>
      <c r="Y1700" s="57">
        <v>2017</v>
      </c>
      <c r="Z1700" s="55"/>
      <c r="AA1700" s="54"/>
      <c r="AC1700" s="308"/>
      <c r="AD1700" s="156"/>
    </row>
    <row r="1701" spans="2:32" ht="43.5" customHeight="1" x14ac:dyDescent="0.2">
      <c r="B1701" s="278" t="s">
        <v>6557</v>
      </c>
      <c r="C1701" s="59" t="s">
        <v>3038</v>
      </c>
      <c r="D1701" s="55" t="s">
        <v>6912</v>
      </c>
      <c r="E1701" s="65" t="s">
        <v>3310</v>
      </c>
      <c r="F1701" s="261" t="s">
        <v>6485</v>
      </c>
      <c r="G1701" s="90" t="s">
        <v>3576</v>
      </c>
      <c r="H1701" s="78" t="s">
        <v>3171</v>
      </c>
      <c r="I1701" s="55" t="s">
        <v>3677</v>
      </c>
      <c r="J1701" s="71">
        <v>0.6</v>
      </c>
      <c r="K1701" s="60">
        <v>471810000</v>
      </c>
      <c r="L1701" s="57" t="s">
        <v>3103</v>
      </c>
      <c r="M1701" s="57" t="s">
        <v>3533</v>
      </c>
      <c r="N1701" s="56" t="s">
        <v>3166</v>
      </c>
      <c r="O1701" s="57" t="s">
        <v>1737</v>
      </c>
      <c r="P1701" s="57" t="s">
        <v>1736</v>
      </c>
      <c r="Q1701" s="57" t="s">
        <v>3167</v>
      </c>
      <c r="R1701" s="25">
        <v>796</v>
      </c>
      <c r="S1701" s="21" t="s">
        <v>6393</v>
      </c>
      <c r="T1701" s="24">
        <v>30</v>
      </c>
      <c r="U1701" s="15">
        <v>80</v>
      </c>
      <c r="V1701" s="58">
        <f t="shared" si="89"/>
        <v>2400</v>
      </c>
      <c r="W1701" s="12">
        <f t="shared" si="88"/>
        <v>2688.0000000000005</v>
      </c>
      <c r="X1701" s="58"/>
      <c r="Y1701" s="57">
        <v>2017</v>
      </c>
      <c r="Z1701" s="55"/>
      <c r="AA1701" s="54"/>
      <c r="AC1701" s="308"/>
      <c r="AD1701" s="156"/>
    </row>
    <row r="1702" spans="2:32" ht="43.5" customHeight="1" x14ac:dyDescent="0.2">
      <c r="B1702" s="278" t="s">
        <v>6557</v>
      </c>
      <c r="C1702" s="59" t="s">
        <v>3039</v>
      </c>
      <c r="D1702" s="55" t="s">
        <v>6912</v>
      </c>
      <c r="E1702" s="65" t="s">
        <v>3311</v>
      </c>
      <c r="F1702" s="191" t="s">
        <v>3540</v>
      </c>
      <c r="G1702" s="90" t="s">
        <v>3541</v>
      </c>
      <c r="H1702" s="78" t="s">
        <v>3172</v>
      </c>
      <c r="I1702" s="55" t="s">
        <v>3677</v>
      </c>
      <c r="J1702" s="71">
        <v>0.6</v>
      </c>
      <c r="K1702" s="60">
        <v>471810000</v>
      </c>
      <c r="L1702" s="57" t="s">
        <v>3103</v>
      </c>
      <c r="M1702" s="57" t="s">
        <v>3533</v>
      </c>
      <c r="N1702" s="56" t="s">
        <v>3166</v>
      </c>
      <c r="O1702" s="57" t="s">
        <v>1737</v>
      </c>
      <c r="P1702" s="57" t="s">
        <v>1736</v>
      </c>
      <c r="Q1702" s="57" t="s">
        <v>3167</v>
      </c>
      <c r="R1702" s="25">
        <v>796</v>
      </c>
      <c r="S1702" s="21" t="s">
        <v>6393</v>
      </c>
      <c r="T1702" s="24">
        <v>100</v>
      </c>
      <c r="U1702" s="15">
        <v>500</v>
      </c>
      <c r="V1702" s="58">
        <f t="shared" si="89"/>
        <v>50000</v>
      </c>
      <c r="W1702" s="12">
        <f t="shared" si="88"/>
        <v>56000.000000000007</v>
      </c>
      <c r="X1702" s="58"/>
      <c r="Y1702" s="57">
        <v>2017</v>
      </c>
      <c r="Z1702" s="55"/>
      <c r="AA1702" s="54"/>
      <c r="AC1702" s="308"/>
      <c r="AD1702" s="156"/>
    </row>
    <row r="1703" spans="2:32" ht="43.5" customHeight="1" x14ac:dyDescent="0.2">
      <c r="B1703" s="278" t="s">
        <v>6557</v>
      </c>
      <c r="C1703" s="59" t="s">
        <v>3040</v>
      </c>
      <c r="D1703" s="55" t="s">
        <v>6912</v>
      </c>
      <c r="E1703" s="65" t="s">
        <v>3312</v>
      </c>
      <c r="F1703" s="111" t="s">
        <v>3542</v>
      </c>
      <c r="G1703" s="90" t="s">
        <v>3577</v>
      </c>
      <c r="H1703" s="78" t="s">
        <v>3173</v>
      </c>
      <c r="I1703" s="55" t="s">
        <v>3677</v>
      </c>
      <c r="J1703" s="71">
        <v>0.6</v>
      </c>
      <c r="K1703" s="60">
        <v>471810000</v>
      </c>
      <c r="L1703" s="57" t="s">
        <v>3103</v>
      </c>
      <c r="M1703" s="57" t="s">
        <v>3533</v>
      </c>
      <c r="N1703" s="56" t="s">
        <v>3166</v>
      </c>
      <c r="O1703" s="57" t="s">
        <v>1737</v>
      </c>
      <c r="P1703" s="57" t="s">
        <v>1736</v>
      </c>
      <c r="Q1703" s="57" t="s">
        <v>3167</v>
      </c>
      <c r="R1703" s="22">
        <v>5111</v>
      </c>
      <c r="S1703" s="21" t="s">
        <v>6401</v>
      </c>
      <c r="T1703" s="24">
        <v>12</v>
      </c>
      <c r="U1703" s="15">
        <v>1700</v>
      </c>
      <c r="V1703" s="58">
        <f t="shared" si="89"/>
        <v>20400</v>
      </c>
      <c r="W1703" s="12">
        <f t="shared" si="88"/>
        <v>22848.000000000004</v>
      </c>
      <c r="X1703" s="58"/>
      <c r="Y1703" s="57">
        <v>2017</v>
      </c>
      <c r="Z1703" s="55"/>
      <c r="AA1703" s="54"/>
      <c r="AC1703" s="308"/>
      <c r="AD1703" s="156"/>
    </row>
    <row r="1704" spans="2:32" ht="43.5" customHeight="1" x14ac:dyDescent="0.2">
      <c r="B1704" s="278" t="s">
        <v>6557</v>
      </c>
      <c r="C1704" s="59" t="s">
        <v>3041</v>
      </c>
      <c r="D1704" s="55" t="s">
        <v>6912</v>
      </c>
      <c r="E1704" s="65" t="s">
        <v>3313</v>
      </c>
      <c r="F1704" s="111" t="s">
        <v>3542</v>
      </c>
      <c r="G1704" s="90" t="s">
        <v>3578</v>
      </c>
      <c r="H1704" s="78" t="s">
        <v>3174</v>
      </c>
      <c r="I1704" s="55" t="s">
        <v>3677</v>
      </c>
      <c r="J1704" s="71">
        <v>0.6</v>
      </c>
      <c r="K1704" s="60">
        <v>471810000</v>
      </c>
      <c r="L1704" s="57" t="s">
        <v>3103</v>
      </c>
      <c r="M1704" s="57" t="s">
        <v>3533</v>
      </c>
      <c r="N1704" s="56" t="s">
        <v>3166</v>
      </c>
      <c r="O1704" s="57" t="s">
        <v>1737</v>
      </c>
      <c r="P1704" s="57" t="s">
        <v>1736</v>
      </c>
      <c r="Q1704" s="57" t="s">
        <v>3167</v>
      </c>
      <c r="R1704" s="22">
        <v>5111</v>
      </c>
      <c r="S1704" s="21" t="s">
        <v>6401</v>
      </c>
      <c r="T1704" s="24">
        <v>1000</v>
      </c>
      <c r="U1704" s="15">
        <v>1300</v>
      </c>
      <c r="V1704" s="58">
        <f t="shared" si="89"/>
        <v>1300000</v>
      </c>
      <c r="W1704" s="12">
        <f t="shared" si="88"/>
        <v>1456000.0000000002</v>
      </c>
      <c r="X1704" s="58"/>
      <c r="Y1704" s="57">
        <v>2017</v>
      </c>
      <c r="Z1704" s="55"/>
      <c r="AA1704" s="54"/>
      <c r="AC1704" s="308"/>
      <c r="AD1704" s="156"/>
    </row>
    <row r="1705" spans="2:32" s="8" customFormat="1" ht="43.5" customHeight="1" x14ac:dyDescent="0.2">
      <c r="B1705" s="366" t="s">
        <v>6557</v>
      </c>
      <c r="C1705" s="59" t="s">
        <v>3042</v>
      </c>
      <c r="D1705" s="55" t="s">
        <v>6912</v>
      </c>
      <c r="E1705" s="65" t="s">
        <v>3314</v>
      </c>
      <c r="F1705" s="53" t="s">
        <v>6486</v>
      </c>
      <c r="G1705" s="53" t="s">
        <v>3601</v>
      </c>
      <c r="H1705" s="78" t="s">
        <v>3175</v>
      </c>
      <c r="I1705" s="55" t="s">
        <v>3677</v>
      </c>
      <c r="J1705" s="71">
        <v>0.6</v>
      </c>
      <c r="K1705" s="69">
        <v>471810000</v>
      </c>
      <c r="L1705" s="57" t="s">
        <v>3103</v>
      </c>
      <c r="M1705" s="57" t="s">
        <v>3533</v>
      </c>
      <c r="N1705" s="55" t="s">
        <v>3166</v>
      </c>
      <c r="O1705" s="57" t="s">
        <v>1737</v>
      </c>
      <c r="P1705" s="57" t="s">
        <v>1736</v>
      </c>
      <c r="Q1705" s="57" t="s">
        <v>3167</v>
      </c>
      <c r="R1705" s="22">
        <v>5111</v>
      </c>
      <c r="S1705" s="21" t="s">
        <v>6401</v>
      </c>
      <c r="T1705" s="24">
        <v>40</v>
      </c>
      <c r="U1705" s="15">
        <v>90</v>
      </c>
      <c r="V1705" s="58">
        <f t="shared" si="89"/>
        <v>3600</v>
      </c>
      <c r="W1705" s="12">
        <f t="shared" si="88"/>
        <v>4032.0000000000005</v>
      </c>
      <c r="X1705" s="58"/>
      <c r="Y1705" s="57">
        <v>2017</v>
      </c>
      <c r="Z1705" s="55"/>
      <c r="AB1705" s="306"/>
      <c r="AC1705" s="367"/>
      <c r="AD1705" s="368"/>
    </row>
    <row r="1706" spans="2:32" ht="43.5" customHeight="1" x14ac:dyDescent="0.2">
      <c r="B1706" s="278" t="s">
        <v>6557</v>
      </c>
      <c r="C1706" s="59" t="s">
        <v>3043</v>
      </c>
      <c r="D1706" s="55" t="s">
        <v>6912</v>
      </c>
      <c r="E1706" s="65" t="s">
        <v>3579</v>
      </c>
      <c r="F1706" s="111" t="s">
        <v>3640</v>
      </c>
      <c r="G1706" s="90" t="s">
        <v>6487</v>
      </c>
      <c r="H1706" s="78" t="s">
        <v>3176</v>
      </c>
      <c r="I1706" s="55" t="s">
        <v>3677</v>
      </c>
      <c r="J1706" s="71">
        <v>0.6</v>
      </c>
      <c r="K1706" s="60">
        <v>471810000</v>
      </c>
      <c r="L1706" s="57" t="s">
        <v>3103</v>
      </c>
      <c r="M1706" s="57" t="s">
        <v>3533</v>
      </c>
      <c r="N1706" s="56" t="s">
        <v>3166</v>
      </c>
      <c r="O1706" s="57" t="s">
        <v>1737</v>
      </c>
      <c r="P1706" s="57" t="s">
        <v>1736</v>
      </c>
      <c r="Q1706" s="57" t="s">
        <v>3167</v>
      </c>
      <c r="R1706" s="25">
        <v>796</v>
      </c>
      <c r="S1706" s="21" t="s">
        <v>6393</v>
      </c>
      <c r="T1706" s="24">
        <v>55</v>
      </c>
      <c r="U1706" s="15">
        <v>870</v>
      </c>
      <c r="V1706" s="58">
        <f t="shared" si="89"/>
        <v>47850</v>
      </c>
      <c r="W1706" s="12">
        <f t="shared" si="88"/>
        <v>53592.000000000007</v>
      </c>
      <c r="X1706" s="58"/>
      <c r="Y1706" s="57">
        <v>2017</v>
      </c>
      <c r="Z1706" s="55"/>
      <c r="AA1706" s="54"/>
      <c r="AC1706" s="308"/>
      <c r="AD1706" s="156"/>
    </row>
    <row r="1707" spans="2:32" ht="43.5" customHeight="1" x14ac:dyDescent="0.2">
      <c r="B1707" s="278" t="s">
        <v>6557</v>
      </c>
      <c r="C1707" s="59" t="s">
        <v>3044</v>
      </c>
      <c r="D1707" s="55" t="s">
        <v>6912</v>
      </c>
      <c r="E1707" s="65" t="s">
        <v>3315</v>
      </c>
      <c r="F1707" s="218" t="s">
        <v>5947</v>
      </c>
      <c r="G1707" s="62" t="s">
        <v>3543</v>
      </c>
      <c r="H1707" s="78" t="s">
        <v>3177</v>
      </c>
      <c r="I1707" s="55" t="s">
        <v>3677</v>
      </c>
      <c r="J1707" s="71">
        <v>0.6</v>
      </c>
      <c r="K1707" s="60">
        <v>471810000</v>
      </c>
      <c r="L1707" s="57" t="s">
        <v>3103</v>
      </c>
      <c r="M1707" s="57" t="s">
        <v>3533</v>
      </c>
      <c r="N1707" s="56" t="s">
        <v>3166</v>
      </c>
      <c r="O1707" s="57" t="s">
        <v>1737</v>
      </c>
      <c r="P1707" s="57" t="s">
        <v>1736</v>
      </c>
      <c r="Q1707" s="57" t="s">
        <v>3167</v>
      </c>
      <c r="R1707" s="25">
        <v>796</v>
      </c>
      <c r="S1707" s="21" t="s">
        <v>6393</v>
      </c>
      <c r="T1707" s="24">
        <v>7</v>
      </c>
      <c r="U1707" s="15">
        <v>600</v>
      </c>
      <c r="V1707" s="58">
        <f t="shared" si="89"/>
        <v>4200</v>
      </c>
      <c r="W1707" s="12">
        <f t="shared" si="88"/>
        <v>4704</v>
      </c>
      <c r="X1707" s="58"/>
      <c r="Y1707" s="57">
        <v>2017</v>
      </c>
      <c r="Z1707" s="55"/>
      <c r="AA1707" s="54"/>
      <c r="AC1707" s="308"/>
      <c r="AD1707" s="156"/>
    </row>
    <row r="1708" spans="2:32" ht="43.5" customHeight="1" x14ac:dyDescent="0.2">
      <c r="B1708" s="278" t="s">
        <v>6557</v>
      </c>
      <c r="C1708" s="59" t="s">
        <v>3045</v>
      </c>
      <c r="D1708" s="55" t="s">
        <v>6912</v>
      </c>
      <c r="E1708" s="65" t="s">
        <v>3580</v>
      </c>
      <c r="F1708" s="218" t="s">
        <v>3544</v>
      </c>
      <c r="G1708" s="90" t="s">
        <v>3554</v>
      </c>
      <c r="H1708" s="78" t="s">
        <v>3178</v>
      </c>
      <c r="I1708" s="55" t="s">
        <v>3677</v>
      </c>
      <c r="J1708" s="71">
        <v>0.6</v>
      </c>
      <c r="K1708" s="60">
        <v>471810000</v>
      </c>
      <c r="L1708" s="57" t="s">
        <v>3103</v>
      </c>
      <c r="M1708" s="57" t="s">
        <v>3533</v>
      </c>
      <c r="N1708" s="56" t="s">
        <v>3166</v>
      </c>
      <c r="O1708" s="57" t="s">
        <v>1737</v>
      </c>
      <c r="P1708" s="57" t="s">
        <v>1736</v>
      </c>
      <c r="Q1708" s="57" t="s">
        <v>3167</v>
      </c>
      <c r="R1708" s="25">
        <v>778</v>
      </c>
      <c r="S1708" s="21" t="s">
        <v>6394</v>
      </c>
      <c r="T1708" s="24">
        <v>18</v>
      </c>
      <c r="U1708" s="15">
        <v>80</v>
      </c>
      <c r="V1708" s="58">
        <f t="shared" si="89"/>
        <v>1440</v>
      </c>
      <c r="W1708" s="12">
        <f t="shared" si="88"/>
        <v>1612.8000000000002</v>
      </c>
      <c r="X1708" s="58"/>
      <c r="Y1708" s="57">
        <v>2017</v>
      </c>
      <c r="Z1708" s="55"/>
      <c r="AA1708" s="54"/>
      <c r="AC1708" s="308"/>
      <c r="AD1708" s="156"/>
    </row>
    <row r="1709" spans="2:32" ht="43.5" customHeight="1" x14ac:dyDescent="0.2">
      <c r="B1709" s="278" t="s">
        <v>6557</v>
      </c>
      <c r="C1709" s="59" t="s">
        <v>3046</v>
      </c>
      <c r="D1709" s="55" t="s">
        <v>6912</v>
      </c>
      <c r="E1709" s="65" t="s">
        <v>3316</v>
      </c>
      <c r="F1709" s="261" t="s">
        <v>3545</v>
      </c>
      <c r="G1709" s="90" t="s">
        <v>6488</v>
      </c>
      <c r="H1709" s="78" t="s">
        <v>3179</v>
      </c>
      <c r="I1709" s="55" t="s">
        <v>3677</v>
      </c>
      <c r="J1709" s="71">
        <v>0.6</v>
      </c>
      <c r="K1709" s="60">
        <v>471810000</v>
      </c>
      <c r="L1709" s="57" t="s">
        <v>3103</v>
      </c>
      <c r="M1709" s="57" t="s">
        <v>3533</v>
      </c>
      <c r="N1709" s="56" t="s">
        <v>3166</v>
      </c>
      <c r="O1709" s="57" t="s">
        <v>1737</v>
      </c>
      <c r="P1709" s="57" t="s">
        <v>1736</v>
      </c>
      <c r="Q1709" s="57" t="s">
        <v>3167</v>
      </c>
      <c r="R1709" s="25">
        <v>796</v>
      </c>
      <c r="S1709" s="21" t="s">
        <v>6393</v>
      </c>
      <c r="T1709" s="24">
        <v>1000</v>
      </c>
      <c r="U1709" s="15">
        <v>50</v>
      </c>
      <c r="V1709" s="58">
        <f t="shared" si="89"/>
        <v>50000</v>
      </c>
      <c r="W1709" s="12">
        <f t="shared" si="88"/>
        <v>56000.000000000007</v>
      </c>
      <c r="X1709" s="58"/>
      <c r="Y1709" s="57">
        <v>2017</v>
      </c>
      <c r="Z1709" s="55"/>
      <c r="AA1709" s="54"/>
      <c r="AC1709" s="308"/>
      <c r="AD1709" s="156"/>
    </row>
    <row r="1710" spans="2:32" ht="43.5" customHeight="1" x14ac:dyDescent="0.2">
      <c r="B1710" s="278" t="s">
        <v>6557</v>
      </c>
      <c r="C1710" s="59" t="s">
        <v>3047</v>
      </c>
      <c r="D1710" s="55" t="s">
        <v>6912</v>
      </c>
      <c r="E1710" s="65" t="s">
        <v>3317</v>
      </c>
      <c r="F1710" s="218" t="s">
        <v>6489</v>
      </c>
      <c r="G1710" s="62" t="s">
        <v>6490</v>
      </c>
      <c r="H1710" s="218" t="s">
        <v>6489</v>
      </c>
      <c r="I1710" s="55" t="s">
        <v>3677</v>
      </c>
      <c r="J1710" s="71">
        <v>0.6</v>
      </c>
      <c r="K1710" s="60">
        <v>471810000</v>
      </c>
      <c r="L1710" s="57" t="s">
        <v>3103</v>
      </c>
      <c r="M1710" s="57" t="s">
        <v>3533</v>
      </c>
      <c r="N1710" s="56" t="s">
        <v>3166</v>
      </c>
      <c r="O1710" s="57" t="s">
        <v>1737</v>
      </c>
      <c r="P1710" s="57" t="s">
        <v>1736</v>
      </c>
      <c r="Q1710" s="57" t="s">
        <v>3167</v>
      </c>
      <c r="R1710" s="25">
        <v>796</v>
      </c>
      <c r="S1710" s="21" t="s">
        <v>6393</v>
      </c>
      <c r="T1710" s="24">
        <v>5</v>
      </c>
      <c r="U1710" s="15">
        <v>1400</v>
      </c>
      <c r="V1710" s="58">
        <f t="shared" si="89"/>
        <v>7000</v>
      </c>
      <c r="W1710" s="12">
        <f t="shared" si="88"/>
        <v>7840.0000000000009</v>
      </c>
      <c r="X1710" s="58"/>
      <c r="Y1710" s="57">
        <v>2017</v>
      </c>
      <c r="Z1710" s="55"/>
      <c r="AA1710" s="54"/>
      <c r="AC1710" s="308"/>
      <c r="AD1710" s="156"/>
    </row>
    <row r="1711" spans="2:32" ht="43.5" customHeight="1" x14ac:dyDescent="0.2">
      <c r="B1711" s="278" t="s">
        <v>6557</v>
      </c>
      <c r="C1711" s="59" t="s">
        <v>3048</v>
      </c>
      <c r="D1711" s="55" t="s">
        <v>6912</v>
      </c>
      <c r="E1711" s="65" t="s">
        <v>3318</v>
      </c>
      <c r="F1711" s="218" t="s">
        <v>3180</v>
      </c>
      <c r="G1711" s="62" t="s">
        <v>3547</v>
      </c>
      <c r="H1711" s="78" t="s">
        <v>3180</v>
      </c>
      <c r="I1711" s="55" t="s">
        <v>3677</v>
      </c>
      <c r="J1711" s="71">
        <v>0.6</v>
      </c>
      <c r="K1711" s="60">
        <v>471810000</v>
      </c>
      <c r="L1711" s="57" t="s">
        <v>3103</v>
      </c>
      <c r="M1711" s="57" t="s">
        <v>3533</v>
      </c>
      <c r="N1711" s="56" t="s">
        <v>3166</v>
      </c>
      <c r="O1711" s="57" t="s">
        <v>1737</v>
      </c>
      <c r="P1711" s="57" t="s">
        <v>1736</v>
      </c>
      <c r="Q1711" s="57" t="s">
        <v>3167</v>
      </c>
      <c r="R1711" s="25">
        <v>796</v>
      </c>
      <c r="S1711" s="21" t="s">
        <v>6393</v>
      </c>
      <c r="T1711" s="24">
        <v>50</v>
      </c>
      <c r="U1711" s="15">
        <v>1000</v>
      </c>
      <c r="V1711" s="58">
        <f t="shared" si="89"/>
        <v>50000</v>
      </c>
      <c r="W1711" s="12">
        <f t="shared" si="88"/>
        <v>56000.000000000007</v>
      </c>
      <c r="X1711" s="58"/>
      <c r="Y1711" s="57">
        <v>2017</v>
      </c>
      <c r="Z1711" s="55"/>
      <c r="AA1711" s="54"/>
      <c r="AC1711" s="308"/>
      <c r="AD1711" s="156"/>
    </row>
    <row r="1712" spans="2:32" ht="43.5" customHeight="1" x14ac:dyDescent="0.2">
      <c r="B1712" s="278" t="s">
        <v>6557</v>
      </c>
      <c r="C1712" s="59" t="s">
        <v>3049</v>
      </c>
      <c r="D1712" s="55" t="s">
        <v>6912</v>
      </c>
      <c r="E1712" s="65" t="s">
        <v>3581</v>
      </c>
      <c r="F1712" s="218" t="s">
        <v>6491</v>
      </c>
      <c r="G1712" s="100" t="s">
        <v>3548</v>
      </c>
      <c r="H1712" s="78" t="s">
        <v>3181</v>
      </c>
      <c r="I1712" s="55" t="s">
        <v>3677</v>
      </c>
      <c r="J1712" s="71">
        <v>0.6</v>
      </c>
      <c r="K1712" s="60">
        <v>471810000</v>
      </c>
      <c r="L1712" s="57" t="s">
        <v>3103</v>
      </c>
      <c r="M1712" s="57" t="s">
        <v>3533</v>
      </c>
      <c r="N1712" s="56" t="s">
        <v>3166</v>
      </c>
      <c r="O1712" s="57" t="s">
        <v>1737</v>
      </c>
      <c r="P1712" s="57" t="s">
        <v>1736</v>
      </c>
      <c r="Q1712" s="57" t="s">
        <v>3167</v>
      </c>
      <c r="R1712" s="25">
        <v>796</v>
      </c>
      <c r="S1712" s="21" t="s">
        <v>6393</v>
      </c>
      <c r="T1712" s="24">
        <v>100</v>
      </c>
      <c r="U1712" s="15">
        <v>4000</v>
      </c>
      <c r="V1712" s="58">
        <f t="shared" si="89"/>
        <v>400000</v>
      </c>
      <c r="W1712" s="12">
        <f t="shared" si="88"/>
        <v>448000.00000000006</v>
      </c>
      <c r="X1712" s="58"/>
      <c r="Y1712" s="57">
        <v>2017</v>
      </c>
      <c r="Z1712" s="55"/>
      <c r="AA1712" s="54"/>
      <c r="AC1712" s="308"/>
      <c r="AD1712" s="156"/>
    </row>
    <row r="1713" spans="2:30" ht="43.5" customHeight="1" x14ac:dyDescent="0.2">
      <c r="B1713" s="278" t="s">
        <v>6557</v>
      </c>
      <c r="C1713" s="59" t="s">
        <v>3050</v>
      </c>
      <c r="D1713" s="55" t="s">
        <v>6912</v>
      </c>
      <c r="E1713" s="65" t="s">
        <v>3319</v>
      </c>
      <c r="F1713" s="191" t="s">
        <v>3182</v>
      </c>
      <c r="G1713" s="62" t="s">
        <v>3549</v>
      </c>
      <c r="H1713" s="78" t="s">
        <v>3182</v>
      </c>
      <c r="I1713" s="55" t="s">
        <v>3677</v>
      </c>
      <c r="J1713" s="71">
        <v>0.6</v>
      </c>
      <c r="K1713" s="60">
        <v>471810000</v>
      </c>
      <c r="L1713" s="57" t="s">
        <v>3103</v>
      </c>
      <c r="M1713" s="57" t="s">
        <v>3533</v>
      </c>
      <c r="N1713" s="56" t="s">
        <v>3166</v>
      </c>
      <c r="O1713" s="57" t="s">
        <v>1737</v>
      </c>
      <c r="P1713" s="57" t="s">
        <v>1736</v>
      </c>
      <c r="Q1713" s="57" t="s">
        <v>3167</v>
      </c>
      <c r="R1713" s="25">
        <v>796</v>
      </c>
      <c r="S1713" s="21" t="s">
        <v>6393</v>
      </c>
      <c r="T1713" s="24">
        <v>305</v>
      </c>
      <c r="U1713" s="15">
        <v>230</v>
      </c>
      <c r="V1713" s="58">
        <f t="shared" si="89"/>
        <v>70150</v>
      </c>
      <c r="W1713" s="12">
        <f t="shared" si="88"/>
        <v>78568.000000000015</v>
      </c>
      <c r="X1713" s="58"/>
      <c r="Y1713" s="57">
        <v>2017</v>
      </c>
      <c r="Z1713" s="55"/>
      <c r="AA1713" s="54"/>
      <c r="AC1713" s="308"/>
      <c r="AD1713" s="156"/>
    </row>
    <row r="1714" spans="2:30" ht="43.5" customHeight="1" x14ac:dyDescent="0.2">
      <c r="B1714" s="278" t="s">
        <v>6557</v>
      </c>
      <c r="C1714" s="59" t="s">
        <v>3051</v>
      </c>
      <c r="D1714" s="55" t="s">
        <v>6912</v>
      </c>
      <c r="E1714" s="65" t="s">
        <v>3320</v>
      </c>
      <c r="F1714" s="111" t="s">
        <v>3550</v>
      </c>
      <c r="G1714" s="62" t="s">
        <v>3582</v>
      </c>
      <c r="H1714" s="78" t="s">
        <v>3183</v>
      </c>
      <c r="I1714" s="55" t="s">
        <v>3677</v>
      </c>
      <c r="J1714" s="71">
        <v>0.6</v>
      </c>
      <c r="K1714" s="60">
        <v>471810000</v>
      </c>
      <c r="L1714" s="57" t="s">
        <v>3103</v>
      </c>
      <c r="M1714" s="57" t="s">
        <v>3533</v>
      </c>
      <c r="N1714" s="56" t="s">
        <v>3166</v>
      </c>
      <c r="O1714" s="57" t="s">
        <v>1737</v>
      </c>
      <c r="P1714" s="57" t="s">
        <v>1736</v>
      </c>
      <c r="Q1714" s="57" t="s">
        <v>3167</v>
      </c>
      <c r="R1714" s="22">
        <v>5111</v>
      </c>
      <c r="S1714" s="21" t="s">
        <v>6401</v>
      </c>
      <c r="T1714" s="24">
        <v>100</v>
      </c>
      <c r="U1714" s="15">
        <v>250</v>
      </c>
      <c r="V1714" s="58">
        <f t="shared" si="89"/>
        <v>25000</v>
      </c>
      <c r="W1714" s="12">
        <f t="shared" si="88"/>
        <v>28000.000000000004</v>
      </c>
      <c r="X1714" s="58"/>
      <c r="Y1714" s="57">
        <v>2017</v>
      </c>
      <c r="Z1714" s="55"/>
      <c r="AA1714" s="54"/>
      <c r="AC1714" s="308"/>
      <c r="AD1714" s="156"/>
    </row>
    <row r="1715" spans="2:30" ht="43.5" customHeight="1" x14ac:dyDescent="0.2">
      <c r="B1715" s="278" t="s">
        <v>6557</v>
      </c>
      <c r="C1715" s="59" t="s">
        <v>3052</v>
      </c>
      <c r="D1715" s="55" t="s">
        <v>6912</v>
      </c>
      <c r="E1715" s="65" t="s">
        <v>3321</v>
      </c>
      <c r="F1715" s="111" t="s">
        <v>3584</v>
      </c>
      <c r="G1715" s="62" t="s">
        <v>3583</v>
      </c>
      <c r="H1715" s="78" t="s">
        <v>3184</v>
      </c>
      <c r="I1715" s="55" t="s">
        <v>3677</v>
      </c>
      <c r="J1715" s="71">
        <v>0.6</v>
      </c>
      <c r="K1715" s="60">
        <v>471810000</v>
      </c>
      <c r="L1715" s="57" t="s">
        <v>3103</v>
      </c>
      <c r="M1715" s="57" t="s">
        <v>3533</v>
      </c>
      <c r="N1715" s="56" t="s">
        <v>3166</v>
      </c>
      <c r="O1715" s="57" t="s">
        <v>1737</v>
      </c>
      <c r="P1715" s="57" t="s">
        <v>1736</v>
      </c>
      <c r="Q1715" s="57" t="s">
        <v>3167</v>
      </c>
      <c r="R1715" s="22">
        <v>5111</v>
      </c>
      <c r="S1715" s="21" t="s">
        <v>6401</v>
      </c>
      <c r="T1715" s="24">
        <v>150</v>
      </c>
      <c r="U1715" s="15">
        <v>150</v>
      </c>
      <c r="V1715" s="58">
        <f t="shared" si="89"/>
        <v>22500</v>
      </c>
      <c r="W1715" s="12">
        <f t="shared" si="88"/>
        <v>25200.000000000004</v>
      </c>
      <c r="X1715" s="58"/>
      <c r="Y1715" s="57">
        <v>2017</v>
      </c>
      <c r="Z1715" s="55"/>
      <c r="AA1715" s="54"/>
      <c r="AC1715" s="308"/>
      <c r="AD1715" s="156"/>
    </row>
    <row r="1716" spans="2:30" ht="43.5" customHeight="1" x14ac:dyDescent="0.2">
      <c r="B1716" s="278" t="s">
        <v>6557</v>
      </c>
      <c r="C1716" s="59" t="s">
        <v>3053</v>
      </c>
      <c r="D1716" s="55" t="s">
        <v>6912</v>
      </c>
      <c r="E1716" s="65" t="s">
        <v>3322</v>
      </c>
      <c r="F1716" s="191" t="s">
        <v>3550</v>
      </c>
      <c r="G1716" s="62" t="s">
        <v>3585</v>
      </c>
      <c r="H1716" s="78" t="s">
        <v>3185</v>
      </c>
      <c r="I1716" s="55" t="s">
        <v>3677</v>
      </c>
      <c r="J1716" s="71">
        <v>0.6</v>
      </c>
      <c r="K1716" s="60">
        <v>471810000</v>
      </c>
      <c r="L1716" s="57" t="s">
        <v>3103</v>
      </c>
      <c r="M1716" s="57" t="s">
        <v>3533</v>
      </c>
      <c r="N1716" s="56" t="s">
        <v>3166</v>
      </c>
      <c r="O1716" s="57" t="s">
        <v>1737</v>
      </c>
      <c r="P1716" s="57" t="s">
        <v>1736</v>
      </c>
      <c r="Q1716" s="57" t="s">
        <v>3167</v>
      </c>
      <c r="R1716" s="22">
        <v>5111</v>
      </c>
      <c r="S1716" s="21" t="s">
        <v>6401</v>
      </c>
      <c r="T1716" s="24">
        <v>110</v>
      </c>
      <c r="U1716" s="15">
        <v>200</v>
      </c>
      <c r="V1716" s="58">
        <f t="shared" si="89"/>
        <v>22000</v>
      </c>
      <c r="W1716" s="12">
        <f t="shared" si="88"/>
        <v>24640.000000000004</v>
      </c>
      <c r="X1716" s="58"/>
      <c r="Y1716" s="57">
        <v>2017</v>
      </c>
      <c r="Z1716" s="55"/>
      <c r="AA1716" s="54"/>
      <c r="AC1716" s="308"/>
      <c r="AD1716" s="156"/>
    </row>
    <row r="1717" spans="2:30" s="8" customFormat="1" ht="43.5" customHeight="1" x14ac:dyDescent="0.2">
      <c r="B1717" s="366" t="s">
        <v>6557</v>
      </c>
      <c r="C1717" s="59" t="s">
        <v>3054</v>
      </c>
      <c r="D1717" s="55" t="s">
        <v>6912</v>
      </c>
      <c r="E1717" s="65" t="s">
        <v>3323</v>
      </c>
      <c r="F1717" s="111" t="s">
        <v>6455</v>
      </c>
      <c r="G1717" s="53" t="s">
        <v>5923</v>
      </c>
      <c r="H1717" s="78" t="s">
        <v>3186</v>
      </c>
      <c r="I1717" s="55" t="s">
        <v>3677</v>
      </c>
      <c r="J1717" s="71">
        <v>0.6</v>
      </c>
      <c r="K1717" s="69">
        <v>471810000</v>
      </c>
      <c r="L1717" s="57" t="s">
        <v>3103</v>
      </c>
      <c r="M1717" s="57" t="s">
        <v>3533</v>
      </c>
      <c r="N1717" s="55" t="s">
        <v>3166</v>
      </c>
      <c r="O1717" s="57" t="s">
        <v>1737</v>
      </c>
      <c r="P1717" s="57" t="s">
        <v>1736</v>
      </c>
      <c r="Q1717" s="57" t="s">
        <v>3167</v>
      </c>
      <c r="R1717" s="25">
        <v>796</v>
      </c>
      <c r="S1717" s="21" t="s">
        <v>6393</v>
      </c>
      <c r="T1717" s="24">
        <v>20</v>
      </c>
      <c r="U1717" s="15">
        <v>1500</v>
      </c>
      <c r="V1717" s="58">
        <f t="shared" si="89"/>
        <v>30000</v>
      </c>
      <c r="W1717" s="12">
        <f t="shared" si="88"/>
        <v>33600</v>
      </c>
      <c r="X1717" s="58"/>
      <c r="Y1717" s="57">
        <v>2017</v>
      </c>
      <c r="Z1717" s="55"/>
      <c r="AB1717" s="306"/>
      <c r="AC1717" s="367"/>
      <c r="AD1717" s="368"/>
    </row>
    <row r="1718" spans="2:30" ht="43.5" customHeight="1" x14ac:dyDescent="0.2">
      <c r="B1718" s="278" t="s">
        <v>6557</v>
      </c>
      <c r="C1718" s="59" t="s">
        <v>3055</v>
      </c>
      <c r="D1718" s="55" t="s">
        <v>6912</v>
      </c>
      <c r="E1718" s="65" t="s">
        <v>3324</v>
      </c>
      <c r="F1718" s="111" t="s">
        <v>3551</v>
      </c>
      <c r="G1718" s="62" t="s">
        <v>3552</v>
      </c>
      <c r="H1718" s="78" t="s">
        <v>3187</v>
      </c>
      <c r="I1718" s="55" t="s">
        <v>3677</v>
      </c>
      <c r="J1718" s="71">
        <v>0.6</v>
      </c>
      <c r="K1718" s="60">
        <v>471810000</v>
      </c>
      <c r="L1718" s="57" t="s">
        <v>3103</v>
      </c>
      <c r="M1718" s="57" t="s">
        <v>3533</v>
      </c>
      <c r="N1718" s="56" t="s">
        <v>3166</v>
      </c>
      <c r="O1718" s="57" t="s">
        <v>1737</v>
      </c>
      <c r="P1718" s="57" t="s">
        <v>1736</v>
      </c>
      <c r="Q1718" s="57" t="s">
        <v>3167</v>
      </c>
      <c r="R1718" s="25">
        <v>796</v>
      </c>
      <c r="S1718" s="21" t="s">
        <v>6393</v>
      </c>
      <c r="T1718" s="24">
        <v>20</v>
      </c>
      <c r="U1718" s="15">
        <v>5000</v>
      </c>
      <c r="V1718" s="58">
        <f t="shared" si="89"/>
        <v>100000</v>
      </c>
      <c r="W1718" s="12">
        <f t="shared" si="88"/>
        <v>112000.00000000001</v>
      </c>
      <c r="X1718" s="58"/>
      <c r="Y1718" s="57">
        <v>2017</v>
      </c>
      <c r="Z1718" s="55"/>
      <c r="AA1718" s="54"/>
      <c r="AC1718" s="308"/>
      <c r="AD1718" s="156"/>
    </row>
    <row r="1719" spans="2:30" ht="43.5" customHeight="1" x14ac:dyDescent="0.2">
      <c r="B1719" s="278" t="s">
        <v>6557</v>
      </c>
      <c r="C1719" s="59" t="s">
        <v>3056</v>
      </c>
      <c r="D1719" s="55" t="s">
        <v>6912</v>
      </c>
      <c r="E1719" s="65" t="s">
        <v>3325</v>
      </c>
      <c r="F1719" s="111" t="s">
        <v>3553</v>
      </c>
      <c r="G1719" s="62" t="s">
        <v>3554</v>
      </c>
      <c r="H1719" s="78" t="s">
        <v>3188</v>
      </c>
      <c r="I1719" s="55" t="s">
        <v>3677</v>
      </c>
      <c r="J1719" s="71">
        <v>0.6</v>
      </c>
      <c r="K1719" s="60">
        <v>471810000</v>
      </c>
      <c r="L1719" s="57" t="s">
        <v>3103</v>
      </c>
      <c r="M1719" s="57" t="s">
        <v>3533</v>
      </c>
      <c r="N1719" s="56" t="s">
        <v>3166</v>
      </c>
      <c r="O1719" s="57" t="s">
        <v>1737</v>
      </c>
      <c r="P1719" s="57" t="s">
        <v>1736</v>
      </c>
      <c r="Q1719" s="57" t="s">
        <v>3167</v>
      </c>
      <c r="R1719" s="25">
        <v>796</v>
      </c>
      <c r="S1719" s="21" t="s">
        <v>6393</v>
      </c>
      <c r="T1719" s="24">
        <v>25</v>
      </c>
      <c r="U1719" s="15">
        <v>250</v>
      </c>
      <c r="V1719" s="58">
        <f t="shared" si="89"/>
        <v>6250</v>
      </c>
      <c r="W1719" s="12">
        <f t="shared" si="88"/>
        <v>7000.0000000000009</v>
      </c>
      <c r="X1719" s="58"/>
      <c r="Y1719" s="57">
        <v>2017</v>
      </c>
      <c r="Z1719" s="55"/>
      <c r="AA1719" s="54"/>
      <c r="AC1719" s="308"/>
      <c r="AD1719" s="156"/>
    </row>
    <row r="1720" spans="2:30" ht="43.5" customHeight="1" x14ac:dyDescent="0.2">
      <c r="B1720" s="278" t="s">
        <v>6557</v>
      </c>
      <c r="C1720" s="59" t="s">
        <v>3057</v>
      </c>
      <c r="D1720" s="55" t="s">
        <v>6912</v>
      </c>
      <c r="E1720" s="65" t="s">
        <v>3326</v>
      </c>
      <c r="F1720" s="111" t="s">
        <v>3555</v>
      </c>
      <c r="G1720" s="62" t="s">
        <v>3556</v>
      </c>
      <c r="H1720" s="78" t="s">
        <v>3189</v>
      </c>
      <c r="I1720" s="55" t="s">
        <v>3677</v>
      </c>
      <c r="J1720" s="71">
        <v>0.6</v>
      </c>
      <c r="K1720" s="60">
        <v>471810000</v>
      </c>
      <c r="L1720" s="57" t="s">
        <v>3103</v>
      </c>
      <c r="M1720" s="57" t="s">
        <v>3533</v>
      </c>
      <c r="N1720" s="56" t="s">
        <v>3166</v>
      </c>
      <c r="O1720" s="57" t="s">
        <v>1737</v>
      </c>
      <c r="P1720" s="57" t="s">
        <v>1736</v>
      </c>
      <c r="Q1720" s="57" t="s">
        <v>3167</v>
      </c>
      <c r="R1720" s="25">
        <v>796</v>
      </c>
      <c r="S1720" s="21" t="s">
        <v>6393</v>
      </c>
      <c r="T1720" s="24">
        <v>240</v>
      </c>
      <c r="U1720" s="15">
        <v>150</v>
      </c>
      <c r="V1720" s="58">
        <f t="shared" si="89"/>
        <v>36000</v>
      </c>
      <c r="W1720" s="12">
        <f t="shared" si="88"/>
        <v>40320.000000000007</v>
      </c>
      <c r="X1720" s="58"/>
      <c r="Y1720" s="57">
        <v>2017</v>
      </c>
      <c r="Z1720" s="55"/>
      <c r="AA1720" s="54"/>
      <c r="AC1720" s="308"/>
      <c r="AD1720" s="156"/>
    </row>
    <row r="1721" spans="2:30" ht="43.5" customHeight="1" x14ac:dyDescent="0.2">
      <c r="B1721" s="278" t="s">
        <v>6557</v>
      </c>
      <c r="C1721" s="59" t="s">
        <v>3058</v>
      </c>
      <c r="D1721" s="55" t="s">
        <v>6912</v>
      </c>
      <c r="E1721" s="65" t="s">
        <v>3327</v>
      </c>
      <c r="F1721" s="111" t="s">
        <v>3557</v>
      </c>
      <c r="G1721" s="62" t="s">
        <v>3586</v>
      </c>
      <c r="H1721" s="78" t="s">
        <v>3190</v>
      </c>
      <c r="I1721" s="55" t="s">
        <v>3677</v>
      </c>
      <c r="J1721" s="71">
        <v>0.6</v>
      </c>
      <c r="K1721" s="60">
        <v>471810000</v>
      </c>
      <c r="L1721" s="57" t="s">
        <v>3103</v>
      </c>
      <c r="M1721" s="57" t="s">
        <v>3533</v>
      </c>
      <c r="N1721" s="56" t="s">
        <v>3166</v>
      </c>
      <c r="O1721" s="57" t="s">
        <v>1737</v>
      </c>
      <c r="P1721" s="57" t="s">
        <v>1736</v>
      </c>
      <c r="Q1721" s="57" t="s">
        <v>3167</v>
      </c>
      <c r="R1721" s="25">
        <v>796</v>
      </c>
      <c r="S1721" s="21" t="s">
        <v>6393</v>
      </c>
      <c r="T1721" s="24">
        <v>300</v>
      </c>
      <c r="U1721" s="15">
        <v>80</v>
      </c>
      <c r="V1721" s="58">
        <f t="shared" si="89"/>
        <v>24000</v>
      </c>
      <c r="W1721" s="12">
        <f t="shared" si="88"/>
        <v>26880.000000000004</v>
      </c>
      <c r="X1721" s="58"/>
      <c r="Y1721" s="57">
        <v>2017</v>
      </c>
      <c r="Z1721" s="55"/>
      <c r="AA1721" s="54"/>
      <c r="AC1721" s="308"/>
      <c r="AD1721" s="156"/>
    </row>
    <row r="1722" spans="2:30" ht="43.5" customHeight="1" x14ac:dyDescent="0.2">
      <c r="B1722" s="278" t="s">
        <v>6557</v>
      </c>
      <c r="C1722" s="59" t="s">
        <v>3059</v>
      </c>
      <c r="D1722" s="55" t="s">
        <v>6912</v>
      </c>
      <c r="E1722" s="65" t="s">
        <v>3328</v>
      </c>
      <c r="F1722" s="111" t="s">
        <v>6492</v>
      </c>
      <c r="G1722" s="62" t="s">
        <v>6493</v>
      </c>
      <c r="H1722" s="78" t="s">
        <v>3191</v>
      </c>
      <c r="I1722" s="55" t="s">
        <v>3677</v>
      </c>
      <c r="J1722" s="71">
        <v>0.6</v>
      </c>
      <c r="K1722" s="60">
        <v>471810000</v>
      </c>
      <c r="L1722" s="57" t="s">
        <v>3103</v>
      </c>
      <c r="M1722" s="57" t="s">
        <v>3533</v>
      </c>
      <c r="N1722" s="56" t="s">
        <v>3166</v>
      </c>
      <c r="O1722" s="57" t="s">
        <v>1737</v>
      </c>
      <c r="P1722" s="57" t="s">
        <v>1736</v>
      </c>
      <c r="Q1722" s="57" t="s">
        <v>3167</v>
      </c>
      <c r="R1722" s="25">
        <v>796</v>
      </c>
      <c r="S1722" s="21" t="s">
        <v>6393</v>
      </c>
      <c r="T1722" s="24">
        <v>200</v>
      </c>
      <c r="U1722" s="15">
        <v>50</v>
      </c>
      <c r="V1722" s="58">
        <f t="shared" si="89"/>
        <v>10000</v>
      </c>
      <c r="W1722" s="12">
        <f t="shared" si="88"/>
        <v>11200.000000000002</v>
      </c>
      <c r="X1722" s="58"/>
      <c r="Y1722" s="57">
        <v>2017</v>
      </c>
      <c r="Z1722" s="55"/>
      <c r="AA1722" s="54"/>
      <c r="AC1722" s="308"/>
      <c r="AD1722" s="156"/>
    </row>
    <row r="1723" spans="2:30" ht="43.5" customHeight="1" x14ac:dyDescent="0.2">
      <c r="B1723" s="278" t="s">
        <v>6557</v>
      </c>
      <c r="C1723" s="59" t="s">
        <v>3060</v>
      </c>
      <c r="D1723" s="55" t="s">
        <v>6912</v>
      </c>
      <c r="E1723" s="65" t="s">
        <v>3329</v>
      </c>
      <c r="F1723" s="111" t="s">
        <v>6494</v>
      </c>
      <c r="G1723" s="62" t="s">
        <v>3558</v>
      </c>
      <c r="H1723" s="78" t="s">
        <v>3192</v>
      </c>
      <c r="I1723" s="55" t="s">
        <v>3677</v>
      </c>
      <c r="J1723" s="71">
        <v>0.6</v>
      </c>
      <c r="K1723" s="60">
        <v>471810000</v>
      </c>
      <c r="L1723" s="57" t="s">
        <v>3103</v>
      </c>
      <c r="M1723" s="57" t="s">
        <v>3533</v>
      </c>
      <c r="N1723" s="56" t="s">
        <v>3166</v>
      </c>
      <c r="O1723" s="57" t="s">
        <v>1737</v>
      </c>
      <c r="P1723" s="57" t="s">
        <v>1736</v>
      </c>
      <c r="Q1723" s="57" t="s">
        <v>3167</v>
      </c>
      <c r="R1723" s="25">
        <v>796</v>
      </c>
      <c r="S1723" s="21" t="s">
        <v>6393</v>
      </c>
      <c r="T1723" s="24">
        <v>25</v>
      </c>
      <c r="U1723" s="15">
        <v>100</v>
      </c>
      <c r="V1723" s="58">
        <f t="shared" si="89"/>
        <v>2500</v>
      </c>
      <c r="W1723" s="12">
        <f t="shared" si="88"/>
        <v>2800.0000000000005</v>
      </c>
      <c r="X1723" s="58"/>
      <c r="Y1723" s="57">
        <v>2017</v>
      </c>
      <c r="Z1723" s="55"/>
      <c r="AA1723" s="54"/>
      <c r="AC1723" s="308"/>
      <c r="AD1723" s="156"/>
    </row>
    <row r="1724" spans="2:30" ht="43.5" customHeight="1" x14ac:dyDescent="0.2">
      <c r="B1724" s="278" t="s">
        <v>6557</v>
      </c>
      <c r="C1724" s="59" t="s">
        <v>3061</v>
      </c>
      <c r="D1724" s="55" t="s">
        <v>6912</v>
      </c>
      <c r="E1724" s="65" t="s">
        <v>3330</v>
      </c>
      <c r="F1724" s="111" t="s">
        <v>3559</v>
      </c>
      <c r="G1724" s="62" t="s">
        <v>3560</v>
      </c>
      <c r="H1724" s="78" t="s">
        <v>3193</v>
      </c>
      <c r="I1724" s="55" t="s">
        <v>3677</v>
      </c>
      <c r="J1724" s="71">
        <v>0.6</v>
      </c>
      <c r="K1724" s="60">
        <v>471810000</v>
      </c>
      <c r="L1724" s="57" t="s">
        <v>3103</v>
      </c>
      <c r="M1724" s="57" t="s">
        <v>3533</v>
      </c>
      <c r="N1724" s="56" t="s">
        <v>3166</v>
      </c>
      <c r="O1724" s="57" t="s">
        <v>1737</v>
      </c>
      <c r="P1724" s="57" t="s">
        <v>1736</v>
      </c>
      <c r="Q1724" s="57" t="s">
        <v>3167</v>
      </c>
      <c r="R1724" s="22">
        <v>5111</v>
      </c>
      <c r="S1724" s="21" t="s">
        <v>6401</v>
      </c>
      <c r="T1724" s="24">
        <v>30</v>
      </c>
      <c r="U1724" s="15">
        <v>300</v>
      </c>
      <c r="V1724" s="58">
        <f t="shared" si="89"/>
        <v>9000</v>
      </c>
      <c r="W1724" s="12">
        <f t="shared" si="88"/>
        <v>10080.000000000002</v>
      </c>
      <c r="X1724" s="58"/>
      <c r="Y1724" s="57">
        <v>2017</v>
      </c>
      <c r="Z1724" s="55"/>
      <c r="AA1724" s="54"/>
      <c r="AC1724" s="308"/>
      <c r="AD1724" s="156"/>
    </row>
    <row r="1725" spans="2:30" s="43" customFormat="1" ht="43.5" customHeight="1" x14ac:dyDescent="0.2">
      <c r="B1725" s="278" t="s">
        <v>6557</v>
      </c>
      <c r="C1725" s="59" t="s">
        <v>3062</v>
      </c>
      <c r="D1725" s="55" t="s">
        <v>6912</v>
      </c>
      <c r="E1725" s="65" t="s">
        <v>3331</v>
      </c>
      <c r="F1725" s="111" t="s">
        <v>3614</v>
      </c>
      <c r="G1725" s="53" t="s">
        <v>3615</v>
      </c>
      <c r="H1725" s="78" t="s">
        <v>3194</v>
      </c>
      <c r="I1725" s="55" t="s">
        <v>3677</v>
      </c>
      <c r="J1725" s="71">
        <v>0.6</v>
      </c>
      <c r="K1725" s="69">
        <v>471810000</v>
      </c>
      <c r="L1725" s="57" t="s">
        <v>3103</v>
      </c>
      <c r="M1725" s="57" t="s">
        <v>3533</v>
      </c>
      <c r="N1725" s="55" t="s">
        <v>3166</v>
      </c>
      <c r="O1725" s="57" t="s">
        <v>1737</v>
      </c>
      <c r="P1725" s="57" t="s">
        <v>1736</v>
      </c>
      <c r="Q1725" s="57" t="s">
        <v>3167</v>
      </c>
      <c r="R1725" s="25">
        <v>796</v>
      </c>
      <c r="S1725" s="21" t="s">
        <v>6393</v>
      </c>
      <c r="T1725" s="24">
        <v>20</v>
      </c>
      <c r="U1725" s="15">
        <v>100</v>
      </c>
      <c r="V1725" s="58">
        <f t="shared" si="89"/>
        <v>2000</v>
      </c>
      <c r="W1725" s="12">
        <f t="shared" si="88"/>
        <v>2240</v>
      </c>
      <c r="X1725" s="58"/>
      <c r="Y1725" s="57">
        <v>2017</v>
      </c>
      <c r="Z1725" s="55"/>
      <c r="AA1725" s="8"/>
      <c r="AB1725" s="47"/>
      <c r="AC1725" s="308"/>
      <c r="AD1725" s="156"/>
    </row>
    <row r="1726" spans="2:30" ht="43.5" customHeight="1" x14ac:dyDescent="0.2">
      <c r="B1726" s="278" t="s">
        <v>6557</v>
      </c>
      <c r="C1726" s="59" t="s">
        <v>3063</v>
      </c>
      <c r="D1726" s="55" t="s">
        <v>6912</v>
      </c>
      <c r="E1726" s="65" t="s">
        <v>3332</v>
      </c>
      <c r="F1726" s="111" t="s">
        <v>3561</v>
      </c>
      <c r="G1726" s="62" t="s">
        <v>3562</v>
      </c>
      <c r="H1726" s="78" t="s">
        <v>3195</v>
      </c>
      <c r="I1726" s="55" t="s">
        <v>3677</v>
      </c>
      <c r="J1726" s="71">
        <v>0.6</v>
      </c>
      <c r="K1726" s="60">
        <v>471810000</v>
      </c>
      <c r="L1726" s="57" t="s">
        <v>3103</v>
      </c>
      <c r="M1726" s="57" t="s">
        <v>3533</v>
      </c>
      <c r="N1726" s="56" t="s">
        <v>3166</v>
      </c>
      <c r="O1726" s="57" t="s">
        <v>1737</v>
      </c>
      <c r="P1726" s="57" t="s">
        <v>1736</v>
      </c>
      <c r="Q1726" s="57" t="s">
        <v>3167</v>
      </c>
      <c r="R1726" s="22"/>
      <c r="S1726" s="76" t="s">
        <v>6393</v>
      </c>
      <c r="T1726" s="24">
        <v>15</v>
      </c>
      <c r="U1726" s="15">
        <v>1500</v>
      </c>
      <c r="V1726" s="58">
        <f t="shared" si="89"/>
        <v>22500</v>
      </c>
      <c r="W1726" s="12">
        <f t="shared" si="88"/>
        <v>25200.000000000004</v>
      </c>
      <c r="X1726" s="58"/>
      <c r="Y1726" s="57">
        <v>2017</v>
      </c>
      <c r="Z1726" s="55"/>
      <c r="AA1726" s="54"/>
      <c r="AC1726" s="308"/>
      <c r="AD1726" s="156"/>
    </row>
    <row r="1727" spans="2:30" ht="43.5" customHeight="1" x14ac:dyDescent="0.2">
      <c r="B1727" s="278" t="s">
        <v>6557</v>
      </c>
      <c r="C1727" s="59" t="s">
        <v>3064</v>
      </c>
      <c r="D1727" s="55" t="s">
        <v>6912</v>
      </c>
      <c r="E1727" s="65" t="s">
        <v>3333</v>
      </c>
      <c r="F1727" s="111" t="s">
        <v>3196</v>
      </c>
      <c r="G1727" s="62" t="s">
        <v>3563</v>
      </c>
      <c r="H1727" s="78" t="s">
        <v>3196</v>
      </c>
      <c r="I1727" s="55" t="s">
        <v>3677</v>
      </c>
      <c r="J1727" s="71">
        <v>0.6</v>
      </c>
      <c r="K1727" s="60">
        <v>471810000</v>
      </c>
      <c r="L1727" s="57" t="s">
        <v>3103</v>
      </c>
      <c r="M1727" s="57" t="s">
        <v>3533</v>
      </c>
      <c r="N1727" s="56" t="s">
        <v>3166</v>
      </c>
      <c r="O1727" s="57" t="s">
        <v>1737</v>
      </c>
      <c r="P1727" s="57" t="s">
        <v>1736</v>
      </c>
      <c r="Q1727" s="57" t="s">
        <v>3167</v>
      </c>
      <c r="R1727" s="25">
        <v>796</v>
      </c>
      <c r="S1727" s="21" t="s">
        <v>6393</v>
      </c>
      <c r="T1727" s="24">
        <v>25</v>
      </c>
      <c r="U1727" s="15">
        <v>150</v>
      </c>
      <c r="V1727" s="58">
        <f t="shared" si="89"/>
        <v>3750</v>
      </c>
      <c r="W1727" s="12">
        <f t="shared" si="88"/>
        <v>4200</v>
      </c>
      <c r="X1727" s="58"/>
      <c r="Y1727" s="57">
        <v>2017</v>
      </c>
      <c r="Z1727" s="55"/>
      <c r="AA1727" s="54"/>
      <c r="AC1727" s="308"/>
      <c r="AD1727" s="156"/>
    </row>
    <row r="1728" spans="2:30" ht="43.5" customHeight="1" x14ac:dyDescent="0.2">
      <c r="B1728" s="278" t="s">
        <v>6557</v>
      </c>
      <c r="C1728" s="59" t="s">
        <v>3065</v>
      </c>
      <c r="D1728" s="55" t="s">
        <v>6912</v>
      </c>
      <c r="E1728" s="65" t="s">
        <v>3334</v>
      </c>
      <c r="F1728" s="111" t="s">
        <v>3564</v>
      </c>
      <c r="G1728" s="62" t="s">
        <v>3565</v>
      </c>
      <c r="H1728" s="78" t="s">
        <v>3197</v>
      </c>
      <c r="I1728" s="55" t="s">
        <v>3677</v>
      </c>
      <c r="J1728" s="71">
        <v>0.6</v>
      </c>
      <c r="K1728" s="60">
        <v>471810000</v>
      </c>
      <c r="L1728" s="57" t="s">
        <v>3103</v>
      </c>
      <c r="M1728" s="57" t="s">
        <v>3533</v>
      </c>
      <c r="N1728" s="56" t="s">
        <v>3166</v>
      </c>
      <c r="O1728" s="57" t="s">
        <v>1737</v>
      </c>
      <c r="P1728" s="57" t="s">
        <v>1736</v>
      </c>
      <c r="Q1728" s="57" t="s">
        <v>3167</v>
      </c>
      <c r="R1728" s="25">
        <v>796</v>
      </c>
      <c r="S1728" s="21" t="s">
        <v>6393</v>
      </c>
      <c r="T1728" s="24">
        <v>65</v>
      </c>
      <c r="U1728" s="15">
        <v>200</v>
      </c>
      <c r="V1728" s="58">
        <f t="shared" si="89"/>
        <v>13000</v>
      </c>
      <c r="W1728" s="12">
        <f t="shared" si="88"/>
        <v>14560.000000000002</v>
      </c>
      <c r="X1728" s="58"/>
      <c r="Y1728" s="57">
        <v>2017</v>
      </c>
      <c r="Z1728" s="55"/>
      <c r="AA1728" s="54"/>
      <c r="AC1728" s="308"/>
      <c r="AD1728" s="156"/>
    </row>
    <row r="1729" spans="2:30" ht="43.5" customHeight="1" x14ac:dyDescent="0.2">
      <c r="B1729" s="278" t="s">
        <v>6557</v>
      </c>
      <c r="C1729" s="59" t="s">
        <v>3066</v>
      </c>
      <c r="D1729" s="55" t="s">
        <v>6912</v>
      </c>
      <c r="E1729" s="65" t="s">
        <v>3335</v>
      </c>
      <c r="F1729" s="111" t="s">
        <v>3587</v>
      </c>
      <c r="G1729" s="62" t="s">
        <v>3566</v>
      </c>
      <c r="H1729" s="78" t="s">
        <v>3198</v>
      </c>
      <c r="I1729" s="55" t="s">
        <v>3677</v>
      </c>
      <c r="J1729" s="71">
        <v>0.6</v>
      </c>
      <c r="K1729" s="60">
        <v>471810000</v>
      </c>
      <c r="L1729" s="57" t="s">
        <v>3103</v>
      </c>
      <c r="M1729" s="57" t="s">
        <v>3533</v>
      </c>
      <c r="N1729" s="56" t="s">
        <v>3166</v>
      </c>
      <c r="O1729" s="57" t="s">
        <v>1737</v>
      </c>
      <c r="P1729" s="57" t="s">
        <v>1736</v>
      </c>
      <c r="Q1729" s="57" t="s">
        <v>3167</v>
      </c>
      <c r="R1729" s="25">
        <v>796</v>
      </c>
      <c r="S1729" s="21" t="s">
        <v>6393</v>
      </c>
      <c r="T1729" s="24">
        <v>1250</v>
      </c>
      <c r="U1729" s="15">
        <v>10</v>
      </c>
      <c r="V1729" s="58">
        <f t="shared" ref="V1729:V1760" si="90">T1729*U1729</f>
        <v>12500</v>
      </c>
      <c r="W1729" s="12">
        <f t="shared" si="88"/>
        <v>14000.000000000002</v>
      </c>
      <c r="X1729" s="58"/>
      <c r="Y1729" s="57">
        <v>2017</v>
      </c>
      <c r="Z1729" s="55"/>
      <c r="AA1729" s="54"/>
      <c r="AC1729" s="308"/>
      <c r="AD1729" s="156"/>
    </row>
    <row r="1730" spans="2:30" ht="43.5" customHeight="1" x14ac:dyDescent="0.2">
      <c r="B1730" s="278" t="s">
        <v>6557</v>
      </c>
      <c r="C1730" s="59" t="s">
        <v>3067</v>
      </c>
      <c r="D1730" s="55" t="s">
        <v>6912</v>
      </c>
      <c r="E1730" s="65" t="s">
        <v>3336</v>
      </c>
      <c r="F1730" s="111" t="s">
        <v>3199</v>
      </c>
      <c r="G1730" s="62" t="s">
        <v>3567</v>
      </c>
      <c r="H1730" s="78" t="s">
        <v>3199</v>
      </c>
      <c r="I1730" s="55" t="s">
        <v>3677</v>
      </c>
      <c r="J1730" s="71">
        <v>0.6</v>
      </c>
      <c r="K1730" s="60">
        <v>471810000</v>
      </c>
      <c r="L1730" s="57" t="s">
        <v>3103</v>
      </c>
      <c r="M1730" s="57" t="s">
        <v>3533</v>
      </c>
      <c r="N1730" s="56" t="s">
        <v>3166</v>
      </c>
      <c r="O1730" s="57" t="s">
        <v>1737</v>
      </c>
      <c r="P1730" s="57" t="s">
        <v>1736</v>
      </c>
      <c r="Q1730" s="57" t="s">
        <v>3167</v>
      </c>
      <c r="R1730" s="25">
        <v>796</v>
      </c>
      <c r="S1730" s="21" t="s">
        <v>6393</v>
      </c>
      <c r="T1730" s="24">
        <v>2</v>
      </c>
      <c r="U1730" s="15">
        <v>2000</v>
      </c>
      <c r="V1730" s="58">
        <f t="shared" si="90"/>
        <v>4000</v>
      </c>
      <c r="W1730" s="12">
        <f t="shared" si="88"/>
        <v>4480</v>
      </c>
      <c r="X1730" s="58"/>
      <c r="Y1730" s="57">
        <v>2017</v>
      </c>
      <c r="Z1730" s="55"/>
      <c r="AA1730" s="54"/>
      <c r="AC1730" s="308"/>
      <c r="AD1730" s="156"/>
    </row>
    <row r="1731" spans="2:30" ht="43.5" customHeight="1" x14ac:dyDescent="0.2">
      <c r="B1731" s="278" t="s">
        <v>6557</v>
      </c>
      <c r="C1731" s="59" t="s">
        <v>3068</v>
      </c>
      <c r="D1731" s="55" t="s">
        <v>6912</v>
      </c>
      <c r="E1731" s="65" t="s">
        <v>3337</v>
      </c>
      <c r="F1731" s="111" t="s">
        <v>3568</v>
      </c>
      <c r="G1731" s="62" t="s">
        <v>3569</v>
      </c>
      <c r="H1731" s="78" t="s">
        <v>3200</v>
      </c>
      <c r="I1731" s="55" t="s">
        <v>3677</v>
      </c>
      <c r="J1731" s="71">
        <v>0.6</v>
      </c>
      <c r="K1731" s="60">
        <v>471810000</v>
      </c>
      <c r="L1731" s="57" t="s">
        <v>3103</v>
      </c>
      <c r="M1731" s="57" t="s">
        <v>3533</v>
      </c>
      <c r="N1731" s="56" t="s">
        <v>3166</v>
      </c>
      <c r="O1731" s="57" t="s">
        <v>1737</v>
      </c>
      <c r="P1731" s="57" t="s">
        <v>1736</v>
      </c>
      <c r="Q1731" s="57" t="s">
        <v>3167</v>
      </c>
      <c r="R1731" s="25">
        <v>796</v>
      </c>
      <c r="S1731" s="21" t="s">
        <v>6393</v>
      </c>
      <c r="T1731" s="24">
        <v>80</v>
      </c>
      <c r="U1731" s="15">
        <v>250</v>
      </c>
      <c r="V1731" s="58">
        <f t="shared" si="90"/>
        <v>20000</v>
      </c>
      <c r="W1731" s="12">
        <f t="shared" si="88"/>
        <v>22400.000000000004</v>
      </c>
      <c r="X1731" s="58"/>
      <c r="Y1731" s="57">
        <v>2017</v>
      </c>
      <c r="Z1731" s="55"/>
      <c r="AA1731" s="54"/>
      <c r="AC1731" s="308"/>
      <c r="AD1731" s="156"/>
    </row>
    <row r="1732" spans="2:30" ht="43.5" customHeight="1" x14ac:dyDescent="0.2">
      <c r="B1732" s="278" t="s">
        <v>6557</v>
      </c>
      <c r="C1732" s="59" t="s">
        <v>3069</v>
      </c>
      <c r="D1732" s="55" t="s">
        <v>6912</v>
      </c>
      <c r="E1732" s="65" t="s">
        <v>3338</v>
      </c>
      <c r="F1732" s="111" t="s">
        <v>3568</v>
      </c>
      <c r="G1732" s="62" t="s">
        <v>3570</v>
      </c>
      <c r="H1732" s="78" t="s">
        <v>3201</v>
      </c>
      <c r="I1732" s="55" t="s">
        <v>3677</v>
      </c>
      <c r="J1732" s="71">
        <v>0.6</v>
      </c>
      <c r="K1732" s="60">
        <v>471810000</v>
      </c>
      <c r="L1732" s="57" t="s">
        <v>3103</v>
      </c>
      <c r="M1732" s="57" t="s">
        <v>3533</v>
      </c>
      <c r="N1732" s="56" t="s">
        <v>3166</v>
      </c>
      <c r="O1732" s="57" t="s">
        <v>1737</v>
      </c>
      <c r="P1732" s="57" t="s">
        <v>1736</v>
      </c>
      <c r="Q1732" s="57" t="s">
        <v>3167</v>
      </c>
      <c r="R1732" s="25">
        <v>796</v>
      </c>
      <c r="S1732" s="21" t="s">
        <v>6393</v>
      </c>
      <c r="T1732" s="24">
        <v>70</v>
      </c>
      <c r="U1732" s="15">
        <v>350</v>
      </c>
      <c r="V1732" s="58">
        <f t="shared" si="90"/>
        <v>24500</v>
      </c>
      <c r="W1732" s="12">
        <f t="shared" si="88"/>
        <v>27440.000000000004</v>
      </c>
      <c r="X1732" s="58"/>
      <c r="Y1732" s="57">
        <v>2017</v>
      </c>
      <c r="Z1732" s="55"/>
      <c r="AA1732" s="54"/>
      <c r="AC1732" s="308"/>
      <c r="AD1732" s="156"/>
    </row>
    <row r="1733" spans="2:30" ht="43.5" customHeight="1" x14ac:dyDescent="0.2">
      <c r="B1733" s="278" t="s">
        <v>6557</v>
      </c>
      <c r="C1733" s="59" t="s">
        <v>3070</v>
      </c>
      <c r="D1733" s="55" t="s">
        <v>6912</v>
      </c>
      <c r="E1733" s="65" t="s">
        <v>3339</v>
      </c>
      <c r="F1733" s="111" t="s">
        <v>3568</v>
      </c>
      <c r="G1733" s="62" t="s">
        <v>3571</v>
      </c>
      <c r="H1733" s="78" t="s">
        <v>3202</v>
      </c>
      <c r="I1733" s="55" t="s">
        <v>3677</v>
      </c>
      <c r="J1733" s="71">
        <v>0.6</v>
      </c>
      <c r="K1733" s="60">
        <v>471810000</v>
      </c>
      <c r="L1733" s="57" t="s">
        <v>3103</v>
      </c>
      <c r="M1733" s="57" t="s">
        <v>3533</v>
      </c>
      <c r="N1733" s="56" t="s">
        <v>3166</v>
      </c>
      <c r="O1733" s="57" t="s">
        <v>1737</v>
      </c>
      <c r="P1733" s="57" t="s">
        <v>1736</v>
      </c>
      <c r="Q1733" s="57" t="s">
        <v>3167</v>
      </c>
      <c r="R1733" s="25">
        <v>796</v>
      </c>
      <c r="S1733" s="21" t="s">
        <v>6393</v>
      </c>
      <c r="T1733" s="24">
        <v>80</v>
      </c>
      <c r="U1733" s="15">
        <v>350</v>
      </c>
      <c r="V1733" s="58">
        <f t="shared" si="90"/>
        <v>28000</v>
      </c>
      <c r="W1733" s="12">
        <f t="shared" si="88"/>
        <v>31360.000000000004</v>
      </c>
      <c r="X1733" s="58"/>
      <c r="Y1733" s="57">
        <v>2017</v>
      </c>
      <c r="Z1733" s="55"/>
      <c r="AA1733" s="54"/>
      <c r="AC1733" s="308"/>
      <c r="AD1733" s="156"/>
    </row>
    <row r="1734" spans="2:30" ht="43.5" customHeight="1" x14ac:dyDescent="0.2">
      <c r="B1734" s="278" t="s">
        <v>6557</v>
      </c>
      <c r="C1734" s="59" t="s">
        <v>3071</v>
      </c>
      <c r="D1734" s="55" t="s">
        <v>6912</v>
      </c>
      <c r="E1734" s="65" t="s">
        <v>3340</v>
      </c>
      <c r="F1734" s="111" t="s">
        <v>3545</v>
      </c>
      <c r="G1734" s="100" t="s">
        <v>3588</v>
      </c>
      <c r="H1734" s="78" t="s">
        <v>3203</v>
      </c>
      <c r="I1734" s="55" t="s">
        <v>3677</v>
      </c>
      <c r="J1734" s="71">
        <v>0.6</v>
      </c>
      <c r="K1734" s="60">
        <v>471810000</v>
      </c>
      <c r="L1734" s="57" t="s">
        <v>3103</v>
      </c>
      <c r="M1734" s="57" t="s">
        <v>3533</v>
      </c>
      <c r="N1734" s="56" t="s">
        <v>3166</v>
      </c>
      <c r="O1734" s="57" t="s">
        <v>1737</v>
      </c>
      <c r="P1734" s="57" t="s">
        <v>1736</v>
      </c>
      <c r="Q1734" s="57" t="s">
        <v>3167</v>
      </c>
      <c r="R1734" s="25">
        <v>796</v>
      </c>
      <c r="S1734" s="21" t="s">
        <v>6393</v>
      </c>
      <c r="T1734" s="24">
        <v>30</v>
      </c>
      <c r="U1734" s="15">
        <v>5000</v>
      </c>
      <c r="V1734" s="58">
        <f t="shared" si="90"/>
        <v>150000</v>
      </c>
      <c r="W1734" s="12">
        <f t="shared" si="88"/>
        <v>168000.00000000003</v>
      </c>
      <c r="X1734" s="58"/>
      <c r="Y1734" s="57">
        <v>2017</v>
      </c>
      <c r="Z1734" s="55"/>
      <c r="AA1734" s="54"/>
      <c r="AC1734" s="308"/>
      <c r="AD1734" s="156"/>
    </row>
    <row r="1735" spans="2:30" ht="43.5" customHeight="1" x14ac:dyDescent="0.2">
      <c r="B1735" s="278" t="s">
        <v>6557</v>
      </c>
      <c r="C1735" s="59" t="s">
        <v>3072</v>
      </c>
      <c r="D1735" s="55" t="s">
        <v>6912</v>
      </c>
      <c r="E1735" s="65" t="s">
        <v>3339</v>
      </c>
      <c r="F1735" s="111" t="s">
        <v>3545</v>
      </c>
      <c r="G1735" s="62" t="s">
        <v>3571</v>
      </c>
      <c r="H1735" s="78" t="s">
        <v>3204</v>
      </c>
      <c r="I1735" s="55" t="s">
        <v>3677</v>
      </c>
      <c r="J1735" s="71">
        <v>0.6</v>
      </c>
      <c r="K1735" s="60">
        <v>471810000</v>
      </c>
      <c r="L1735" s="57" t="s">
        <v>3103</v>
      </c>
      <c r="M1735" s="57" t="s">
        <v>3533</v>
      </c>
      <c r="N1735" s="56" t="s">
        <v>3166</v>
      </c>
      <c r="O1735" s="57" t="s">
        <v>1737</v>
      </c>
      <c r="P1735" s="57" t="s">
        <v>1736</v>
      </c>
      <c r="Q1735" s="57" t="s">
        <v>3167</v>
      </c>
      <c r="R1735" s="25">
        <v>796</v>
      </c>
      <c r="S1735" s="21" t="s">
        <v>6393</v>
      </c>
      <c r="T1735" s="24">
        <v>80</v>
      </c>
      <c r="U1735" s="15">
        <v>350</v>
      </c>
      <c r="V1735" s="58">
        <f t="shared" si="90"/>
        <v>28000</v>
      </c>
      <c r="W1735" s="12">
        <f t="shared" si="88"/>
        <v>31360.000000000004</v>
      </c>
      <c r="X1735" s="58"/>
      <c r="Y1735" s="57">
        <v>2017</v>
      </c>
      <c r="Z1735" s="55"/>
      <c r="AA1735" s="54"/>
      <c r="AC1735" s="308"/>
      <c r="AD1735" s="156"/>
    </row>
    <row r="1736" spans="2:30" ht="43.5" customHeight="1" x14ac:dyDescent="0.2">
      <c r="B1736" s="278" t="s">
        <v>6557</v>
      </c>
      <c r="C1736" s="59" t="s">
        <v>3073</v>
      </c>
      <c r="D1736" s="55" t="s">
        <v>6912</v>
      </c>
      <c r="E1736" s="65" t="s">
        <v>3341</v>
      </c>
      <c r="F1736" s="191" t="s">
        <v>3590</v>
      </c>
      <c r="G1736" s="62" t="s">
        <v>3589</v>
      </c>
      <c r="H1736" s="78" t="s">
        <v>3205</v>
      </c>
      <c r="I1736" s="55" t="s">
        <v>3677</v>
      </c>
      <c r="J1736" s="71">
        <v>0.6</v>
      </c>
      <c r="K1736" s="60">
        <v>471810000</v>
      </c>
      <c r="L1736" s="57" t="s">
        <v>3103</v>
      </c>
      <c r="M1736" s="57" t="s">
        <v>3533</v>
      </c>
      <c r="N1736" s="56" t="s">
        <v>3166</v>
      </c>
      <c r="O1736" s="57" t="s">
        <v>1737</v>
      </c>
      <c r="P1736" s="57" t="s">
        <v>1736</v>
      </c>
      <c r="Q1736" s="57" t="s">
        <v>3167</v>
      </c>
      <c r="R1736" s="25">
        <v>796</v>
      </c>
      <c r="S1736" s="21" t="s">
        <v>6393</v>
      </c>
      <c r="T1736" s="24">
        <v>140</v>
      </c>
      <c r="U1736" s="15">
        <v>30</v>
      </c>
      <c r="V1736" s="58">
        <f t="shared" si="90"/>
        <v>4200</v>
      </c>
      <c r="W1736" s="12">
        <f t="shared" si="88"/>
        <v>4704</v>
      </c>
      <c r="X1736" s="58"/>
      <c r="Y1736" s="57">
        <v>2017</v>
      </c>
      <c r="Z1736" s="55"/>
      <c r="AA1736" s="54"/>
      <c r="AC1736" s="308"/>
      <c r="AD1736" s="156"/>
    </row>
    <row r="1737" spans="2:30" ht="43.5" customHeight="1" x14ac:dyDescent="0.2">
      <c r="B1737" s="278" t="s">
        <v>6557</v>
      </c>
      <c r="C1737" s="59" t="s">
        <v>3074</v>
      </c>
      <c r="D1737" s="55" t="s">
        <v>6912</v>
      </c>
      <c r="E1737" s="65" t="s">
        <v>3342</v>
      </c>
      <c r="F1737" s="218" t="s">
        <v>6495</v>
      </c>
      <c r="G1737" s="62" t="s">
        <v>3572</v>
      </c>
      <c r="H1737" s="78" t="s">
        <v>3206</v>
      </c>
      <c r="I1737" s="55" t="s">
        <v>3677</v>
      </c>
      <c r="J1737" s="71">
        <v>0.6</v>
      </c>
      <c r="K1737" s="60">
        <v>471810000</v>
      </c>
      <c r="L1737" s="57" t="s">
        <v>3103</v>
      </c>
      <c r="M1737" s="57" t="s">
        <v>3533</v>
      </c>
      <c r="N1737" s="56" t="s">
        <v>3166</v>
      </c>
      <c r="O1737" s="57" t="s">
        <v>1737</v>
      </c>
      <c r="P1737" s="57" t="s">
        <v>1736</v>
      </c>
      <c r="Q1737" s="57" t="s">
        <v>3167</v>
      </c>
      <c r="R1737" s="25">
        <v>796</v>
      </c>
      <c r="S1737" s="21" t="s">
        <v>6393</v>
      </c>
      <c r="T1737" s="24">
        <v>150</v>
      </c>
      <c r="U1737" s="15">
        <v>500</v>
      </c>
      <c r="V1737" s="58">
        <f t="shared" si="90"/>
        <v>75000</v>
      </c>
      <c r="W1737" s="12">
        <f t="shared" si="88"/>
        <v>84000.000000000015</v>
      </c>
      <c r="X1737" s="58"/>
      <c r="Y1737" s="57">
        <v>2017</v>
      </c>
      <c r="Z1737" s="55"/>
      <c r="AA1737" s="54"/>
      <c r="AC1737" s="308"/>
      <c r="AD1737" s="156"/>
    </row>
    <row r="1738" spans="2:30" ht="43.5" customHeight="1" x14ac:dyDescent="0.2">
      <c r="B1738" s="278" t="s">
        <v>6557</v>
      </c>
      <c r="C1738" s="59" t="s">
        <v>3075</v>
      </c>
      <c r="D1738" s="55" t="s">
        <v>6912</v>
      </c>
      <c r="E1738" s="65" t="s">
        <v>3342</v>
      </c>
      <c r="F1738" s="218" t="s">
        <v>6495</v>
      </c>
      <c r="G1738" s="62" t="s">
        <v>3572</v>
      </c>
      <c r="H1738" s="78" t="s">
        <v>3207</v>
      </c>
      <c r="I1738" s="55" t="s">
        <v>3677</v>
      </c>
      <c r="J1738" s="71">
        <v>0.6</v>
      </c>
      <c r="K1738" s="60">
        <v>471810000</v>
      </c>
      <c r="L1738" s="57" t="s">
        <v>3103</v>
      </c>
      <c r="M1738" s="57" t="s">
        <v>3533</v>
      </c>
      <c r="N1738" s="56" t="s">
        <v>3166</v>
      </c>
      <c r="O1738" s="57" t="s">
        <v>1737</v>
      </c>
      <c r="P1738" s="57" t="s">
        <v>1736</v>
      </c>
      <c r="Q1738" s="57" t="s">
        <v>3167</v>
      </c>
      <c r="R1738" s="25">
        <v>796</v>
      </c>
      <c r="S1738" s="21" t="s">
        <v>6393</v>
      </c>
      <c r="T1738" s="24">
        <v>100</v>
      </c>
      <c r="U1738" s="15">
        <v>400</v>
      </c>
      <c r="V1738" s="58">
        <f t="shared" si="90"/>
        <v>40000</v>
      </c>
      <c r="W1738" s="12">
        <f t="shared" si="88"/>
        <v>44800.000000000007</v>
      </c>
      <c r="X1738" s="58"/>
      <c r="Y1738" s="57">
        <v>2017</v>
      </c>
      <c r="Z1738" s="55"/>
      <c r="AA1738" s="54"/>
      <c r="AC1738" s="308"/>
      <c r="AD1738" s="156"/>
    </row>
    <row r="1739" spans="2:30" ht="43.5" customHeight="1" x14ac:dyDescent="0.2">
      <c r="B1739" s="278" t="s">
        <v>6557</v>
      </c>
      <c r="C1739" s="59" t="s">
        <v>3076</v>
      </c>
      <c r="D1739" s="55" t="s">
        <v>6912</v>
      </c>
      <c r="E1739" s="65" t="s">
        <v>3343</v>
      </c>
      <c r="F1739" s="111" t="s">
        <v>3592</v>
      </c>
      <c r="G1739" s="62" t="s">
        <v>3591</v>
      </c>
      <c r="H1739" s="78" t="s">
        <v>3208</v>
      </c>
      <c r="I1739" s="55" t="s">
        <v>3677</v>
      </c>
      <c r="J1739" s="71">
        <v>0.6</v>
      </c>
      <c r="K1739" s="60">
        <v>471810000</v>
      </c>
      <c r="L1739" s="57" t="s">
        <v>3103</v>
      </c>
      <c r="M1739" s="57" t="s">
        <v>3533</v>
      </c>
      <c r="N1739" s="56" t="s">
        <v>3166</v>
      </c>
      <c r="O1739" s="57" t="s">
        <v>1737</v>
      </c>
      <c r="P1739" s="57" t="s">
        <v>1736</v>
      </c>
      <c r="Q1739" s="57" t="s">
        <v>3167</v>
      </c>
      <c r="R1739" s="25">
        <v>796</v>
      </c>
      <c r="S1739" s="21" t="s">
        <v>6393</v>
      </c>
      <c r="T1739" s="24">
        <v>60</v>
      </c>
      <c r="U1739" s="15">
        <v>100</v>
      </c>
      <c r="V1739" s="58">
        <f t="shared" si="90"/>
        <v>6000</v>
      </c>
      <c r="W1739" s="12">
        <f t="shared" si="88"/>
        <v>6720.0000000000009</v>
      </c>
      <c r="X1739" s="58"/>
      <c r="Y1739" s="57">
        <v>2017</v>
      </c>
      <c r="Z1739" s="55"/>
      <c r="AA1739" s="54"/>
      <c r="AC1739" s="308"/>
      <c r="AD1739" s="156"/>
    </row>
    <row r="1740" spans="2:30" ht="43.5" customHeight="1" x14ac:dyDescent="0.2">
      <c r="B1740" s="278" t="s">
        <v>6557</v>
      </c>
      <c r="C1740" s="59" t="s">
        <v>3077</v>
      </c>
      <c r="D1740" s="55" t="s">
        <v>6912</v>
      </c>
      <c r="E1740" s="65" t="s">
        <v>3343</v>
      </c>
      <c r="F1740" s="111" t="s">
        <v>3592</v>
      </c>
      <c r="G1740" s="62" t="s">
        <v>3591</v>
      </c>
      <c r="H1740" s="78" t="s">
        <v>3209</v>
      </c>
      <c r="I1740" s="55" t="s">
        <v>3677</v>
      </c>
      <c r="J1740" s="71">
        <v>0.6</v>
      </c>
      <c r="K1740" s="60">
        <v>471810000</v>
      </c>
      <c r="L1740" s="57" t="s">
        <v>3103</v>
      </c>
      <c r="M1740" s="57" t="s">
        <v>3533</v>
      </c>
      <c r="N1740" s="56" t="s">
        <v>3166</v>
      </c>
      <c r="O1740" s="57" t="s">
        <v>1737</v>
      </c>
      <c r="P1740" s="57" t="s">
        <v>1736</v>
      </c>
      <c r="Q1740" s="57" t="s">
        <v>3167</v>
      </c>
      <c r="R1740" s="25">
        <v>796</v>
      </c>
      <c r="S1740" s="21" t="s">
        <v>6393</v>
      </c>
      <c r="T1740" s="24">
        <v>60</v>
      </c>
      <c r="U1740" s="15">
        <v>70</v>
      </c>
      <c r="V1740" s="58">
        <f t="shared" si="90"/>
        <v>4200</v>
      </c>
      <c r="W1740" s="12">
        <f t="shared" si="88"/>
        <v>4704</v>
      </c>
      <c r="X1740" s="58"/>
      <c r="Y1740" s="57">
        <v>2017</v>
      </c>
      <c r="Z1740" s="55"/>
      <c r="AA1740" s="54"/>
      <c r="AC1740" s="308"/>
      <c r="AD1740" s="156"/>
    </row>
    <row r="1741" spans="2:30" ht="43.5" customHeight="1" x14ac:dyDescent="0.2">
      <c r="B1741" s="278" t="s">
        <v>6557</v>
      </c>
      <c r="C1741" s="59" t="s">
        <v>3078</v>
      </c>
      <c r="D1741" s="55" t="s">
        <v>6912</v>
      </c>
      <c r="E1741" s="65" t="s">
        <v>3344</v>
      </c>
      <c r="F1741" s="191" t="s">
        <v>3574</v>
      </c>
      <c r="G1741" s="62" t="s">
        <v>3573</v>
      </c>
      <c r="H1741" s="78" t="s">
        <v>3210</v>
      </c>
      <c r="I1741" s="55" t="s">
        <v>3677</v>
      </c>
      <c r="J1741" s="71">
        <v>0.6</v>
      </c>
      <c r="K1741" s="60">
        <v>471810000</v>
      </c>
      <c r="L1741" s="57" t="s">
        <v>3103</v>
      </c>
      <c r="M1741" s="57" t="s">
        <v>3533</v>
      </c>
      <c r="N1741" s="56" t="s">
        <v>3166</v>
      </c>
      <c r="O1741" s="57" t="s">
        <v>1737</v>
      </c>
      <c r="P1741" s="57" t="s">
        <v>1736</v>
      </c>
      <c r="Q1741" s="57" t="s">
        <v>3167</v>
      </c>
      <c r="R1741" s="25">
        <v>796</v>
      </c>
      <c r="S1741" s="21" t="s">
        <v>6393</v>
      </c>
      <c r="T1741" s="24">
        <v>150</v>
      </c>
      <c r="U1741" s="15">
        <v>30</v>
      </c>
      <c r="V1741" s="58">
        <f t="shared" si="90"/>
        <v>4500</v>
      </c>
      <c r="W1741" s="12">
        <f t="shared" si="88"/>
        <v>5040.0000000000009</v>
      </c>
      <c r="X1741" s="58"/>
      <c r="Y1741" s="57">
        <v>2017</v>
      </c>
      <c r="Z1741" s="55"/>
      <c r="AA1741" s="54"/>
      <c r="AC1741" s="308"/>
      <c r="AD1741" s="156"/>
    </row>
    <row r="1742" spans="2:30" ht="43.5" customHeight="1" x14ac:dyDescent="0.2">
      <c r="B1742" s="278" t="s">
        <v>6557</v>
      </c>
      <c r="C1742" s="59" t="s">
        <v>3079</v>
      </c>
      <c r="D1742" s="55" t="s">
        <v>6912</v>
      </c>
      <c r="E1742" s="65" t="s">
        <v>3344</v>
      </c>
      <c r="F1742" s="191" t="s">
        <v>3574</v>
      </c>
      <c r="G1742" s="62" t="s">
        <v>3573</v>
      </c>
      <c r="H1742" s="78" t="s">
        <v>3211</v>
      </c>
      <c r="I1742" s="55" t="s">
        <v>3677</v>
      </c>
      <c r="J1742" s="71">
        <v>0.6</v>
      </c>
      <c r="K1742" s="60">
        <v>471810000</v>
      </c>
      <c r="L1742" s="57" t="s">
        <v>3103</v>
      </c>
      <c r="M1742" s="57" t="s">
        <v>3533</v>
      </c>
      <c r="N1742" s="56" t="s">
        <v>3166</v>
      </c>
      <c r="O1742" s="57" t="s">
        <v>1737</v>
      </c>
      <c r="P1742" s="57" t="s">
        <v>1736</v>
      </c>
      <c r="Q1742" s="57" t="s">
        <v>3167</v>
      </c>
      <c r="R1742" s="25">
        <v>796</v>
      </c>
      <c r="S1742" s="21" t="s">
        <v>6393</v>
      </c>
      <c r="T1742" s="24">
        <v>800</v>
      </c>
      <c r="U1742" s="15">
        <v>30</v>
      </c>
      <c r="V1742" s="58">
        <f t="shared" si="90"/>
        <v>24000</v>
      </c>
      <c r="W1742" s="12">
        <f t="shared" si="88"/>
        <v>26880.000000000004</v>
      </c>
      <c r="X1742" s="58"/>
      <c r="Y1742" s="57">
        <v>2017</v>
      </c>
      <c r="Z1742" s="55"/>
      <c r="AA1742" s="54"/>
      <c r="AC1742" s="308"/>
      <c r="AD1742" s="156"/>
    </row>
    <row r="1743" spans="2:30" ht="43.5" customHeight="1" x14ac:dyDescent="0.2">
      <c r="B1743" s="278" t="s">
        <v>6557</v>
      </c>
      <c r="C1743" s="59" t="s">
        <v>3080</v>
      </c>
      <c r="D1743" s="55" t="s">
        <v>6912</v>
      </c>
      <c r="E1743" s="65" t="s">
        <v>3344</v>
      </c>
      <c r="F1743" s="191" t="s">
        <v>3574</v>
      </c>
      <c r="G1743" s="62" t="s">
        <v>3573</v>
      </c>
      <c r="H1743" s="78" t="s">
        <v>3212</v>
      </c>
      <c r="I1743" s="55" t="s">
        <v>3677</v>
      </c>
      <c r="J1743" s="71">
        <v>0.6</v>
      </c>
      <c r="K1743" s="60">
        <v>471810000</v>
      </c>
      <c r="L1743" s="57" t="s">
        <v>3103</v>
      </c>
      <c r="M1743" s="57" t="s">
        <v>3533</v>
      </c>
      <c r="N1743" s="56" t="s">
        <v>3166</v>
      </c>
      <c r="O1743" s="57" t="s">
        <v>1737</v>
      </c>
      <c r="P1743" s="57" t="s">
        <v>1736</v>
      </c>
      <c r="Q1743" s="57" t="s">
        <v>3167</v>
      </c>
      <c r="R1743" s="25">
        <v>796</v>
      </c>
      <c r="S1743" s="21" t="s">
        <v>6393</v>
      </c>
      <c r="T1743" s="24">
        <v>150</v>
      </c>
      <c r="U1743" s="15">
        <v>30</v>
      </c>
      <c r="V1743" s="58">
        <f t="shared" si="90"/>
        <v>4500</v>
      </c>
      <c r="W1743" s="12">
        <f t="shared" si="88"/>
        <v>5040.0000000000009</v>
      </c>
      <c r="X1743" s="58"/>
      <c r="Y1743" s="57">
        <v>2017</v>
      </c>
      <c r="Z1743" s="55"/>
      <c r="AA1743" s="54"/>
      <c r="AC1743" s="308"/>
      <c r="AD1743" s="156"/>
    </row>
    <row r="1744" spans="2:30" ht="43.5" customHeight="1" x14ac:dyDescent="0.2">
      <c r="B1744" s="278" t="s">
        <v>6557</v>
      </c>
      <c r="C1744" s="59" t="s">
        <v>3081</v>
      </c>
      <c r="D1744" s="55" t="s">
        <v>6912</v>
      </c>
      <c r="E1744" s="65" t="s">
        <v>3345</v>
      </c>
      <c r="F1744" s="111" t="s">
        <v>3593</v>
      </c>
      <c r="G1744" s="62" t="s">
        <v>3594</v>
      </c>
      <c r="H1744" s="78" t="s">
        <v>3213</v>
      </c>
      <c r="I1744" s="55" t="s">
        <v>3677</v>
      </c>
      <c r="J1744" s="71">
        <v>0.6</v>
      </c>
      <c r="K1744" s="60">
        <v>471810000</v>
      </c>
      <c r="L1744" s="57" t="s">
        <v>3103</v>
      </c>
      <c r="M1744" s="57" t="s">
        <v>3533</v>
      </c>
      <c r="N1744" s="56" t="s">
        <v>3166</v>
      </c>
      <c r="O1744" s="57" t="s">
        <v>1737</v>
      </c>
      <c r="P1744" s="57" t="s">
        <v>1736</v>
      </c>
      <c r="Q1744" s="57" t="s">
        <v>3167</v>
      </c>
      <c r="R1744" s="22">
        <v>5111</v>
      </c>
      <c r="S1744" s="21" t="s">
        <v>6401</v>
      </c>
      <c r="T1744" s="24">
        <v>60</v>
      </c>
      <c r="U1744" s="15">
        <v>60</v>
      </c>
      <c r="V1744" s="58">
        <f t="shared" si="90"/>
        <v>3600</v>
      </c>
      <c r="W1744" s="12">
        <f t="shared" si="88"/>
        <v>4032.0000000000005</v>
      </c>
      <c r="X1744" s="58"/>
      <c r="Y1744" s="57">
        <v>2017</v>
      </c>
      <c r="Z1744" s="55"/>
      <c r="AA1744" s="54"/>
      <c r="AC1744" s="308"/>
      <c r="AD1744" s="156"/>
    </row>
    <row r="1745" spans="2:30" ht="43.5" customHeight="1" x14ac:dyDescent="0.2">
      <c r="B1745" s="278" t="s">
        <v>6557</v>
      </c>
      <c r="C1745" s="59" t="s">
        <v>3082</v>
      </c>
      <c r="D1745" s="55" t="s">
        <v>6912</v>
      </c>
      <c r="E1745" s="65" t="s">
        <v>3345</v>
      </c>
      <c r="F1745" s="111" t="s">
        <v>3593</v>
      </c>
      <c r="G1745" s="62" t="s">
        <v>3594</v>
      </c>
      <c r="H1745" s="78" t="s">
        <v>3214</v>
      </c>
      <c r="I1745" s="55" t="s">
        <v>3677</v>
      </c>
      <c r="J1745" s="71">
        <v>0.6</v>
      </c>
      <c r="K1745" s="60">
        <v>471810000</v>
      </c>
      <c r="L1745" s="57" t="s">
        <v>3103</v>
      </c>
      <c r="M1745" s="57" t="s">
        <v>3533</v>
      </c>
      <c r="N1745" s="56" t="s">
        <v>3166</v>
      </c>
      <c r="O1745" s="57" t="s">
        <v>1737</v>
      </c>
      <c r="P1745" s="57" t="s">
        <v>1736</v>
      </c>
      <c r="Q1745" s="57" t="s">
        <v>3167</v>
      </c>
      <c r="R1745" s="22">
        <v>5111</v>
      </c>
      <c r="S1745" s="21" t="s">
        <v>6401</v>
      </c>
      <c r="T1745" s="24">
        <v>60</v>
      </c>
      <c r="U1745" s="15">
        <v>40</v>
      </c>
      <c r="V1745" s="58">
        <f t="shared" si="90"/>
        <v>2400</v>
      </c>
      <c r="W1745" s="12">
        <f t="shared" si="88"/>
        <v>2688.0000000000005</v>
      </c>
      <c r="X1745" s="58"/>
      <c r="Y1745" s="57">
        <v>2017</v>
      </c>
      <c r="Z1745" s="55"/>
      <c r="AA1745" s="54"/>
      <c r="AC1745" s="308"/>
      <c r="AD1745" s="156"/>
    </row>
    <row r="1746" spans="2:30" ht="43.5" customHeight="1" x14ac:dyDescent="0.2">
      <c r="B1746" s="278" t="s">
        <v>6557</v>
      </c>
      <c r="C1746" s="59" t="s">
        <v>3083</v>
      </c>
      <c r="D1746" s="55" t="s">
        <v>6912</v>
      </c>
      <c r="E1746" s="65" t="s">
        <v>3346</v>
      </c>
      <c r="F1746" s="111" t="s">
        <v>3595</v>
      </c>
      <c r="G1746" s="62" t="s">
        <v>3596</v>
      </c>
      <c r="H1746" s="78" t="s">
        <v>3215</v>
      </c>
      <c r="I1746" s="55" t="s">
        <v>3677</v>
      </c>
      <c r="J1746" s="71">
        <v>0.6</v>
      </c>
      <c r="K1746" s="60">
        <v>471810000</v>
      </c>
      <c r="L1746" s="57" t="s">
        <v>3103</v>
      </c>
      <c r="M1746" s="57" t="s">
        <v>3533</v>
      </c>
      <c r="N1746" s="56" t="s">
        <v>3166</v>
      </c>
      <c r="O1746" s="57" t="s">
        <v>1737</v>
      </c>
      <c r="P1746" s="57" t="s">
        <v>1736</v>
      </c>
      <c r="Q1746" s="57" t="s">
        <v>3167</v>
      </c>
      <c r="R1746" s="25">
        <v>796</v>
      </c>
      <c r="S1746" s="21" t="s">
        <v>6393</v>
      </c>
      <c r="T1746" s="24">
        <v>20</v>
      </c>
      <c r="U1746" s="15">
        <v>500</v>
      </c>
      <c r="V1746" s="58">
        <f t="shared" si="90"/>
        <v>10000</v>
      </c>
      <c r="W1746" s="12">
        <f t="shared" si="88"/>
        <v>11200.000000000002</v>
      </c>
      <c r="X1746" s="58"/>
      <c r="Y1746" s="57">
        <v>2017</v>
      </c>
      <c r="Z1746" s="55"/>
      <c r="AA1746" s="54"/>
      <c r="AC1746" s="308"/>
      <c r="AD1746" s="156"/>
    </row>
    <row r="1747" spans="2:30" ht="43.5" customHeight="1" x14ac:dyDescent="0.2">
      <c r="B1747" s="278" t="s">
        <v>6557</v>
      </c>
      <c r="C1747" s="59" t="s">
        <v>3084</v>
      </c>
      <c r="D1747" s="55" t="s">
        <v>6912</v>
      </c>
      <c r="E1747" s="65" t="s">
        <v>3347</v>
      </c>
      <c r="F1747" s="40" t="s">
        <v>3595</v>
      </c>
      <c r="G1747" s="62" t="s">
        <v>3597</v>
      </c>
      <c r="H1747" s="78" t="s">
        <v>3216</v>
      </c>
      <c r="I1747" s="55" t="s">
        <v>3677</v>
      </c>
      <c r="J1747" s="71">
        <v>0.6</v>
      </c>
      <c r="K1747" s="60">
        <v>471810000</v>
      </c>
      <c r="L1747" s="57" t="s">
        <v>3103</v>
      </c>
      <c r="M1747" s="57" t="s">
        <v>3533</v>
      </c>
      <c r="N1747" s="56" t="s">
        <v>3166</v>
      </c>
      <c r="O1747" s="57" t="s">
        <v>1737</v>
      </c>
      <c r="P1747" s="57" t="s">
        <v>1736</v>
      </c>
      <c r="Q1747" s="57" t="s">
        <v>3167</v>
      </c>
      <c r="R1747" s="25">
        <v>796</v>
      </c>
      <c r="S1747" s="21" t="s">
        <v>6393</v>
      </c>
      <c r="T1747" s="24">
        <v>20</v>
      </c>
      <c r="U1747" s="15">
        <v>200</v>
      </c>
      <c r="V1747" s="58">
        <f t="shared" si="90"/>
        <v>4000</v>
      </c>
      <c r="W1747" s="12">
        <f t="shared" si="88"/>
        <v>4480</v>
      </c>
      <c r="X1747" s="58"/>
      <c r="Y1747" s="57">
        <v>2017</v>
      </c>
      <c r="Z1747" s="55"/>
      <c r="AA1747" s="54"/>
      <c r="AC1747" s="308"/>
      <c r="AD1747" s="156"/>
    </row>
    <row r="1748" spans="2:30" ht="43.5" customHeight="1" x14ac:dyDescent="0.2">
      <c r="B1748" s="278" t="s">
        <v>6557</v>
      </c>
      <c r="C1748" s="59" t="s">
        <v>3085</v>
      </c>
      <c r="D1748" s="55" t="s">
        <v>6912</v>
      </c>
      <c r="E1748" s="65" t="s">
        <v>3348</v>
      </c>
      <c r="F1748" s="26" t="s">
        <v>3598</v>
      </c>
      <c r="G1748" s="62" t="s">
        <v>3599</v>
      </c>
      <c r="H1748" s="78" t="s">
        <v>3217</v>
      </c>
      <c r="I1748" s="55" t="s">
        <v>3677</v>
      </c>
      <c r="J1748" s="71">
        <v>0.6</v>
      </c>
      <c r="K1748" s="60">
        <v>471810000</v>
      </c>
      <c r="L1748" s="57" t="s">
        <v>3103</v>
      </c>
      <c r="M1748" s="57" t="s">
        <v>3533</v>
      </c>
      <c r="N1748" s="56" t="s">
        <v>3166</v>
      </c>
      <c r="O1748" s="57" t="s">
        <v>1737</v>
      </c>
      <c r="P1748" s="57" t="s">
        <v>1736</v>
      </c>
      <c r="Q1748" s="57" t="s">
        <v>3167</v>
      </c>
      <c r="R1748" s="25">
        <v>796</v>
      </c>
      <c r="S1748" s="21" t="s">
        <v>6393</v>
      </c>
      <c r="T1748" s="24">
        <v>175</v>
      </c>
      <c r="U1748" s="15">
        <v>150</v>
      </c>
      <c r="V1748" s="58">
        <f t="shared" si="90"/>
        <v>26250</v>
      </c>
      <c r="W1748" s="12">
        <f t="shared" si="88"/>
        <v>29400.000000000004</v>
      </c>
      <c r="X1748" s="58"/>
      <c r="Y1748" s="57">
        <v>2017</v>
      </c>
      <c r="Z1748" s="55"/>
      <c r="AA1748" s="54"/>
      <c r="AC1748" s="308"/>
      <c r="AD1748" s="156"/>
    </row>
    <row r="1749" spans="2:30" ht="43.5" customHeight="1" x14ac:dyDescent="0.2">
      <c r="B1749" s="278" t="s">
        <v>6557</v>
      </c>
      <c r="C1749" s="59" t="s">
        <v>3086</v>
      </c>
      <c r="D1749" s="55" t="s">
        <v>6912</v>
      </c>
      <c r="E1749" s="65" t="s">
        <v>3349</v>
      </c>
      <c r="F1749" s="111" t="s">
        <v>3600</v>
      </c>
      <c r="G1749" s="62" t="s">
        <v>3546</v>
      </c>
      <c r="H1749" s="78" t="s">
        <v>3218</v>
      </c>
      <c r="I1749" s="55" t="s">
        <v>3677</v>
      </c>
      <c r="J1749" s="71">
        <v>0.6</v>
      </c>
      <c r="K1749" s="60">
        <v>471810000</v>
      </c>
      <c r="L1749" s="57" t="s">
        <v>3103</v>
      </c>
      <c r="M1749" s="57" t="s">
        <v>3533</v>
      </c>
      <c r="N1749" s="56" t="s">
        <v>3166</v>
      </c>
      <c r="O1749" s="57" t="s">
        <v>1737</v>
      </c>
      <c r="P1749" s="57" t="s">
        <v>1736</v>
      </c>
      <c r="Q1749" s="57" t="s">
        <v>3167</v>
      </c>
      <c r="R1749" s="25">
        <v>796</v>
      </c>
      <c r="S1749" s="21" t="s">
        <v>6393</v>
      </c>
      <c r="T1749" s="24">
        <v>34</v>
      </c>
      <c r="U1749" s="15">
        <v>700</v>
      </c>
      <c r="V1749" s="58">
        <f t="shared" si="90"/>
        <v>23800</v>
      </c>
      <c r="W1749" s="12">
        <f t="shared" si="88"/>
        <v>26656.000000000004</v>
      </c>
      <c r="X1749" s="58"/>
      <c r="Y1749" s="57">
        <v>2017</v>
      </c>
      <c r="Z1749" s="55"/>
      <c r="AA1749" s="54"/>
      <c r="AC1749" s="308"/>
      <c r="AD1749" s="156"/>
    </row>
    <row r="1750" spans="2:30" ht="43.5" customHeight="1" x14ac:dyDescent="0.2">
      <c r="B1750" s="278" t="s">
        <v>6557</v>
      </c>
      <c r="C1750" s="59" t="s">
        <v>3087</v>
      </c>
      <c r="D1750" s="55" t="s">
        <v>6912</v>
      </c>
      <c r="E1750" s="65" t="s">
        <v>3349</v>
      </c>
      <c r="F1750" s="111" t="s">
        <v>3600</v>
      </c>
      <c r="G1750" s="62" t="s">
        <v>3546</v>
      </c>
      <c r="H1750" s="78" t="s">
        <v>3219</v>
      </c>
      <c r="I1750" s="55" t="s">
        <v>3677</v>
      </c>
      <c r="J1750" s="71">
        <v>0.6</v>
      </c>
      <c r="K1750" s="60">
        <v>471810000</v>
      </c>
      <c r="L1750" s="57" t="s">
        <v>3103</v>
      </c>
      <c r="M1750" s="57" t="s">
        <v>3533</v>
      </c>
      <c r="N1750" s="56" t="s">
        <v>3166</v>
      </c>
      <c r="O1750" s="57" t="s">
        <v>1737</v>
      </c>
      <c r="P1750" s="57" t="s">
        <v>1736</v>
      </c>
      <c r="Q1750" s="57" t="s">
        <v>3167</v>
      </c>
      <c r="R1750" s="25">
        <v>796</v>
      </c>
      <c r="S1750" s="21" t="s">
        <v>6393</v>
      </c>
      <c r="T1750" s="24">
        <v>34</v>
      </c>
      <c r="U1750" s="15">
        <v>650</v>
      </c>
      <c r="V1750" s="58">
        <f t="shared" si="90"/>
        <v>22100</v>
      </c>
      <c r="W1750" s="12">
        <f t="shared" si="88"/>
        <v>24752.000000000004</v>
      </c>
      <c r="X1750" s="58"/>
      <c r="Y1750" s="57">
        <v>2017</v>
      </c>
      <c r="Z1750" s="55"/>
      <c r="AA1750" s="54"/>
      <c r="AC1750" s="308"/>
      <c r="AD1750" s="156"/>
    </row>
    <row r="1751" spans="2:30" ht="43.5" customHeight="1" x14ac:dyDescent="0.2">
      <c r="B1751" s="278" t="s">
        <v>6557</v>
      </c>
      <c r="C1751" s="59" t="s">
        <v>3088</v>
      </c>
      <c r="D1751" s="55" t="s">
        <v>6912</v>
      </c>
      <c r="E1751" s="65" t="s">
        <v>3314</v>
      </c>
      <c r="F1751" s="111" t="s">
        <v>3220</v>
      </c>
      <c r="G1751" s="62" t="s">
        <v>3601</v>
      </c>
      <c r="H1751" s="78" t="s">
        <v>3220</v>
      </c>
      <c r="I1751" s="55" t="s">
        <v>3677</v>
      </c>
      <c r="J1751" s="71">
        <v>0.6</v>
      </c>
      <c r="K1751" s="60">
        <v>471810000</v>
      </c>
      <c r="L1751" s="57" t="s">
        <v>3103</v>
      </c>
      <c r="M1751" s="57" t="s">
        <v>3533</v>
      </c>
      <c r="N1751" s="56" t="s">
        <v>3166</v>
      </c>
      <c r="O1751" s="57" t="s">
        <v>1737</v>
      </c>
      <c r="P1751" s="57" t="s">
        <v>1736</v>
      </c>
      <c r="Q1751" s="57" t="s">
        <v>3167</v>
      </c>
      <c r="R1751" s="22">
        <v>5111</v>
      </c>
      <c r="S1751" s="21" t="s">
        <v>6401</v>
      </c>
      <c r="T1751" s="24">
        <v>25</v>
      </c>
      <c r="U1751" s="15">
        <v>150</v>
      </c>
      <c r="V1751" s="58">
        <f t="shared" si="90"/>
        <v>3750</v>
      </c>
      <c r="W1751" s="12">
        <f t="shared" si="88"/>
        <v>4200</v>
      </c>
      <c r="X1751" s="58"/>
      <c r="Y1751" s="57">
        <v>2017</v>
      </c>
      <c r="Z1751" s="55"/>
      <c r="AA1751" s="54"/>
      <c r="AC1751" s="308"/>
      <c r="AD1751" s="156"/>
    </row>
    <row r="1752" spans="2:30" ht="43.5" customHeight="1" x14ac:dyDescent="0.2">
      <c r="B1752" s="278" t="s">
        <v>6557</v>
      </c>
      <c r="C1752" s="59" t="s">
        <v>3089</v>
      </c>
      <c r="D1752" s="55" t="s">
        <v>6912</v>
      </c>
      <c r="E1752" s="65" t="s">
        <v>3350</v>
      </c>
      <c r="F1752" s="47" t="s">
        <v>3602</v>
      </c>
      <c r="G1752" s="62" t="s">
        <v>3603</v>
      </c>
      <c r="H1752" s="78" t="s">
        <v>3221</v>
      </c>
      <c r="I1752" s="55" t="s">
        <v>3677</v>
      </c>
      <c r="J1752" s="71">
        <v>0.6</v>
      </c>
      <c r="K1752" s="60">
        <v>471810000</v>
      </c>
      <c r="L1752" s="57" t="s">
        <v>3103</v>
      </c>
      <c r="M1752" s="57" t="s">
        <v>3533</v>
      </c>
      <c r="N1752" s="56" t="s">
        <v>3166</v>
      </c>
      <c r="O1752" s="57" t="s">
        <v>1737</v>
      </c>
      <c r="P1752" s="57" t="s">
        <v>1736</v>
      </c>
      <c r="Q1752" s="57" t="s">
        <v>3167</v>
      </c>
      <c r="R1752" s="22">
        <v>5111</v>
      </c>
      <c r="S1752" s="21" t="s">
        <v>6401</v>
      </c>
      <c r="T1752" s="24">
        <v>10</v>
      </c>
      <c r="U1752" s="15">
        <v>4000</v>
      </c>
      <c r="V1752" s="58">
        <f t="shared" si="90"/>
        <v>40000</v>
      </c>
      <c r="W1752" s="12">
        <f t="shared" si="88"/>
        <v>44800.000000000007</v>
      </c>
      <c r="X1752" s="58"/>
      <c r="Y1752" s="57">
        <v>2017</v>
      </c>
      <c r="Z1752" s="55"/>
      <c r="AA1752" s="54"/>
      <c r="AC1752" s="308"/>
      <c r="AD1752" s="156"/>
    </row>
    <row r="1753" spans="2:30" ht="43.5" customHeight="1" x14ac:dyDescent="0.2">
      <c r="B1753" s="278" t="s">
        <v>6557</v>
      </c>
      <c r="C1753" s="59" t="s">
        <v>3090</v>
      </c>
      <c r="D1753" s="55" t="s">
        <v>6912</v>
      </c>
      <c r="E1753" s="65" t="s">
        <v>3351</v>
      </c>
      <c r="F1753" s="111" t="s">
        <v>3604</v>
      </c>
      <c r="G1753" s="62" t="s">
        <v>3605</v>
      </c>
      <c r="H1753" s="78" t="s">
        <v>3222</v>
      </c>
      <c r="I1753" s="55" t="s">
        <v>3677</v>
      </c>
      <c r="J1753" s="71">
        <v>0.6</v>
      </c>
      <c r="K1753" s="60">
        <v>471810000</v>
      </c>
      <c r="L1753" s="57" t="s">
        <v>3103</v>
      </c>
      <c r="M1753" s="57" t="s">
        <v>3533</v>
      </c>
      <c r="N1753" s="56" t="s">
        <v>3166</v>
      </c>
      <c r="O1753" s="57" t="s">
        <v>1737</v>
      </c>
      <c r="P1753" s="57" t="s">
        <v>1736</v>
      </c>
      <c r="Q1753" s="57" t="s">
        <v>3167</v>
      </c>
      <c r="R1753" s="25">
        <v>796</v>
      </c>
      <c r="S1753" s="21" t="s">
        <v>6393</v>
      </c>
      <c r="T1753" s="24">
        <v>22</v>
      </c>
      <c r="U1753" s="15">
        <v>200</v>
      </c>
      <c r="V1753" s="58">
        <f t="shared" si="90"/>
        <v>4400</v>
      </c>
      <c r="W1753" s="12">
        <f t="shared" si="88"/>
        <v>4928.0000000000009</v>
      </c>
      <c r="X1753" s="58"/>
      <c r="Y1753" s="57">
        <v>2017</v>
      </c>
      <c r="Z1753" s="55"/>
      <c r="AA1753" s="54"/>
      <c r="AC1753" s="308"/>
      <c r="AD1753" s="156"/>
    </row>
    <row r="1754" spans="2:30" ht="43.5" customHeight="1" x14ac:dyDescent="0.2">
      <c r="B1754" s="278" t="s">
        <v>6557</v>
      </c>
      <c r="C1754" s="59" t="s">
        <v>3091</v>
      </c>
      <c r="D1754" s="55" t="s">
        <v>6912</v>
      </c>
      <c r="E1754" s="65" t="s">
        <v>3352</v>
      </c>
      <c r="F1754" s="111" t="s">
        <v>3606</v>
      </c>
      <c r="G1754" s="62" t="s">
        <v>3607</v>
      </c>
      <c r="H1754" s="78" t="s">
        <v>3223</v>
      </c>
      <c r="I1754" s="55" t="s">
        <v>3677</v>
      </c>
      <c r="J1754" s="71">
        <v>0.6</v>
      </c>
      <c r="K1754" s="60">
        <v>471810000</v>
      </c>
      <c r="L1754" s="57" t="s">
        <v>3103</v>
      </c>
      <c r="M1754" s="57" t="s">
        <v>3533</v>
      </c>
      <c r="N1754" s="56" t="s">
        <v>3166</v>
      </c>
      <c r="O1754" s="57" t="s">
        <v>1737</v>
      </c>
      <c r="P1754" s="57" t="s">
        <v>1736</v>
      </c>
      <c r="Q1754" s="57" t="s">
        <v>3167</v>
      </c>
      <c r="R1754" s="25">
        <v>796</v>
      </c>
      <c r="S1754" s="21" t="s">
        <v>6393</v>
      </c>
      <c r="T1754" s="24">
        <v>5</v>
      </c>
      <c r="U1754" s="15">
        <v>100</v>
      </c>
      <c r="V1754" s="58">
        <f t="shared" si="90"/>
        <v>500</v>
      </c>
      <c r="W1754" s="12">
        <f t="shared" si="88"/>
        <v>560</v>
      </c>
      <c r="X1754" s="58"/>
      <c r="Y1754" s="57">
        <v>2017</v>
      </c>
      <c r="Z1754" s="55"/>
      <c r="AA1754" s="54"/>
      <c r="AC1754" s="308"/>
      <c r="AD1754" s="156"/>
    </row>
    <row r="1755" spans="2:30" ht="43.5" customHeight="1" x14ac:dyDescent="0.2">
      <c r="B1755" s="278" t="s">
        <v>6557</v>
      </c>
      <c r="C1755" s="59" t="s">
        <v>3092</v>
      </c>
      <c r="D1755" s="55" t="s">
        <v>6912</v>
      </c>
      <c r="E1755" s="65" t="s">
        <v>3353</v>
      </c>
      <c r="F1755" s="111" t="s">
        <v>3542</v>
      </c>
      <c r="G1755" s="62" t="s">
        <v>3608</v>
      </c>
      <c r="H1755" s="78" t="s">
        <v>3224</v>
      </c>
      <c r="I1755" s="55" t="s">
        <v>3677</v>
      </c>
      <c r="J1755" s="71">
        <v>0.6</v>
      </c>
      <c r="K1755" s="60">
        <v>471810000</v>
      </c>
      <c r="L1755" s="57" t="s">
        <v>3103</v>
      </c>
      <c r="M1755" s="57" t="s">
        <v>3533</v>
      </c>
      <c r="N1755" s="56" t="s">
        <v>3166</v>
      </c>
      <c r="O1755" s="57" t="s">
        <v>1737</v>
      </c>
      <c r="P1755" s="57" t="s">
        <v>1736</v>
      </c>
      <c r="Q1755" s="57" t="s">
        <v>3167</v>
      </c>
      <c r="R1755" s="22">
        <v>736</v>
      </c>
      <c r="S1755" s="14" t="s">
        <v>6430</v>
      </c>
      <c r="T1755" s="24">
        <v>20</v>
      </c>
      <c r="U1755" s="15">
        <v>350</v>
      </c>
      <c r="V1755" s="58">
        <f t="shared" si="90"/>
        <v>7000</v>
      </c>
      <c r="W1755" s="12">
        <f t="shared" si="88"/>
        <v>7840.0000000000009</v>
      </c>
      <c r="X1755" s="58"/>
      <c r="Y1755" s="57">
        <v>2017</v>
      </c>
      <c r="Z1755" s="55"/>
      <c r="AA1755" s="54"/>
      <c r="AC1755" s="308"/>
      <c r="AD1755" s="156"/>
    </row>
    <row r="1756" spans="2:30" ht="43.5" customHeight="1" x14ac:dyDescent="0.2">
      <c r="B1756" s="278" t="s">
        <v>6557</v>
      </c>
      <c r="C1756" s="59" t="s">
        <v>3093</v>
      </c>
      <c r="D1756" s="55" t="s">
        <v>6912</v>
      </c>
      <c r="E1756" s="65" t="s">
        <v>3354</v>
      </c>
      <c r="F1756" s="191" t="s">
        <v>3609</v>
      </c>
      <c r="G1756" s="62" t="s">
        <v>3610</v>
      </c>
      <c r="H1756" s="78" t="s">
        <v>3225</v>
      </c>
      <c r="I1756" s="55" t="s">
        <v>3677</v>
      </c>
      <c r="J1756" s="71">
        <v>0.6</v>
      </c>
      <c r="K1756" s="60">
        <v>471810000</v>
      </c>
      <c r="L1756" s="57" t="s">
        <v>3103</v>
      </c>
      <c r="M1756" s="57" t="s">
        <v>3533</v>
      </c>
      <c r="N1756" s="56" t="s">
        <v>3166</v>
      </c>
      <c r="O1756" s="57" t="s">
        <v>1737</v>
      </c>
      <c r="P1756" s="57" t="s">
        <v>1736</v>
      </c>
      <c r="Q1756" s="57" t="s">
        <v>3167</v>
      </c>
      <c r="R1756" s="25">
        <v>796</v>
      </c>
      <c r="S1756" s="21" t="s">
        <v>6393</v>
      </c>
      <c r="T1756" s="24">
        <v>7</v>
      </c>
      <c r="U1756" s="15">
        <v>2500</v>
      </c>
      <c r="V1756" s="58">
        <f t="shared" si="90"/>
        <v>17500</v>
      </c>
      <c r="W1756" s="12">
        <f t="shared" ref="W1756:W1819" si="91">V1756*1.12</f>
        <v>19600.000000000004</v>
      </c>
      <c r="X1756" s="58"/>
      <c r="Y1756" s="57">
        <v>2017</v>
      </c>
      <c r="Z1756" s="55"/>
      <c r="AA1756" s="54"/>
      <c r="AC1756" s="308"/>
      <c r="AD1756" s="156"/>
    </row>
    <row r="1757" spans="2:30" ht="43.5" customHeight="1" x14ac:dyDescent="0.2">
      <c r="B1757" s="278" t="s">
        <v>6557</v>
      </c>
      <c r="C1757" s="59" t="s">
        <v>3094</v>
      </c>
      <c r="D1757" s="55" t="s">
        <v>6912</v>
      </c>
      <c r="E1757" s="65" t="s">
        <v>3355</v>
      </c>
      <c r="F1757" s="191" t="s">
        <v>3609</v>
      </c>
      <c r="G1757" s="62" t="s">
        <v>6496</v>
      </c>
      <c r="H1757" s="78" t="s">
        <v>3226</v>
      </c>
      <c r="I1757" s="55" t="s">
        <v>3677</v>
      </c>
      <c r="J1757" s="71">
        <v>0.6</v>
      </c>
      <c r="K1757" s="60">
        <v>471810000</v>
      </c>
      <c r="L1757" s="57" t="s">
        <v>3103</v>
      </c>
      <c r="M1757" s="57" t="s">
        <v>3533</v>
      </c>
      <c r="N1757" s="56" t="s">
        <v>3166</v>
      </c>
      <c r="O1757" s="57" t="s">
        <v>1737</v>
      </c>
      <c r="P1757" s="57" t="s">
        <v>1736</v>
      </c>
      <c r="Q1757" s="57" t="s">
        <v>3167</v>
      </c>
      <c r="R1757" s="25">
        <v>796</v>
      </c>
      <c r="S1757" s="21" t="s">
        <v>6393</v>
      </c>
      <c r="T1757" s="24">
        <v>7</v>
      </c>
      <c r="U1757" s="15">
        <v>3200</v>
      </c>
      <c r="V1757" s="58">
        <f t="shared" si="90"/>
        <v>22400</v>
      </c>
      <c r="W1757" s="12">
        <f t="shared" si="91"/>
        <v>25088.000000000004</v>
      </c>
      <c r="X1757" s="58"/>
      <c r="Y1757" s="57">
        <v>2017</v>
      </c>
      <c r="Z1757" s="55"/>
      <c r="AA1757" s="54"/>
      <c r="AC1757" s="308"/>
      <c r="AD1757" s="156"/>
    </row>
    <row r="1758" spans="2:30" ht="43.5" customHeight="1" x14ac:dyDescent="0.2">
      <c r="B1758" s="278" t="s">
        <v>6557</v>
      </c>
      <c r="C1758" s="59" t="s">
        <v>3095</v>
      </c>
      <c r="D1758" s="55" t="s">
        <v>6912</v>
      </c>
      <c r="E1758" s="65" t="s">
        <v>3356</v>
      </c>
      <c r="F1758" s="191" t="s">
        <v>3609</v>
      </c>
      <c r="G1758" s="62" t="s">
        <v>6497</v>
      </c>
      <c r="H1758" s="78" t="s">
        <v>3227</v>
      </c>
      <c r="I1758" s="55" t="s">
        <v>3677</v>
      </c>
      <c r="J1758" s="71">
        <v>0.6</v>
      </c>
      <c r="K1758" s="60">
        <v>471810000</v>
      </c>
      <c r="L1758" s="57" t="s">
        <v>3103</v>
      </c>
      <c r="M1758" s="57" t="s">
        <v>3533</v>
      </c>
      <c r="N1758" s="56" t="s">
        <v>3166</v>
      </c>
      <c r="O1758" s="57" t="s">
        <v>1737</v>
      </c>
      <c r="P1758" s="57" t="s">
        <v>1736</v>
      </c>
      <c r="Q1758" s="57" t="s">
        <v>3167</v>
      </c>
      <c r="R1758" s="25">
        <v>796</v>
      </c>
      <c r="S1758" s="21" t="s">
        <v>6393</v>
      </c>
      <c r="T1758" s="24">
        <v>7</v>
      </c>
      <c r="U1758" s="15">
        <v>4000</v>
      </c>
      <c r="V1758" s="58">
        <f t="shared" si="90"/>
        <v>28000</v>
      </c>
      <c r="W1758" s="12">
        <f t="shared" si="91"/>
        <v>31360.000000000004</v>
      </c>
      <c r="X1758" s="58"/>
      <c r="Y1758" s="57">
        <v>2017</v>
      </c>
      <c r="Z1758" s="55"/>
      <c r="AA1758" s="54"/>
      <c r="AC1758" s="308"/>
      <c r="AD1758" s="156"/>
    </row>
    <row r="1759" spans="2:30" ht="43.5" customHeight="1" x14ac:dyDescent="0.2">
      <c r="B1759" s="278" t="s">
        <v>6557</v>
      </c>
      <c r="C1759" s="59" t="s">
        <v>3096</v>
      </c>
      <c r="D1759" s="55" t="s">
        <v>6912</v>
      </c>
      <c r="E1759" s="65" t="s">
        <v>3611</v>
      </c>
      <c r="F1759" s="191" t="s">
        <v>3612</v>
      </c>
      <c r="G1759" s="62" t="s">
        <v>3613</v>
      </c>
      <c r="H1759" s="78" t="s">
        <v>3228</v>
      </c>
      <c r="I1759" s="55" t="s">
        <v>3677</v>
      </c>
      <c r="J1759" s="71">
        <v>0.6</v>
      </c>
      <c r="K1759" s="60">
        <v>471810000</v>
      </c>
      <c r="L1759" s="57" t="s">
        <v>3103</v>
      </c>
      <c r="M1759" s="57" t="s">
        <v>3533</v>
      </c>
      <c r="N1759" s="56" t="s">
        <v>3166</v>
      </c>
      <c r="O1759" s="57" t="s">
        <v>1737</v>
      </c>
      <c r="P1759" s="57" t="s">
        <v>1736</v>
      </c>
      <c r="Q1759" s="57" t="s">
        <v>3167</v>
      </c>
      <c r="R1759" s="25">
        <v>796</v>
      </c>
      <c r="S1759" s="21" t="s">
        <v>6393</v>
      </c>
      <c r="T1759" s="24">
        <v>130</v>
      </c>
      <c r="U1759" s="15">
        <v>100</v>
      </c>
      <c r="V1759" s="58">
        <f t="shared" si="90"/>
        <v>13000</v>
      </c>
      <c r="W1759" s="12">
        <f t="shared" si="91"/>
        <v>14560.000000000002</v>
      </c>
      <c r="X1759" s="58"/>
      <c r="Y1759" s="57">
        <v>2017</v>
      </c>
      <c r="Z1759" s="55"/>
      <c r="AA1759" s="54"/>
      <c r="AC1759" s="308"/>
      <c r="AD1759" s="156"/>
    </row>
    <row r="1760" spans="2:30" ht="43.5" customHeight="1" x14ac:dyDescent="0.2">
      <c r="B1760" s="278" t="s">
        <v>6557</v>
      </c>
      <c r="C1760" s="59" t="s">
        <v>3097</v>
      </c>
      <c r="D1760" s="55" t="s">
        <v>6912</v>
      </c>
      <c r="E1760" s="65" t="s">
        <v>3357</v>
      </c>
      <c r="F1760" s="111" t="s">
        <v>3535</v>
      </c>
      <c r="G1760" s="62" t="s">
        <v>3616</v>
      </c>
      <c r="H1760" s="78" t="s">
        <v>6449</v>
      </c>
      <c r="I1760" s="55" t="s">
        <v>3677</v>
      </c>
      <c r="J1760" s="71">
        <v>0.6</v>
      </c>
      <c r="K1760" s="60">
        <v>471810000</v>
      </c>
      <c r="L1760" s="57" t="s">
        <v>3103</v>
      </c>
      <c r="M1760" s="57" t="s">
        <v>3533</v>
      </c>
      <c r="N1760" s="56" t="s">
        <v>3166</v>
      </c>
      <c r="O1760" s="57" t="s">
        <v>1737</v>
      </c>
      <c r="P1760" s="57" t="s">
        <v>1736</v>
      </c>
      <c r="Q1760" s="57" t="s">
        <v>3167</v>
      </c>
      <c r="R1760" s="25">
        <v>796</v>
      </c>
      <c r="S1760" s="21" t="s">
        <v>6393</v>
      </c>
      <c r="T1760" s="24">
        <v>9</v>
      </c>
      <c r="U1760" s="15">
        <v>800</v>
      </c>
      <c r="V1760" s="58">
        <f t="shared" si="90"/>
        <v>7200</v>
      </c>
      <c r="W1760" s="12">
        <f t="shared" si="91"/>
        <v>8064.0000000000009</v>
      </c>
      <c r="X1760" s="58"/>
      <c r="Y1760" s="57">
        <v>2017</v>
      </c>
      <c r="Z1760" s="55"/>
      <c r="AA1760" s="54"/>
      <c r="AC1760" s="308"/>
      <c r="AD1760" s="156"/>
    </row>
    <row r="1761" spans="2:30" ht="43.5" customHeight="1" x14ac:dyDescent="0.2">
      <c r="B1761" s="278" t="s">
        <v>6557</v>
      </c>
      <c r="C1761" s="59" t="s">
        <v>3098</v>
      </c>
      <c r="D1761" s="55" t="s">
        <v>6912</v>
      </c>
      <c r="E1761" s="65" t="s">
        <v>3358</v>
      </c>
      <c r="F1761" s="111" t="s">
        <v>3535</v>
      </c>
      <c r="G1761" s="62" t="s">
        <v>3617</v>
      </c>
      <c r="H1761" s="78" t="s">
        <v>3229</v>
      </c>
      <c r="I1761" s="55" t="s">
        <v>3677</v>
      </c>
      <c r="J1761" s="71">
        <v>0.6</v>
      </c>
      <c r="K1761" s="60">
        <v>471810000</v>
      </c>
      <c r="L1761" s="57" t="s">
        <v>3103</v>
      </c>
      <c r="M1761" s="57" t="s">
        <v>3533</v>
      </c>
      <c r="N1761" s="56" t="s">
        <v>3166</v>
      </c>
      <c r="O1761" s="57" t="s">
        <v>1737</v>
      </c>
      <c r="P1761" s="57" t="s">
        <v>1736</v>
      </c>
      <c r="Q1761" s="57" t="s">
        <v>3167</v>
      </c>
      <c r="R1761" s="25">
        <v>796</v>
      </c>
      <c r="S1761" s="21" t="s">
        <v>6393</v>
      </c>
      <c r="T1761" s="24">
        <v>3</v>
      </c>
      <c r="U1761" s="15">
        <v>600</v>
      </c>
      <c r="V1761" s="58">
        <f t="shared" ref="V1761:V1792" si="92">T1761*U1761</f>
        <v>1800</v>
      </c>
      <c r="W1761" s="12">
        <f t="shared" si="91"/>
        <v>2016.0000000000002</v>
      </c>
      <c r="X1761" s="58"/>
      <c r="Y1761" s="57">
        <v>2017</v>
      </c>
      <c r="Z1761" s="55"/>
      <c r="AA1761" s="54"/>
      <c r="AC1761" s="308"/>
      <c r="AD1761" s="156"/>
    </row>
    <row r="1762" spans="2:30" ht="43.5" customHeight="1" x14ac:dyDescent="0.2">
      <c r="B1762" s="278" t="s">
        <v>6557</v>
      </c>
      <c r="C1762" s="59" t="s">
        <v>3099</v>
      </c>
      <c r="D1762" s="55" t="s">
        <v>6912</v>
      </c>
      <c r="E1762" s="65" t="s">
        <v>3359</v>
      </c>
      <c r="F1762" s="111" t="s">
        <v>3230</v>
      </c>
      <c r="G1762" s="62" t="s">
        <v>3618</v>
      </c>
      <c r="H1762" s="78" t="s">
        <v>3230</v>
      </c>
      <c r="I1762" s="55" t="s">
        <v>3677</v>
      </c>
      <c r="J1762" s="71">
        <v>0.6</v>
      </c>
      <c r="K1762" s="60">
        <v>471810000</v>
      </c>
      <c r="L1762" s="57" t="s">
        <v>3103</v>
      </c>
      <c r="M1762" s="57" t="s">
        <v>3533</v>
      </c>
      <c r="N1762" s="56" t="s">
        <v>3166</v>
      </c>
      <c r="O1762" s="57" t="s">
        <v>1737</v>
      </c>
      <c r="P1762" s="57" t="s">
        <v>1736</v>
      </c>
      <c r="Q1762" s="57" t="s">
        <v>3167</v>
      </c>
      <c r="R1762" s="25">
        <v>796</v>
      </c>
      <c r="S1762" s="21" t="s">
        <v>6393</v>
      </c>
      <c r="T1762" s="24">
        <v>14</v>
      </c>
      <c r="U1762" s="15">
        <v>1000</v>
      </c>
      <c r="V1762" s="58">
        <f t="shared" si="92"/>
        <v>14000</v>
      </c>
      <c r="W1762" s="12">
        <f t="shared" si="91"/>
        <v>15680.000000000002</v>
      </c>
      <c r="X1762" s="58"/>
      <c r="Y1762" s="57">
        <v>2017</v>
      </c>
      <c r="Z1762" s="55"/>
      <c r="AA1762" s="54"/>
      <c r="AC1762" s="308"/>
      <c r="AD1762" s="156"/>
    </row>
    <row r="1763" spans="2:30" ht="43.5" customHeight="1" x14ac:dyDescent="0.2">
      <c r="B1763" s="278" t="s">
        <v>6557</v>
      </c>
      <c r="C1763" s="59" t="s">
        <v>3100</v>
      </c>
      <c r="D1763" s="55" t="s">
        <v>6912</v>
      </c>
      <c r="E1763" s="65" t="s">
        <v>3360</v>
      </c>
      <c r="F1763" s="111" t="s">
        <v>3231</v>
      </c>
      <c r="G1763" s="62" t="s">
        <v>3619</v>
      </c>
      <c r="H1763" s="78" t="s">
        <v>3231</v>
      </c>
      <c r="I1763" s="55" t="s">
        <v>3677</v>
      </c>
      <c r="J1763" s="71">
        <v>0.6</v>
      </c>
      <c r="K1763" s="60">
        <v>471810000</v>
      </c>
      <c r="L1763" s="57" t="s">
        <v>3103</v>
      </c>
      <c r="M1763" s="57" t="s">
        <v>3533</v>
      </c>
      <c r="N1763" s="56" t="s">
        <v>3166</v>
      </c>
      <c r="O1763" s="57" t="s">
        <v>1737</v>
      </c>
      <c r="P1763" s="57" t="s">
        <v>1736</v>
      </c>
      <c r="Q1763" s="57" t="s">
        <v>3167</v>
      </c>
      <c r="R1763" s="25">
        <v>796</v>
      </c>
      <c r="S1763" s="21" t="s">
        <v>6393</v>
      </c>
      <c r="T1763" s="24">
        <v>10</v>
      </c>
      <c r="U1763" s="15">
        <v>500</v>
      </c>
      <c r="V1763" s="58">
        <f t="shared" si="92"/>
        <v>5000</v>
      </c>
      <c r="W1763" s="12">
        <f t="shared" si="91"/>
        <v>5600.0000000000009</v>
      </c>
      <c r="X1763" s="58"/>
      <c r="Y1763" s="57">
        <v>2017</v>
      </c>
      <c r="Z1763" s="55"/>
      <c r="AA1763" s="54"/>
      <c r="AC1763" s="308"/>
      <c r="AD1763" s="156"/>
    </row>
    <row r="1764" spans="2:30" ht="43.5" customHeight="1" x14ac:dyDescent="0.2">
      <c r="B1764" s="278" t="s">
        <v>6557</v>
      </c>
      <c r="C1764" s="59" t="s">
        <v>3101</v>
      </c>
      <c r="D1764" s="55" t="s">
        <v>6912</v>
      </c>
      <c r="E1764" s="65" t="s">
        <v>3361</v>
      </c>
      <c r="F1764" s="111" t="s">
        <v>3620</v>
      </c>
      <c r="G1764" s="62" t="s">
        <v>3621</v>
      </c>
      <c r="H1764" s="78" t="s">
        <v>3232</v>
      </c>
      <c r="I1764" s="55" t="s">
        <v>3677</v>
      </c>
      <c r="J1764" s="71">
        <v>0.6</v>
      </c>
      <c r="K1764" s="60">
        <v>471810000</v>
      </c>
      <c r="L1764" s="57" t="s">
        <v>3103</v>
      </c>
      <c r="M1764" s="57" t="s">
        <v>3533</v>
      </c>
      <c r="N1764" s="56" t="s">
        <v>3166</v>
      </c>
      <c r="O1764" s="57" t="s">
        <v>1737</v>
      </c>
      <c r="P1764" s="57" t="s">
        <v>1736</v>
      </c>
      <c r="Q1764" s="57" t="s">
        <v>3167</v>
      </c>
      <c r="R1764" s="25">
        <v>796</v>
      </c>
      <c r="S1764" s="21" t="s">
        <v>6393</v>
      </c>
      <c r="T1764" s="24">
        <v>200</v>
      </c>
      <c r="U1764" s="15">
        <v>300</v>
      </c>
      <c r="V1764" s="58">
        <f t="shared" si="92"/>
        <v>60000</v>
      </c>
      <c r="W1764" s="12">
        <f t="shared" si="91"/>
        <v>67200</v>
      </c>
      <c r="X1764" s="58"/>
      <c r="Y1764" s="57">
        <v>2017</v>
      </c>
      <c r="Z1764" s="55"/>
      <c r="AA1764" s="54"/>
      <c r="AC1764" s="308"/>
      <c r="AD1764" s="156"/>
    </row>
    <row r="1765" spans="2:30" ht="43.5" customHeight="1" x14ac:dyDescent="0.2">
      <c r="B1765" s="278" t="s">
        <v>6557</v>
      </c>
      <c r="C1765" s="59" t="s">
        <v>3102</v>
      </c>
      <c r="D1765" s="55" t="s">
        <v>6912</v>
      </c>
      <c r="E1765" s="65" t="s">
        <v>3362</v>
      </c>
      <c r="F1765" s="111" t="s">
        <v>3622</v>
      </c>
      <c r="G1765" s="62" t="s">
        <v>3623</v>
      </c>
      <c r="H1765" s="78" t="s">
        <v>3233</v>
      </c>
      <c r="I1765" s="55" t="s">
        <v>3677</v>
      </c>
      <c r="J1765" s="71">
        <v>0.6</v>
      </c>
      <c r="K1765" s="60">
        <v>471810000</v>
      </c>
      <c r="L1765" s="57" t="s">
        <v>3103</v>
      </c>
      <c r="M1765" s="57" t="s">
        <v>3533</v>
      </c>
      <c r="N1765" s="56" t="s">
        <v>3166</v>
      </c>
      <c r="O1765" s="57" t="s">
        <v>1737</v>
      </c>
      <c r="P1765" s="57" t="s">
        <v>1736</v>
      </c>
      <c r="Q1765" s="57" t="s">
        <v>3167</v>
      </c>
      <c r="R1765" s="25">
        <v>796</v>
      </c>
      <c r="S1765" s="21" t="s">
        <v>6393</v>
      </c>
      <c r="T1765" s="24">
        <v>18</v>
      </c>
      <c r="U1765" s="15">
        <v>200</v>
      </c>
      <c r="V1765" s="58">
        <f t="shared" si="92"/>
        <v>3600</v>
      </c>
      <c r="W1765" s="12">
        <f t="shared" si="91"/>
        <v>4032.0000000000005</v>
      </c>
      <c r="X1765" s="58"/>
      <c r="Y1765" s="57">
        <v>2017</v>
      </c>
      <c r="Z1765" s="55"/>
      <c r="AA1765" s="54"/>
      <c r="AC1765" s="308"/>
      <c r="AD1765" s="156"/>
    </row>
    <row r="1766" spans="2:30" ht="43.5" customHeight="1" x14ac:dyDescent="0.2">
      <c r="B1766" s="278" t="s">
        <v>6557</v>
      </c>
      <c r="C1766" s="59" t="s">
        <v>3390</v>
      </c>
      <c r="D1766" s="55" t="s">
        <v>6912</v>
      </c>
      <c r="E1766" s="65" t="s">
        <v>3625</v>
      </c>
      <c r="F1766" s="111" t="s">
        <v>3624</v>
      </c>
      <c r="G1766" s="62" t="s">
        <v>3626</v>
      </c>
      <c r="H1766" s="78" t="s">
        <v>3234</v>
      </c>
      <c r="I1766" s="55" t="s">
        <v>3677</v>
      </c>
      <c r="J1766" s="71">
        <v>0.6</v>
      </c>
      <c r="K1766" s="60">
        <v>471810000</v>
      </c>
      <c r="L1766" s="57" t="s">
        <v>3103</v>
      </c>
      <c r="M1766" s="57" t="s">
        <v>3533</v>
      </c>
      <c r="N1766" s="56" t="s">
        <v>3166</v>
      </c>
      <c r="O1766" s="57" t="s">
        <v>1737</v>
      </c>
      <c r="P1766" s="57" t="s">
        <v>1736</v>
      </c>
      <c r="Q1766" s="57" t="s">
        <v>3167</v>
      </c>
      <c r="R1766" s="22">
        <v>868</v>
      </c>
      <c r="S1766" s="14" t="s">
        <v>6428</v>
      </c>
      <c r="T1766" s="24">
        <v>12</v>
      </c>
      <c r="U1766" s="15">
        <v>400</v>
      </c>
      <c r="V1766" s="58">
        <f t="shared" si="92"/>
        <v>4800</v>
      </c>
      <c r="W1766" s="12">
        <f t="shared" si="91"/>
        <v>5376.0000000000009</v>
      </c>
      <c r="X1766" s="58"/>
      <c r="Y1766" s="57">
        <v>2017</v>
      </c>
      <c r="Z1766" s="55"/>
      <c r="AA1766" s="54"/>
      <c r="AC1766" s="308"/>
      <c r="AD1766" s="156"/>
    </row>
    <row r="1767" spans="2:30" ht="43.5" customHeight="1" x14ac:dyDescent="0.2">
      <c r="B1767" s="278" t="s">
        <v>6557</v>
      </c>
      <c r="C1767" s="59" t="s">
        <v>3391</v>
      </c>
      <c r="D1767" s="55" t="s">
        <v>6912</v>
      </c>
      <c r="E1767" s="65" t="s">
        <v>3363</v>
      </c>
      <c r="F1767" s="111" t="s">
        <v>3624</v>
      </c>
      <c r="G1767" s="62" t="s">
        <v>3627</v>
      </c>
      <c r="H1767" s="78" t="s">
        <v>3235</v>
      </c>
      <c r="I1767" s="55" t="s">
        <v>3677</v>
      </c>
      <c r="J1767" s="71">
        <v>0.6</v>
      </c>
      <c r="K1767" s="60">
        <v>471810000</v>
      </c>
      <c r="L1767" s="57" t="s">
        <v>3103</v>
      </c>
      <c r="M1767" s="57" t="s">
        <v>3533</v>
      </c>
      <c r="N1767" s="56" t="s">
        <v>3166</v>
      </c>
      <c r="O1767" s="57" t="s">
        <v>1737</v>
      </c>
      <c r="P1767" s="57" t="s">
        <v>1736</v>
      </c>
      <c r="Q1767" s="57" t="s">
        <v>3167</v>
      </c>
      <c r="R1767" s="25">
        <v>796</v>
      </c>
      <c r="S1767" s="21" t="s">
        <v>6393</v>
      </c>
      <c r="T1767" s="24">
        <v>60</v>
      </c>
      <c r="U1767" s="15">
        <v>300</v>
      </c>
      <c r="V1767" s="58">
        <f t="shared" si="92"/>
        <v>18000</v>
      </c>
      <c r="W1767" s="12">
        <f t="shared" si="91"/>
        <v>20160.000000000004</v>
      </c>
      <c r="X1767" s="58"/>
      <c r="Y1767" s="57">
        <v>2017</v>
      </c>
      <c r="Z1767" s="55"/>
      <c r="AA1767" s="54"/>
      <c r="AC1767" s="308"/>
      <c r="AD1767" s="156"/>
    </row>
    <row r="1768" spans="2:30" ht="43.5" customHeight="1" x14ac:dyDescent="0.2">
      <c r="B1768" s="278" t="s">
        <v>6557</v>
      </c>
      <c r="C1768" s="59" t="s">
        <v>3392</v>
      </c>
      <c r="D1768" s="55" t="s">
        <v>6912</v>
      </c>
      <c r="E1768" s="65" t="s">
        <v>3364</v>
      </c>
      <c r="F1768" s="111" t="s">
        <v>3628</v>
      </c>
      <c r="G1768" s="62" t="s">
        <v>3629</v>
      </c>
      <c r="H1768" s="78" t="s">
        <v>3236</v>
      </c>
      <c r="I1768" s="55" t="s">
        <v>3677</v>
      </c>
      <c r="J1768" s="71">
        <v>0.6</v>
      </c>
      <c r="K1768" s="60">
        <v>471810000</v>
      </c>
      <c r="L1768" s="57" t="s">
        <v>3103</v>
      </c>
      <c r="M1768" s="57" t="s">
        <v>3533</v>
      </c>
      <c r="N1768" s="56" t="s">
        <v>3166</v>
      </c>
      <c r="O1768" s="57" t="s">
        <v>1737</v>
      </c>
      <c r="P1768" s="57" t="s">
        <v>1736</v>
      </c>
      <c r="Q1768" s="57" t="s">
        <v>3167</v>
      </c>
      <c r="R1768" s="25">
        <v>796</v>
      </c>
      <c r="S1768" s="21" t="s">
        <v>6393</v>
      </c>
      <c r="T1768" s="24">
        <v>15</v>
      </c>
      <c r="U1768" s="15">
        <v>70</v>
      </c>
      <c r="V1768" s="58">
        <f t="shared" si="92"/>
        <v>1050</v>
      </c>
      <c r="W1768" s="12">
        <f t="shared" si="91"/>
        <v>1176</v>
      </c>
      <c r="X1768" s="58"/>
      <c r="Y1768" s="57">
        <v>2017</v>
      </c>
      <c r="Z1768" s="55"/>
      <c r="AA1768" s="54"/>
      <c r="AC1768" s="308"/>
      <c r="AD1768" s="156"/>
    </row>
    <row r="1769" spans="2:30" ht="43.5" customHeight="1" x14ac:dyDescent="0.2">
      <c r="B1769" s="278" t="s">
        <v>6557</v>
      </c>
      <c r="C1769" s="59" t="s">
        <v>3393</v>
      </c>
      <c r="D1769" s="55" t="s">
        <v>6912</v>
      </c>
      <c r="E1769" s="65" t="s">
        <v>3365</v>
      </c>
      <c r="F1769" s="111" t="s">
        <v>3630</v>
      </c>
      <c r="G1769" s="62" t="s">
        <v>3631</v>
      </c>
      <c r="H1769" s="78" t="s">
        <v>3237</v>
      </c>
      <c r="I1769" s="55" t="s">
        <v>3677</v>
      </c>
      <c r="J1769" s="71">
        <v>0.6</v>
      </c>
      <c r="K1769" s="60">
        <v>471810000</v>
      </c>
      <c r="L1769" s="57" t="s">
        <v>3103</v>
      </c>
      <c r="M1769" s="57" t="s">
        <v>3533</v>
      </c>
      <c r="N1769" s="56" t="s">
        <v>3166</v>
      </c>
      <c r="O1769" s="57" t="s">
        <v>1737</v>
      </c>
      <c r="P1769" s="57" t="s">
        <v>1736</v>
      </c>
      <c r="Q1769" s="57" t="s">
        <v>3167</v>
      </c>
      <c r="R1769" s="205" t="s">
        <v>6397</v>
      </c>
      <c r="S1769" s="75" t="s">
        <v>6396</v>
      </c>
      <c r="T1769" s="24">
        <v>325</v>
      </c>
      <c r="U1769" s="15">
        <v>350</v>
      </c>
      <c r="V1769" s="58">
        <f t="shared" si="92"/>
        <v>113750</v>
      </c>
      <c r="W1769" s="12">
        <f t="shared" si="91"/>
        <v>127400.00000000001</v>
      </c>
      <c r="X1769" s="58"/>
      <c r="Y1769" s="57">
        <v>2017</v>
      </c>
      <c r="Z1769" s="55"/>
      <c r="AA1769" s="54"/>
      <c r="AC1769" s="308"/>
      <c r="AD1769" s="156"/>
    </row>
    <row r="1770" spans="2:30" ht="43.5" customHeight="1" x14ac:dyDescent="0.2">
      <c r="B1770" s="278" t="s">
        <v>6557</v>
      </c>
      <c r="C1770" s="59" t="s">
        <v>3394</v>
      </c>
      <c r="D1770" s="55" t="s">
        <v>6912</v>
      </c>
      <c r="E1770" s="65" t="s">
        <v>3366</v>
      </c>
      <c r="F1770" s="111" t="s">
        <v>3633</v>
      </c>
      <c r="G1770" s="62" t="s">
        <v>3632</v>
      </c>
      <c r="H1770" s="78" t="s">
        <v>3238</v>
      </c>
      <c r="I1770" s="55" t="s">
        <v>3677</v>
      </c>
      <c r="J1770" s="71">
        <v>0.6</v>
      </c>
      <c r="K1770" s="60">
        <v>471810000</v>
      </c>
      <c r="L1770" s="57" t="s">
        <v>3103</v>
      </c>
      <c r="M1770" s="57" t="s">
        <v>3533</v>
      </c>
      <c r="N1770" s="56" t="s">
        <v>3166</v>
      </c>
      <c r="O1770" s="57" t="s">
        <v>1737</v>
      </c>
      <c r="P1770" s="57" t="s">
        <v>1736</v>
      </c>
      <c r="Q1770" s="57" t="s">
        <v>3167</v>
      </c>
      <c r="R1770" s="205" t="s">
        <v>6399</v>
      </c>
      <c r="S1770" s="65" t="s">
        <v>6400</v>
      </c>
      <c r="T1770" s="24">
        <v>300</v>
      </c>
      <c r="U1770" s="15">
        <v>100</v>
      </c>
      <c r="V1770" s="58">
        <f t="shared" si="92"/>
        <v>30000</v>
      </c>
      <c r="W1770" s="12">
        <f t="shared" si="91"/>
        <v>33600</v>
      </c>
      <c r="X1770" s="58"/>
      <c r="Y1770" s="57">
        <v>2017</v>
      </c>
      <c r="Z1770" s="55"/>
      <c r="AA1770" s="54"/>
      <c r="AC1770" s="308"/>
      <c r="AD1770" s="156"/>
    </row>
    <row r="1771" spans="2:30" ht="43.5" customHeight="1" x14ac:dyDescent="0.2">
      <c r="B1771" s="278" t="s">
        <v>6557</v>
      </c>
      <c r="C1771" s="59" t="s">
        <v>3395</v>
      </c>
      <c r="D1771" s="55" t="s">
        <v>6912</v>
      </c>
      <c r="E1771" s="65" t="s">
        <v>3367</v>
      </c>
      <c r="F1771" s="111" t="s">
        <v>3634</v>
      </c>
      <c r="G1771" s="62" t="s">
        <v>3635</v>
      </c>
      <c r="H1771" s="78" t="s">
        <v>3239</v>
      </c>
      <c r="I1771" s="55" t="s">
        <v>3677</v>
      </c>
      <c r="J1771" s="71">
        <v>0.6</v>
      </c>
      <c r="K1771" s="60">
        <v>471810000</v>
      </c>
      <c r="L1771" s="57" t="s">
        <v>3103</v>
      </c>
      <c r="M1771" s="57" t="s">
        <v>3533</v>
      </c>
      <c r="N1771" s="56" t="s">
        <v>3166</v>
      </c>
      <c r="O1771" s="57" t="s">
        <v>1737</v>
      </c>
      <c r="P1771" s="57" t="s">
        <v>1736</v>
      </c>
      <c r="Q1771" s="57" t="s">
        <v>3167</v>
      </c>
      <c r="R1771" s="25">
        <v>796</v>
      </c>
      <c r="S1771" s="21" t="s">
        <v>6393</v>
      </c>
      <c r="T1771" s="24">
        <v>3</v>
      </c>
      <c r="U1771" s="15">
        <v>1200</v>
      </c>
      <c r="V1771" s="58">
        <f t="shared" si="92"/>
        <v>3600</v>
      </c>
      <c r="W1771" s="12">
        <f t="shared" si="91"/>
        <v>4032.0000000000005</v>
      </c>
      <c r="X1771" s="58"/>
      <c r="Y1771" s="57">
        <v>2017</v>
      </c>
      <c r="Z1771" s="55"/>
      <c r="AA1771" s="54"/>
      <c r="AC1771" s="308"/>
      <c r="AD1771" s="156"/>
    </row>
    <row r="1772" spans="2:30" ht="43.5" customHeight="1" x14ac:dyDescent="0.2">
      <c r="B1772" s="278" t="s">
        <v>6557</v>
      </c>
      <c r="C1772" s="59" t="s">
        <v>3396</v>
      </c>
      <c r="D1772" s="55" t="s">
        <v>6912</v>
      </c>
      <c r="E1772" s="65" t="s">
        <v>3368</v>
      </c>
      <c r="F1772" s="111" t="s">
        <v>3636</v>
      </c>
      <c r="G1772" s="62" t="s">
        <v>3637</v>
      </c>
      <c r="H1772" s="78" t="s">
        <v>3240</v>
      </c>
      <c r="I1772" s="55" t="s">
        <v>3677</v>
      </c>
      <c r="J1772" s="71">
        <v>0.6</v>
      </c>
      <c r="K1772" s="60">
        <v>471810000</v>
      </c>
      <c r="L1772" s="57" t="s">
        <v>3103</v>
      </c>
      <c r="M1772" s="57" t="s">
        <v>3533</v>
      </c>
      <c r="N1772" s="56" t="s">
        <v>3166</v>
      </c>
      <c r="O1772" s="57" t="s">
        <v>1737</v>
      </c>
      <c r="P1772" s="57" t="s">
        <v>1736</v>
      </c>
      <c r="Q1772" s="57" t="s">
        <v>3167</v>
      </c>
      <c r="R1772" s="25">
        <v>796</v>
      </c>
      <c r="S1772" s="21" t="s">
        <v>6393</v>
      </c>
      <c r="T1772" s="24">
        <v>5</v>
      </c>
      <c r="U1772" s="15">
        <v>5000</v>
      </c>
      <c r="V1772" s="58">
        <f t="shared" si="92"/>
        <v>25000</v>
      </c>
      <c r="W1772" s="12">
        <f t="shared" si="91"/>
        <v>28000.000000000004</v>
      </c>
      <c r="X1772" s="58"/>
      <c r="Y1772" s="57">
        <v>2017</v>
      </c>
      <c r="Z1772" s="55"/>
      <c r="AA1772" s="54"/>
      <c r="AC1772" s="308"/>
      <c r="AD1772" s="156"/>
    </row>
    <row r="1773" spans="2:30" ht="43.5" customHeight="1" x14ac:dyDescent="0.2">
      <c r="B1773" s="278" t="s">
        <v>6557</v>
      </c>
      <c r="C1773" s="59" t="s">
        <v>3397</v>
      </c>
      <c r="D1773" s="55" t="s">
        <v>6912</v>
      </c>
      <c r="E1773" s="65" t="s">
        <v>3369</v>
      </c>
      <c r="F1773" s="111" t="s">
        <v>3638</v>
      </c>
      <c r="G1773" s="62" t="s">
        <v>3639</v>
      </c>
      <c r="H1773" s="78" t="s">
        <v>3241</v>
      </c>
      <c r="I1773" s="55" t="s">
        <v>3677</v>
      </c>
      <c r="J1773" s="71">
        <v>0.6</v>
      </c>
      <c r="K1773" s="60">
        <v>471810000</v>
      </c>
      <c r="L1773" s="57" t="s">
        <v>3103</v>
      </c>
      <c r="M1773" s="57" t="s">
        <v>3533</v>
      </c>
      <c r="N1773" s="56" t="s">
        <v>3166</v>
      </c>
      <c r="O1773" s="57" t="s">
        <v>1737</v>
      </c>
      <c r="P1773" s="57" t="s">
        <v>1736</v>
      </c>
      <c r="Q1773" s="57" t="s">
        <v>3167</v>
      </c>
      <c r="R1773" s="25">
        <v>796</v>
      </c>
      <c r="S1773" s="21" t="s">
        <v>6393</v>
      </c>
      <c r="T1773" s="24">
        <v>5</v>
      </c>
      <c r="U1773" s="15">
        <v>3000</v>
      </c>
      <c r="V1773" s="58">
        <f t="shared" si="92"/>
        <v>15000</v>
      </c>
      <c r="W1773" s="12">
        <f t="shared" si="91"/>
        <v>16800</v>
      </c>
      <c r="X1773" s="58"/>
      <c r="Y1773" s="57">
        <v>2017</v>
      </c>
      <c r="Z1773" s="55"/>
      <c r="AA1773" s="54"/>
      <c r="AC1773" s="308"/>
      <c r="AD1773" s="156"/>
    </row>
    <row r="1774" spans="2:30" ht="43.5" customHeight="1" x14ac:dyDescent="0.2">
      <c r="B1774" s="278" t="s">
        <v>6557</v>
      </c>
      <c r="C1774" s="59" t="s">
        <v>3398</v>
      </c>
      <c r="D1774" s="55" t="s">
        <v>6912</v>
      </c>
      <c r="E1774" s="65" t="s">
        <v>3370</v>
      </c>
      <c r="F1774" s="111" t="s">
        <v>3640</v>
      </c>
      <c r="G1774" s="62" t="s">
        <v>3641</v>
      </c>
      <c r="H1774" s="78" t="s">
        <v>3242</v>
      </c>
      <c r="I1774" s="55" t="s">
        <v>3677</v>
      </c>
      <c r="J1774" s="71">
        <v>0.6</v>
      </c>
      <c r="K1774" s="60">
        <v>471810000</v>
      </c>
      <c r="L1774" s="57" t="s">
        <v>3103</v>
      </c>
      <c r="M1774" s="57" t="s">
        <v>3533</v>
      </c>
      <c r="N1774" s="56" t="s">
        <v>3166</v>
      </c>
      <c r="O1774" s="57" t="s">
        <v>1737</v>
      </c>
      <c r="P1774" s="57" t="s">
        <v>1736</v>
      </c>
      <c r="Q1774" s="57" t="s">
        <v>3167</v>
      </c>
      <c r="R1774" s="25">
        <v>796</v>
      </c>
      <c r="S1774" s="21" t="s">
        <v>6393</v>
      </c>
      <c r="T1774" s="24">
        <v>390</v>
      </c>
      <c r="U1774" s="15">
        <v>35</v>
      </c>
      <c r="V1774" s="58">
        <f t="shared" si="92"/>
        <v>13650</v>
      </c>
      <c r="W1774" s="12">
        <f t="shared" si="91"/>
        <v>15288.000000000002</v>
      </c>
      <c r="X1774" s="58"/>
      <c r="Y1774" s="57">
        <v>2017</v>
      </c>
      <c r="Z1774" s="55"/>
      <c r="AA1774" s="54"/>
      <c r="AC1774" s="308"/>
      <c r="AD1774" s="156"/>
    </row>
    <row r="1775" spans="2:30" ht="43.5" customHeight="1" x14ac:dyDescent="0.2">
      <c r="B1775" s="278" t="s">
        <v>6557</v>
      </c>
      <c r="C1775" s="59" t="s">
        <v>3399</v>
      </c>
      <c r="D1775" s="55" t="s">
        <v>6912</v>
      </c>
      <c r="E1775" s="65" t="s">
        <v>3371</v>
      </c>
      <c r="F1775" s="47" t="s">
        <v>3642</v>
      </c>
      <c r="G1775" s="62" t="s">
        <v>3643</v>
      </c>
      <c r="H1775" s="78" t="s">
        <v>3243</v>
      </c>
      <c r="I1775" s="55" t="s">
        <v>3677</v>
      </c>
      <c r="J1775" s="71">
        <v>0.6</v>
      </c>
      <c r="K1775" s="60">
        <v>471810000</v>
      </c>
      <c r="L1775" s="57" t="s">
        <v>3103</v>
      </c>
      <c r="M1775" s="57" t="s">
        <v>3533</v>
      </c>
      <c r="N1775" s="56" t="s">
        <v>3166</v>
      </c>
      <c r="O1775" s="57" t="s">
        <v>1737</v>
      </c>
      <c r="P1775" s="57" t="s">
        <v>1736</v>
      </c>
      <c r="Q1775" s="57" t="s">
        <v>3167</v>
      </c>
      <c r="R1775" s="22">
        <v>736</v>
      </c>
      <c r="S1775" s="14" t="s">
        <v>6430</v>
      </c>
      <c r="T1775" s="24">
        <v>30</v>
      </c>
      <c r="U1775" s="15">
        <v>1500</v>
      </c>
      <c r="V1775" s="58">
        <f t="shared" si="92"/>
        <v>45000</v>
      </c>
      <c r="W1775" s="12">
        <f t="shared" si="91"/>
        <v>50400.000000000007</v>
      </c>
      <c r="X1775" s="58"/>
      <c r="Y1775" s="57">
        <v>2017</v>
      </c>
      <c r="Z1775" s="55"/>
      <c r="AA1775" s="54"/>
      <c r="AC1775" s="308"/>
      <c r="AD1775" s="156"/>
    </row>
    <row r="1776" spans="2:30" ht="43.5" customHeight="1" x14ac:dyDescent="0.2">
      <c r="B1776" s="278" t="s">
        <v>6557</v>
      </c>
      <c r="C1776" s="59" t="s">
        <v>3400</v>
      </c>
      <c r="D1776" s="55" t="s">
        <v>6912</v>
      </c>
      <c r="E1776" s="65" t="s">
        <v>3372</v>
      </c>
      <c r="F1776" s="111" t="s">
        <v>3644</v>
      </c>
      <c r="G1776" s="62" t="s">
        <v>3645</v>
      </c>
      <c r="H1776" s="78" t="s">
        <v>3244</v>
      </c>
      <c r="I1776" s="55" t="s">
        <v>3677</v>
      </c>
      <c r="J1776" s="71">
        <v>0.6</v>
      </c>
      <c r="K1776" s="60">
        <v>471810000</v>
      </c>
      <c r="L1776" s="57" t="s">
        <v>3103</v>
      </c>
      <c r="M1776" s="57" t="s">
        <v>3533</v>
      </c>
      <c r="N1776" s="56" t="s">
        <v>3166</v>
      </c>
      <c r="O1776" s="57" t="s">
        <v>1737</v>
      </c>
      <c r="P1776" s="57" t="s">
        <v>1736</v>
      </c>
      <c r="Q1776" s="57" t="s">
        <v>3167</v>
      </c>
      <c r="R1776" s="25">
        <v>796</v>
      </c>
      <c r="S1776" s="21" t="s">
        <v>6393</v>
      </c>
      <c r="T1776" s="24">
        <v>3</v>
      </c>
      <c r="U1776" s="15">
        <v>10000</v>
      </c>
      <c r="V1776" s="58">
        <f t="shared" si="92"/>
        <v>30000</v>
      </c>
      <c r="W1776" s="12">
        <f t="shared" si="91"/>
        <v>33600</v>
      </c>
      <c r="X1776" s="58"/>
      <c r="Y1776" s="57">
        <v>2017</v>
      </c>
      <c r="Z1776" s="55"/>
      <c r="AA1776" s="54"/>
      <c r="AC1776" s="308"/>
      <c r="AD1776" s="156"/>
    </row>
    <row r="1777" spans="2:30" ht="43.5" customHeight="1" x14ac:dyDescent="0.2">
      <c r="B1777" s="278" t="s">
        <v>6557</v>
      </c>
      <c r="C1777" s="59" t="s">
        <v>3401</v>
      </c>
      <c r="D1777" s="55" t="s">
        <v>6912</v>
      </c>
      <c r="E1777" s="65" t="s">
        <v>3373</v>
      </c>
      <c r="F1777" s="111" t="s">
        <v>3646</v>
      </c>
      <c r="G1777" s="62" t="s">
        <v>3647</v>
      </c>
      <c r="H1777" s="78" t="s">
        <v>3245</v>
      </c>
      <c r="I1777" s="55" t="s">
        <v>3677</v>
      </c>
      <c r="J1777" s="71">
        <v>0.6</v>
      </c>
      <c r="K1777" s="60">
        <v>471810000</v>
      </c>
      <c r="L1777" s="57" t="s">
        <v>3103</v>
      </c>
      <c r="M1777" s="57" t="s">
        <v>3533</v>
      </c>
      <c r="N1777" s="56" t="s">
        <v>3166</v>
      </c>
      <c r="O1777" s="57" t="s">
        <v>1737</v>
      </c>
      <c r="P1777" s="57" t="s">
        <v>1736</v>
      </c>
      <c r="Q1777" s="57" t="s">
        <v>3167</v>
      </c>
      <c r="R1777" s="25">
        <v>796</v>
      </c>
      <c r="S1777" s="21" t="s">
        <v>6393</v>
      </c>
      <c r="T1777" s="24">
        <v>3</v>
      </c>
      <c r="U1777" s="15">
        <v>1600</v>
      </c>
      <c r="V1777" s="58">
        <f t="shared" si="92"/>
        <v>4800</v>
      </c>
      <c r="W1777" s="12">
        <f t="shared" si="91"/>
        <v>5376.0000000000009</v>
      </c>
      <c r="X1777" s="58"/>
      <c r="Y1777" s="57">
        <v>2017</v>
      </c>
      <c r="Z1777" s="55"/>
      <c r="AA1777" s="54"/>
      <c r="AC1777" s="308"/>
      <c r="AD1777" s="156"/>
    </row>
    <row r="1778" spans="2:30" ht="43.5" customHeight="1" x14ac:dyDescent="0.2">
      <c r="B1778" s="278" t="s">
        <v>6557</v>
      </c>
      <c r="C1778" s="59" t="s">
        <v>3402</v>
      </c>
      <c r="D1778" s="55" t="s">
        <v>6912</v>
      </c>
      <c r="E1778" s="65" t="s">
        <v>3374</v>
      </c>
      <c r="F1778" s="111" t="s">
        <v>3648</v>
      </c>
      <c r="G1778" s="62" t="s">
        <v>3649</v>
      </c>
      <c r="H1778" s="78" t="s">
        <v>3246</v>
      </c>
      <c r="I1778" s="55" t="s">
        <v>3677</v>
      </c>
      <c r="J1778" s="71">
        <v>0.6</v>
      </c>
      <c r="K1778" s="60">
        <v>471810000</v>
      </c>
      <c r="L1778" s="57" t="s">
        <v>3103</v>
      </c>
      <c r="M1778" s="57" t="s">
        <v>3533</v>
      </c>
      <c r="N1778" s="56" t="s">
        <v>3166</v>
      </c>
      <c r="O1778" s="57" t="s">
        <v>1737</v>
      </c>
      <c r="P1778" s="57" t="s">
        <v>1736</v>
      </c>
      <c r="Q1778" s="57" t="s">
        <v>3167</v>
      </c>
      <c r="R1778" s="25">
        <v>796</v>
      </c>
      <c r="S1778" s="21" t="s">
        <v>6393</v>
      </c>
      <c r="T1778" s="24">
        <v>3</v>
      </c>
      <c r="U1778" s="15">
        <v>5000</v>
      </c>
      <c r="V1778" s="58">
        <f t="shared" si="92"/>
        <v>15000</v>
      </c>
      <c r="W1778" s="12">
        <f t="shared" si="91"/>
        <v>16800</v>
      </c>
      <c r="X1778" s="58"/>
      <c r="Y1778" s="57">
        <v>2017</v>
      </c>
      <c r="Z1778" s="55"/>
      <c r="AA1778" s="54"/>
      <c r="AC1778" s="308"/>
      <c r="AD1778" s="156"/>
    </row>
    <row r="1779" spans="2:30" ht="43.5" customHeight="1" x14ac:dyDescent="0.2">
      <c r="B1779" s="278" t="s">
        <v>6557</v>
      </c>
      <c r="C1779" s="59" t="s">
        <v>3403</v>
      </c>
      <c r="D1779" s="55" t="s">
        <v>6912</v>
      </c>
      <c r="E1779" s="65" t="s">
        <v>3375</v>
      </c>
      <c r="F1779" s="111" t="s">
        <v>3650</v>
      </c>
      <c r="G1779" s="62" t="s">
        <v>3651</v>
      </c>
      <c r="H1779" s="78" t="s">
        <v>3247</v>
      </c>
      <c r="I1779" s="55" t="s">
        <v>3677</v>
      </c>
      <c r="J1779" s="71">
        <v>0.6</v>
      </c>
      <c r="K1779" s="60">
        <v>471810000</v>
      </c>
      <c r="L1779" s="57" t="s">
        <v>3103</v>
      </c>
      <c r="M1779" s="57" t="s">
        <v>3533</v>
      </c>
      <c r="N1779" s="56" t="s">
        <v>3166</v>
      </c>
      <c r="O1779" s="57" t="s">
        <v>1737</v>
      </c>
      <c r="P1779" s="57" t="s">
        <v>1736</v>
      </c>
      <c r="Q1779" s="57" t="s">
        <v>3167</v>
      </c>
      <c r="R1779" s="25">
        <v>796</v>
      </c>
      <c r="S1779" s="21" t="s">
        <v>6393</v>
      </c>
      <c r="T1779" s="24">
        <v>1</v>
      </c>
      <c r="U1779" s="15">
        <v>10000</v>
      </c>
      <c r="V1779" s="58">
        <f t="shared" si="92"/>
        <v>10000</v>
      </c>
      <c r="W1779" s="12">
        <f t="shared" si="91"/>
        <v>11200.000000000002</v>
      </c>
      <c r="X1779" s="58"/>
      <c r="Y1779" s="57">
        <v>2017</v>
      </c>
      <c r="Z1779" s="55"/>
      <c r="AA1779" s="54"/>
      <c r="AC1779" s="308"/>
      <c r="AD1779" s="156"/>
    </row>
    <row r="1780" spans="2:30" ht="43.5" customHeight="1" x14ac:dyDescent="0.2">
      <c r="B1780" s="278" t="s">
        <v>6557</v>
      </c>
      <c r="C1780" s="59" t="s">
        <v>3404</v>
      </c>
      <c r="D1780" s="55" t="s">
        <v>6912</v>
      </c>
      <c r="E1780" s="65" t="s">
        <v>3376</v>
      </c>
      <c r="F1780" s="111" t="s">
        <v>3652</v>
      </c>
      <c r="G1780" s="62" t="s">
        <v>3653</v>
      </c>
      <c r="H1780" s="78" t="s">
        <v>3248</v>
      </c>
      <c r="I1780" s="55" t="s">
        <v>3677</v>
      </c>
      <c r="J1780" s="71">
        <v>0.6</v>
      </c>
      <c r="K1780" s="60">
        <v>471810000</v>
      </c>
      <c r="L1780" s="57" t="s">
        <v>3103</v>
      </c>
      <c r="M1780" s="57" t="s">
        <v>3533</v>
      </c>
      <c r="N1780" s="56" t="s">
        <v>3166</v>
      </c>
      <c r="O1780" s="57" t="s">
        <v>1737</v>
      </c>
      <c r="P1780" s="57" t="s">
        <v>1736</v>
      </c>
      <c r="Q1780" s="57" t="s">
        <v>3167</v>
      </c>
      <c r="R1780" s="25">
        <v>796</v>
      </c>
      <c r="S1780" s="21" t="s">
        <v>6393</v>
      </c>
      <c r="T1780" s="24">
        <v>1</v>
      </c>
      <c r="U1780" s="15">
        <v>700</v>
      </c>
      <c r="V1780" s="58">
        <f t="shared" si="92"/>
        <v>700</v>
      </c>
      <c r="W1780" s="12">
        <f t="shared" si="91"/>
        <v>784.00000000000011</v>
      </c>
      <c r="X1780" s="58"/>
      <c r="Y1780" s="57">
        <v>2017</v>
      </c>
      <c r="Z1780" s="55"/>
      <c r="AA1780" s="54"/>
      <c r="AC1780" s="308"/>
      <c r="AD1780" s="156"/>
    </row>
    <row r="1781" spans="2:30" ht="43.5" customHeight="1" x14ac:dyDescent="0.2">
      <c r="B1781" s="278" t="s">
        <v>6557</v>
      </c>
      <c r="C1781" s="59" t="s">
        <v>3405</v>
      </c>
      <c r="D1781" s="55" t="s">
        <v>6912</v>
      </c>
      <c r="E1781" s="65" t="s">
        <v>3377</v>
      </c>
      <c r="F1781" s="111" t="s">
        <v>3624</v>
      </c>
      <c r="G1781" s="62" t="s">
        <v>3654</v>
      </c>
      <c r="H1781" s="78" t="s">
        <v>3249</v>
      </c>
      <c r="I1781" s="55" t="s">
        <v>3677</v>
      </c>
      <c r="J1781" s="71">
        <v>0.6</v>
      </c>
      <c r="K1781" s="60">
        <v>471810000</v>
      </c>
      <c r="L1781" s="57" t="s">
        <v>3103</v>
      </c>
      <c r="M1781" s="57" t="s">
        <v>3533</v>
      </c>
      <c r="N1781" s="56" t="s">
        <v>3166</v>
      </c>
      <c r="O1781" s="57" t="s">
        <v>1737</v>
      </c>
      <c r="P1781" s="57" t="s">
        <v>1736</v>
      </c>
      <c r="Q1781" s="57" t="s">
        <v>3167</v>
      </c>
      <c r="R1781" s="25">
        <v>796</v>
      </c>
      <c r="S1781" s="21" t="s">
        <v>6393</v>
      </c>
      <c r="T1781" s="24">
        <v>60</v>
      </c>
      <c r="U1781" s="15">
        <v>500</v>
      </c>
      <c r="V1781" s="58">
        <f t="shared" si="92"/>
        <v>30000</v>
      </c>
      <c r="W1781" s="12">
        <f t="shared" si="91"/>
        <v>33600</v>
      </c>
      <c r="X1781" s="58"/>
      <c r="Y1781" s="57">
        <v>2017</v>
      </c>
      <c r="Z1781" s="55"/>
      <c r="AA1781" s="54"/>
      <c r="AC1781" s="308"/>
      <c r="AD1781" s="156"/>
    </row>
    <row r="1782" spans="2:30" ht="43.5" customHeight="1" x14ac:dyDescent="0.2">
      <c r="B1782" s="278" t="s">
        <v>6557</v>
      </c>
      <c r="C1782" s="59" t="s">
        <v>3406</v>
      </c>
      <c r="D1782" s="55" t="s">
        <v>6912</v>
      </c>
      <c r="E1782" s="65" t="s">
        <v>3378</v>
      </c>
      <c r="F1782" s="111" t="s">
        <v>3655</v>
      </c>
      <c r="G1782" s="62" t="s">
        <v>3656</v>
      </c>
      <c r="H1782" s="78" t="s">
        <v>3250</v>
      </c>
      <c r="I1782" s="55" t="s">
        <v>3677</v>
      </c>
      <c r="J1782" s="71">
        <v>0.6</v>
      </c>
      <c r="K1782" s="60">
        <v>471810000</v>
      </c>
      <c r="L1782" s="57" t="s">
        <v>3103</v>
      </c>
      <c r="M1782" s="57" t="s">
        <v>3533</v>
      </c>
      <c r="N1782" s="56" t="s">
        <v>3166</v>
      </c>
      <c r="O1782" s="57" t="s">
        <v>1737</v>
      </c>
      <c r="P1782" s="57" t="s">
        <v>1736</v>
      </c>
      <c r="Q1782" s="57" t="s">
        <v>3167</v>
      </c>
      <c r="R1782" s="25">
        <v>796</v>
      </c>
      <c r="S1782" s="21" t="s">
        <v>6393</v>
      </c>
      <c r="T1782" s="24">
        <v>55</v>
      </c>
      <c r="U1782" s="15">
        <v>500</v>
      </c>
      <c r="V1782" s="58">
        <f t="shared" si="92"/>
        <v>27500</v>
      </c>
      <c r="W1782" s="12">
        <f t="shared" si="91"/>
        <v>30800.000000000004</v>
      </c>
      <c r="X1782" s="58"/>
      <c r="Y1782" s="57">
        <v>2017</v>
      </c>
      <c r="Z1782" s="55"/>
      <c r="AA1782" s="54"/>
      <c r="AC1782" s="308"/>
      <c r="AD1782" s="156"/>
    </row>
    <row r="1783" spans="2:30" ht="43.5" customHeight="1" x14ac:dyDescent="0.2">
      <c r="B1783" s="278" t="s">
        <v>6557</v>
      </c>
      <c r="C1783" s="59" t="s">
        <v>3407</v>
      </c>
      <c r="D1783" s="55" t="s">
        <v>6912</v>
      </c>
      <c r="E1783" s="65" t="s">
        <v>3379</v>
      </c>
      <c r="F1783" s="111" t="s">
        <v>3624</v>
      </c>
      <c r="G1783" s="62" t="s">
        <v>3657</v>
      </c>
      <c r="H1783" s="78" t="s">
        <v>3251</v>
      </c>
      <c r="I1783" s="55" t="s">
        <v>3677</v>
      </c>
      <c r="J1783" s="71">
        <v>0.6</v>
      </c>
      <c r="K1783" s="60">
        <v>471810000</v>
      </c>
      <c r="L1783" s="57" t="s">
        <v>3103</v>
      </c>
      <c r="M1783" s="57" t="s">
        <v>3533</v>
      </c>
      <c r="N1783" s="56" t="s">
        <v>3166</v>
      </c>
      <c r="O1783" s="57" t="s">
        <v>1737</v>
      </c>
      <c r="P1783" s="57" t="s">
        <v>1736</v>
      </c>
      <c r="Q1783" s="57" t="s">
        <v>3167</v>
      </c>
      <c r="R1783" s="25">
        <v>796</v>
      </c>
      <c r="S1783" s="21" t="s">
        <v>6393</v>
      </c>
      <c r="T1783" s="24">
        <v>24</v>
      </c>
      <c r="U1783" s="15">
        <v>350</v>
      </c>
      <c r="V1783" s="58">
        <f t="shared" si="92"/>
        <v>8400</v>
      </c>
      <c r="W1783" s="12">
        <f t="shared" si="91"/>
        <v>9408</v>
      </c>
      <c r="X1783" s="58"/>
      <c r="Y1783" s="57">
        <v>2017</v>
      </c>
      <c r="Z1783" s="55"/>
      <c r="AA1783" s="54"/>
      <c r="AC1783" s="308"/>
      <c r="AD1783" s="156"/>
    </row>
    <row r="1784" spans="2:30" ht="43.5" customHeight="1" x14ac:dyDescent="0.2">
      <c r="B1784" s="278" t="s">
        <v>6557</v>
      </c>
      <c r="C1784" s="59" t="s">
        <v>3408</v>
      </c>
      <c r="D1784" s="55" t="s">
        <v>6912</v>
      </c>
      <c r="E1784" s="65" t="s">
        <v>3380</v>
      </c>
      <c r="F1784" s="111" t="s">
        <v>3658</v>
      </c>
      <c r="G1784" s="62" t="s">
        <v>3659</v>
      </c>
      <c r="H1784" s="78" t="s">
        <v>3252</v>
      </c>
      <c r="I1784" s="55" t="s">
        <v>3677</v>
      </c>
      <c r="J1784" s="71">
        <v>0.6</v>
      </c>
      <c r="K1784" s="60">
        <v>471810000</v>
      </c>
      <c r="L1784" s="57" t="s">
        <v>3103</v>
      </c>
      <c r="M1784" s="57" t="s">
        <v>3533</v>
      </c>
      <c r="N1784" s="56" t="s">
        <v>3166</v>
      </c>
      <c r="O1784" s="57" t="s">
        <v>1737</v>
      </c>
      <c r="P1784" s="57" t="s">
        <v>1736</v>
      </c>
      <c r="Q1784" s="57" t="s">
        <v>3167</v>
      </c>
      <c r="R1784" s="25">
        <v>796</v>
      </c>
      <c r="S1784" s="21" t="s">
        <v>6393</v>
      </c>
      <c r="T1784" s="24">
        <v>12</v>
      </c>
      <c r="U1784" s="15">
        <v>470</v>
      </c>
      <c r="V1784" s="58">
        <f t="shared" si="92"/>
        <v>5640</v>
      </c>
      <c r="W1784" s="12">
        <f t="shared" si="91"/>
        <v>6316.8</v>
      </c>
      <c r="X1784" s="58"/>
      <c r="Y1784" s="57">
        <v>2017</v>
      </c>
      <c r="Z1784" s="55"/>
      <c r="AA1784" s="54"/>
      <c r="AC1784" s="308"/>
      <c r="AD1784" s="156"/>
    </row>
    <row r="1785" spans="2:30" s="8" customFormat="1" ht="43.5" customHeight="1" x14ac:dyDescent="0.2">
      <c r="B1785" s="366" t="s">
        <v>6557</v>
      </c>
      <c r="C1785" s="59" t="s">
        <v>3409</v>
      </c>
      <c r="D1785" s="55" t="s">
        <v>6912</v>
      </c>
      <c r="E1785" s="65" t="s">
        <v>6434</v>
      </c>
      <c r="F1785" s="111" t="s">
        <v>6435</v>
      </c>
      <c r="G1785" s="53" t="s">
        <v>6436</v>
      </c>
      <c r="H1785" s="78" t="s">
        <v>3253</v>
      </c>
      <c r="I1785" s="55" t="s">
        <v>3677</v>
      </c>
      <c r="J1785" s="71">
        <v>0.6</v>
      </c>
      <c r="K1785" s="69">
        <v>471810000</v>
      </c>
      <c r="L1785" s="57" t="s">
        <v>3103</v>
      </c>
      <c r="M1785" s="57" t="s">
        <v>3533</v>
      </c>
      <c r="N1785" s="55" t="s">
        <v>3166</v>
      </c>
      <c r="O1785" s="57" t="s">
        <v>1737</v>
      </c>
      <c r="P1785" s="57" t="s">
        <v>1736</v>
      </c>
      <c r="Q1785" s="57" t="s">
        <v>3167</v>
      </c>
      <c r="R1785" s="25">
        <v>796</v>
      </c>
      <c r="S1785" s="21" t="s">
        <v>6393</v>
      </c>
      <c r="T1785" s="24">
        <v>60</v>
      </c>
      <c r="U1785" s="15">
        <v>500</v>
      </c>
      <c r="V1785" s="58">
        <f t="shared" si="92"/>
        <v>30000</v>
      </c>
      <c r="W1785" s="12">
        <f t="shared" si="91"/>
        <v>33600</v>
      </c>
      <c r="X1785" s="58"/>
      <c r="Y1785" s="57">
        <v>2017</v>
      </c>
      <c r="Z1785" s="55"/>
      <c r="AB1785" s="306"/>
      <c r="AC1785" s="367"/>
      <c r="AD1785" s="368"/>
    </row>
    <row r="1786" spans="2:30" ht="43.5" customHeight="1" x14ac:dyDescent="0.2">
      <c r="B1786" s="278" t="s">
        <v>6557</v>
      </c>
      <c r="C1786" s="59" t="s">
        <v>3410</v>
      </c>
      <c r="D1786" s="55" t="s">
        <v>6912</v>
      </c>
      <c r="E1786" s="65" t="s">
        <v>3381</v>
      </c>
      <c r="F1786" s="111" t="s">
        <v>3660</v>
      </c>
      <c r="G1786" s="62" t="s">
        <v>3661</v>
      </c>
      <c r="H1786" s="78" t="s">
        <v>3254</v>
      </c>
      <c r="I1786" s="55" t="s">
        <v>3677</v>
      </c>
      <c r="J1786" s="71">
        <v>0.6</v>
      </c>
      <c r="K1786" s="60">
        <v>471810000</v>
      </c>
      <c r="L1786" s="57" t="s">
        <v>3103</v>
      </c>
      <c r="M1786" s="57" t="s">
        <v>3533</v>
      </c>
      <c r="N1786" s="56" t="s">
        <v>3166</v>
      </c>
      <c r="O1786" s="57" t="s">
        <v>1737</v>
      </c>
      <c r="P1786" s="57" t="s">
        <v>1736</v>
      </c>
      <c r="Q1786" s="57" t="s">
        <v>3167</v>
      </c>
      <c r="R1786" s="25">
        <v>796</v>
      </c>
      <c r="S1786" s="21" t="s">
        <v>6393</v>
      </c>
      <c r="T1786" s="24">
        <v>2</v>
      </c>
      <c r="U1786" s="15">
        <v>15000</v>
      </c>
      <c r="V1786" s="58">
        <f t="shared" si="92"/>
        <v>30000</v>
      </c>
      <c r="W1786" s="12">
        <f t="shared" si="91"/>
        <v>33600</v>
      </c>
      <c r="X1786" s="58"/>
      <c r="Y1786" s="57">
        <v>2017</v>
      </c>
      <c r="Z1786" s="55"/>
      <c r="AA1786" s="54"/>
      <c r="AC1786" s="308"/>
      <c r="AD1786" s="156"/>
    </row>
    <row r="1787" spans="2:30" ht="43.5" customHeight="1" x14ac:dyDescent="0.2">
      <c r="B1787" s="278" t="s">
        <v>6557</v>
      </c>
      <c r="C1787" s="59" t="s">
        <v>3411</v>
      </c>
      <c r="D1787" s="55" t="s">
        <v>6912</v>
      </c>
      <c r="E1787" s="65" t="s">
        <v>3382</v>
      </c>
      <c r="F1787" s="111" t="s">
        <v>3662</v>
      </c>
      <c r="G1787" s="62" t="s">
        <v>3663</v>
      </c>
      <c r="H1787" s="78" t="s">
        <v>3255</v>
      </c>
      <c r="I1787" s="55" t="s">
        <v>3677</v>
      </c>
      <c r="J1787" s="71">
        <v>0.6</v>
      </c>
      <c r="K1787" s="60">
        <v>471810000</v>
      </c>
      <c r="L1787" s="57" t="s">
        <v>3103</v>
      </c>
      <c r="M1787" s="57" t="s">
        <v>3533</v>
      </c>
      <c r="N1787" s="56" t="s">
        <v>3166</v>
      </c>
      <c r="O1787" s="57" t="s">
        <v>1737</v>
      </c>
      <c r="P1787" s="57" t="s">
        <v>1736</v>
      </c>
      <c r="Q1787" s="57" t="s">
        <v>3167</v>
      </c>
      <c r="R1787" s="25">
        <v>796</v>
      </c>
      <c r="S1787" s="21" t="s">
        <v>6393</v>
      </c>
      <c r="T1787" s="24">
        <v>200</v>
      </c>
      <c r="U1787" s="15">
        <v>680</v>
      </c>
      <c r="V1787" s="58">
        <f t="shared" si="92"/>
        <v>136000</v>
      </c>
      <c r="W1787" s="12">
        <f t="shared" si="91"/>
        <v>152320</v>
      </c>
      <c r="X1787" s="58"/>
      <c r="Y1787" s="57">
        <v>2017</v>
      </c>
      <c r="Z1787" s="55"/>
      <c r="AA1787" s="54"/>
      <c r="AC1787" s="308"/>
      <c r="AD1787" s="156"/>
    </row>
    <row r="1788" spans="2:30" ht="43.5" customHeight="1" x14ac:dyDescent="0.2">
      <c r="B1788" s="278" t="s">
        <v>6557</v>
      </c>
      <c r="C1788" s="59" t="s">
        <v>3412</v>
      </c>
      <c r="D1788" s="55" t="s">
        <v>6912</v>
      </c>
      <c r="E1788" s="65" t="s">
        <v>3383</v>
      </c>
      <c r="F1788" s="111" t="s">
        <v>3664</v>
      </c>
      <c r="G1788" s="62" t="s">
        <v>3665</v>
      </c>
      <c r="H1788" s="78" t="s">
        <v>3256</v>
      </c>
      <c r="I1788" s="55" t="s">
        <v>3677</v>
      </c>
      <c r="J1788" s="71">
        <v>0.6</v>
      </c>
      <c r="K1788" s="60">
        <v>471810000</v>
      </c>
      <c r="L1788" s="57" t="s">
        <v>3103</v>
      </c>
      <c r="M1788" s="57" t="s">
        <v>1736</v>
      </c>
      <c r="N1788" s="56" t="s">
        <v>3166</v>
      </c>
      <c r="O1788" s="57" t="s">
        <v>1737</v>
      </c>
      <c r="P1788" s="57" t="s">
        <v>6316</v>
      </c>
      <c r="Q1788" s="57" t="s">
        <v>3167</v>
      </c>
      <c r="R1788" s="25">
        <v>796</v>
      </c>
      <c r="S1788" s="21" t="s">
        <v>6393</v>
      </c>
      <c r="T1788" s="24">
        <v>2</v>
      </c>
      <c r="U1788" s="15">
        <v>13000</v>
      </c>
      <c r="V1788" s="58">
        <f t="shared" si="92"/>
        <v>26000</v>
      </c>
      <c r="W1788" s="12">
        <f t="shared" si="91"/>
        <v>29120.000000000004</v>
      </c>
      <c r="X1788" s="58"/>
      <c r="Y1788" s="57">
        <v>2017</v>
      </c>
      <c r="Z1788" s="55"/>
      <c r="AA1788" s="54"/>
      <c r="AC1788" s="308"/>
      <c r="AD1788" s="156"/>
    </row>
    <row r="1789" spans="2:30" ht="43.5" customHeight="1" x14ac:dyDescent="0.2">
      <c r="B1789" s="278" t="s">
        <v>6557</v>
      </c>
      <c r="C1789" s="59" t="s">
        <v>3413</v>
      </c>
      <c r="D1789" s="55" t="s">
        <v>6912</v>
      </c>
      <c r="E1789" s="65" t="s">
        <v>3384</v>
      </c>
      <c r="F1789" s="111" t="s">
        <v>3666</v>
      </c>
      <c r="G1789" s="62" t="s">
        <v>3667</v>
      </c>
      <c r="H1789" s="78" t="s">
        <v>3257</v>
      </c>
      <c r="I1789" s="55" t="s">
        <v>3677</v>
      </c>
      <c r="J1789" s="71">
        <v>0.6</v>
      </c>
      <c r="K1789" s="60">
        <v>471810000</v>
      </c>
      <c r="L1789" s="57" t="s">
        <v>3103</v>
      </c>
      <c r="M1789" s="57" t="s">
        <v>1736</v>
      </c>
      <c r="N1789" s="56" t="s">
        <v>3166</v>
      </c>
      <c r="O1789" s="57" t="s">
        <v>1737</v>
      </c>
      <c r="P1789" s="57" t="s">
        <v>6316</v>
      </c>
      <c r="Q1789" s="57" t="s">
        <v>3167</v>
      </c>
      <c r="R1789" s="25">
        <v>796</v>
      </c>
      <c r="S1789" s="21" t="s">
        <v>6393</v>
      </c>
      <c r="T1789" s="24">
        <v>3</v>
      </c>
      <c r="U1789" s="15">
        <v>11000</v>
      </c>
      <c r="V1789" s="58">
        <f t="shared" si="92"/>
        <v>33000</v>
      </c>
      <c r="W1789" s="12">
        <f t="shared" si="91"/>
        <v>36960</v>
      </c>
      <c r="X1789" s="58"/>
      <c r="Y1789" s="57">
        <v>2017</v>
      </c>
      <c r="Z1789" s="55"/>
      <c r="AA1789" s="54"/>
      <c r="AC1789" s="308"/>
      <c r="AD1789" s="156"/>
    </row>
    <row r="1790" spans="2:30" ht="43.5" customHeight="1" x14ac:dyDescent="0.2">
      <c r="B1790" s="278" t="s">
        <v>6557</v>
      </c>
      <c r="C1790" s="59" t="s">
        <v>3414</v>
      </c>
      <c r="D1790" s="55" t="s">
        <v>6912</v>
      </c>
      <c r="E1790" s="65" t="s">
        <v>3384</v>
      </c>
      <c r="F1790" s="111" t="s">
        <v>3666</v>
      </c>
      <c r="G1790" s="62" t="s">
        <v>3667</v>
      </c>
      <c r="H1790" s="78" t="s">
        <v>3258</v>
      </c>
      <c r="I1790" s="55" t="s">
        <v>3677</v>
      </c>
      <c r="J1790" s="71">
        <v>0.6</v>
      </c>
      <c r="K1790" s="60">
        <v>471810000</v>
      </c>
      <c r="L1790" s="57" t="s">
        <v>3103</v>
      </c>
      <c r="M1790" s="57" t="s">
        <v>1736</v>
      </c>
      <c r="N1790" s="56" t="s">
        <v>3166</v>
      </c>
      <c r="O1790" s="57" t="s">
        <v>1737</v>
      </c>
      <c r="P1790" s="57" t="s">
        <v>6316</v>
      </c>
      <c r="Q1790" s="57" t="s">
        <v>3167</v>
      </c>
      <c r="R1790" s="25">
        <v>796</v>
      </c>
      <c r="S1790" s="21" t="s">
        <v>6393</v>
      </c>
      <c r="T1790" s="24">
        <v>2</v>
      </c>
      <c r="U1790" s="15">
        <v>11000</v>
      </c>
      <c r="V1790" s="58">
        <f t="shared" si="92"/>
        <v>22000</v>
      </c>
      <c r="W1790" s="12">
        <f t="shared" si="91"/>
        <v>24640.000000000004</v>
      </c>
      <c r="X1790" s="58"/>
      <c r="Y1790" s="57">
        <v>2017</v>
      </c>
      <c r="Z1790" s="55"/>
      <c r="AA1790" s="54"/>
      <c r="AC1790" s="308"/>
      <c r="AD1790" s="156"/>
    </row>
    <row r="1791" spans="2:30" ht="43.5" customHeight="1" x14ac:dyDescent="0.2">
      <c r="B1791" s="278" t="s">
        <v>6557</v>
      </c>
      <c r="C1791" s="59" t="s">
        <v>3415</v>
      </c>
      <c r="D1791" s="55" t="s">
        <v>6912</v>
      </c>
      <c r="E1791" s="65" t="s">
        <v>3383</v>
      </c>
      <c r="F1791" s="111" t="s">
        <v>3664</v>
      </c>
      <c r="G1791" s="62" t="s">
        <v>3665</v>
      </c>
      <c r="H1791" s="78" t="s">
        <v>3259</v>
      </c>
      <c r="I1791" s="55" t="s">
        <v>3677</v>
      </c>
      <c r="J1791" s="71">
        <v>0.6</v>
      </c>
      <c r="K1791" s="60">
        <v>471810000</v>
      </c>
      <c r="L1791" s="57" t="s">
        <v>3103</v>
      </c>
      <c r="M1791" s="57" t="s">
        <v>1736</v>
      </c>
      <c r="N1791" s="56" t="s">
        <v>3166</v>
      </c>
      <c r="O1791" s="57" t="s">
        <v>1737</v>
      </c>
      <c r="P1791" s="57" t="s">
        <v>6316</v>
      </c>
      <c r="Q1791" s="57" t="s">
        <v>3167</v>
      </c>
      <c r="R1791" s="25">
        <v>796</v>
      </c>
      <c r="S1791" s="21" t="s">
        <v>6393</v>
      </c>
      <c r="T1791" s="24">
        <v>10</v>
      </c>
      <c r="U1791" s="15">
        <v>10000</v>
      </c>
      <c r="V1791" s="58">
        <f t="shared" si="92"/>
        <v>100000</v>
      </c>
      <c r="W1791" s="12">
        <f t="shared" si="91"/>
        <v>112000.00000000001</v>
      </c>
      <c r="X1791" s="58"/>
      <c r="Y1791" s="57">
        <v>2017</v>
      </c>
      <c r="Z1791" s="55"/>
      <c r="AA1791" s="54"/>
      <c r="AC1791" s="308"/>
      <c r="AD1791" s="156"/>
    </row>
    <row r="1792" spans="2:30" ht="43.5" customHeight="1" x14ac:dyDescent="0.2">
      <c r="B1792" s="278" t="s">
        <v>6557</v>
      </c>
      <c r="C1792" s="59" t="s">
        <v>3416</v>
      </c>
      <c r="D1792" s="55" t="s">
        <v>6912</v>
      </c>
      <c r="E1792" s="65" t="s">
        <v>3383</v>
      </c>
      <c r="F1792" s="111" t="s">
        <v>3664</v>
      </c>
      <c r="G1792" s="62" t="s">
        <v>3665</v>
      </c>
      <c r="H1792" s="78" t="s">
        <v>3260</v>
      </c>
      <c r="I1792" s="55" t="s">
        <v>3677</v>
      </c>
      <c r="J1792" s="71">
        <v>0.6</v>
      </c>
      <c r="K1792" s="60">
        <v>471810000</v>
      </c>
      <c r="L1792" s="57" t="s">
        <v>3103</v>
      </c>
      <c r="M1792" s="57" t="s">
        <v>1736</v>
      </c>
      <c r="N1792" s="56" t="s">
        <v>3166</v>
      </c>
      <c r="O1792" s="57" t="s">
        <v>1737</v>
      </c>
      <c r="P1792" s="57" t="s">
        <v>6316</v>
      </c>
      <c r="Q1792" s="57" t="s">
        <v>3167</v>
      </c>
      <c r="R1792" s="25">
        <v>796</v>
      </c>
      <c r="S1792" s="21" t="s">
        <v>6393</v>
      </c>
      <c r="T1792" s="24">
        <v>15</v>
      </c>
      <c r="U1792" s="15">
        <v>11500</v>
      </c>
      <c r="V1792" s="58">
        <f t="shared" si="92"/>
        <v>172500</v>
      </c>
      <c r="W1792" s="12">
        <f t="shared" si="91"/>
        <v>193200.00000000003</v>
      </c>
      <c r="X1792" s="58"/>
      <c r="Y1792" s="57">
        <v>2017</v>
      </c>
      <c r="Z1792" s="55"/>
      <c r="AA1792" s="54"/>
      <c r="AC1792" s="308"/>
      <c r="AD1792" s="156"/>
    </row>
    <row r="1793" spans="2:30" ht="43.5" customHeight="1" x14ac:dyDescent="0.2">
      <c r="B1793" s="278" t="s">
        <v>6557</v>
      </c>
      <c r="C1793" s="59" t="s">
        <v>3417</v>
      </c>
      <c r="D1793" s="55" t="s">
        <v>6912</v>
      </c>
      <c r="E1793" s="65" t="s">
        <v>3383</v>
      </c>
      <c r="F1793" s="111" t="s">
        <v>3664</v>
      </c>
      <c r="G1793" s="62" t="s">
        <v>3665</v>
      </c>
      <c r="H1793" s="78" t="s">
        <v>3261</v>
      </c>
      <c r="I1793" s="55" t="s">
        <v>3677</v>
      </c>
      <c r="J1793" s="71">
        <v>0.6</v>
      </c>
      <c r="K1793" s="60">
        <v>471810000</v>
      </c>
      <c r="L1793" s="57" t="s">
        <v>3103</v>
      </c>
      <c r="M1793" s="57" t="s">
        <v>1736</v>
      </c>
      <c r="N1793" s="56" t="s">
        <v>3166</v>
      </c>
      <c r="O1793" s="57" t="s">
        <v>1737</v>
      </c>
      <c r="P1793" s="57" t="s">
        <v>6316</v>
      </c>
      <c r="Q1793" s="57" t="s">
        <v>3167</v>
      </c>
      <c r="R1793" s="25">
        <v>796</v>
      </c>
      <c r="S1793" s="21" t="s">
        <v>6393</v>
      </c>
      <c r="T1793" s="24">
        <v>3</v>
      </c>
      <c r="U1793" s="15">
        <v>11500</v>
      </c>
      <c r="V1793" s="58">
        <f t="shared" ref="V1793:V1824" si="93">T1793*U1793</f>
        <v>34500</v>
      </c>
      <c r="W1793" s="12">
        <f t="shared" si="91"/>
        <v>38640.000000000007</v>
      </c>
      <c r="X1793" s="58"/>
      <c r="Y1793" s="57">
        <v>2017</v>
      </c>
      <c r="Z1793" s="55"/>
      <c r="AA1793" s="54"/>
      <c r="AC1793" s="308"/>
      <c r="AD1793" s="156"/>
    </row>
    <row r="1794" spans="2:30" ht="43.5" customHeight="1" x14ac:dyDescent="0.2">
      <c r="B1794" s="278" t="s">
        <v>6557</v>
      </c>
      <c r="C1794" s="59" t="s">
        <v>3418</v>
      </c>
      <c r="D1794" s="55" t="s">
        <v>6912</v>
      </c>
      <c r="E1794" s="65" t="s">
        <v>3383</v>
      </c>
      <c r="F1794" s="111" t="s">
        <v>3664</v>
      </c>
      <c r="G1794" s="62" t="s">
        <v>3665</v>
      </c>
      <c r="H1794" s="78" t="s">
        <v>3262</v>
      </c>
      <c r="I1794" s="55" t="s">
        <v>3677</v>
      </c>
      <c r="J1794" s="71">
        <v>0.6</v>
      </c>
      <c r="K1794" s="60">
        <v>471810000</v>
      </c>
      <c r="L1794" s="57" t="s">
        <v>3103</v>
      </c>
      <c r="M1794" s="57" t="s">
        <v>1736</v>
      </c>
      <c r="N1794" s="56" t="s">
        <v>3166</v>
      </c>
      <c r="O1794" s="57" t="s">
        <v>1737</v>
      </c>
      <c r="P1794" s="57" t="s">
        <v>6316</v>
      </c>
      <c r="Q1794" s="57" t="s">
        <v>3167</v>
      </c>
      <c r="R1794" s="25">
        <v>796</v>
      </c>
      <c r="S1794" s="21" t="s">
        <v>6393</v>
      </c>
      <c r="T1794" s="24">
        <v>3</v>
      </c>
      <c r="U1794" s="15">
        <v>11500</v>
      </c>
      <c r="V1794" s="58">
        <f t="shared" si="93"/>
        <v>34500</v>
      </c>
      <c r="W1794" s="12">
        <f t="shared" si="91"/>
        <v>38640.000000000007</v>
      </c>
      <c r="X1794" s="58"/>
      <c r="Y1794" s="57">
        <v>2017</v>
      </c>
      <c r="Z1794" s="55"/>
      <c r="AA1794" s="54"/>
      <c r="AC1794" s="308"/>
      <c r="AD1794" s="156"/>
    </row>
    <row r="1795" spans="2:30" ht="43.5" customHeight="1" x14ac:dyDescent="0.2">
      <c r="B1795" s="278" t="s">
        <v>6557</v>
      </c>
      <c r="C1795" s="59" t="s">
        <v>3419</v>
      </c>
      <c r="D1795" s="55" t="s">
        <v>6912</v>
      </c>
      <c r="E1795" s="65" t="s">
        <v>3383</v>
      </c>
      <c r="F1795" s="111" t="s">
        <v>3664</v>
      </c>
      <c r="G1795" s="62" t="s">
        <v>3665</v>
      </c>
      <c r="H1795" s="78" t="s">
        <v>3263</v>
      </c>
      <c r="I1795" s="55" t="s">
        <v>3677</v>
      </c>
      <c r="J1795" s="71">
        <v>0.6</v>
      </c>
      <c r="K1795" s="60">
        <v>471810000</v>
      </c>
      <c r="L1795" s="57" t="s">
        <v>3103</v>
      </c>
      <c r="M1795" s="57" t="s">
        <v>1736</v>
      </c>
      <c r="N1795" s="56" t="s">
        <v>3166</v>
      </c>
      <c r="O1795" s="57" t="s">
        <v>1737</v>
      </c>
      <c r="P1795" s="57" t="s">
        <v>6316</v>
      </c>
      <c r="Q1795" s="57" t="s">
        <v>3167</v>
      </c>
      <c r="R1795" s="25">
        <v>796</v>
      </c>
      <c r="S1795" s="21" t="s">
        <v>6393</v>
      </c>
      <c r="T1795" s="24">
        <v>2</v>
      </c>
      <c r="U1795" s="15">
        <v>13500</v>
      </c>
      <c r="V1795" s="58">
        <f t="shared" si="93"/>
        <v>27000</v>
      </c>
      <c r="W1795" s="12">
        <f t="shared" si="91"/>
        <v>30240.000000000004</v>
      </c>
      <c r="X1795" s="58"/>
      <c r="Y1795" s="57">
        <v>2017</v>
      </c>
      <c r="Z1795" s="55"/>
      <c r="AA1795" s="54"/>
      <c r="AC1795" s="308"/>
      <c r="AD1795" s="156"/>
    </row>
    <row r="1796" spans="2:30" ht="43.5" customHeight="1" x14ac:dyDescent="0.2">
      <c r="B1796" s="278" t="s">
        <v>6557</v>
      </c>
      <c r="C1796" s="59" t="s">
        <v>3420</v>
      </c>
      <c r="D1796" s="55" t="s">
        <v>6912</v>
      </c>
      <c r="E1796" s="65" t="s">
        <v>3383</v>
      </c>
      <c r="F1796" s="111" t="s">
        <v>3664</v>
      </c>
      <c r="G1796" s="62" t="s">
        <v>3665</v>
      </c>
      <c r="H1796" s="78" t="s">
        <v>3264</v>
      </c>
      <c r="I1796" s="55" t="s">
        <v>3677</v>
      </c>
      <c r="J1796" s="71">
        <v>0.6</v>
      </c>
      <c r="K1796" s="60">
        <v>471810000</v>
      </c>
      <c r="L1796" s="57" t="s">
        <v>3103</v>
      </c>
      <c r="M1796" s="57" t="s">
        <v>1736</v>
      </c>
      <c r="N1796" s="56" t="s">
        <v>3166</v>
      </c>
      <c r="O1796" s="57" t="s">
        <v>1737</v>
      </c>
      <c r="P1796" s="57" t="s">
        <v>6316</v>
      </c>
      <c r="Q1796" s="57" t="s">
        <v>3167</v>
      </c>
      <c r="R1796" s="25">
        <v>796</v>
      </c>
      <c r="S1796" s="21" t="s">
        <v>6393</v>
      </c>
      <c r="T1796" s="24">
        <v>4</v>
      </c>
      <c r="U1796" s="15">
        <v>6500</v>
      </c>
      <c r="V1796" s="58">
        <f t="shared" si="93"/>
        <v>26000</v>
      </c>
      <c r="W1796" s="12">
        <f t="shared" si="91"/>
        <v>29120.000000000004</v>
      </c>
      <c r="X1796" s="58"/>
      <c r="Y1796" s="57">
        <v>2017</v>
      </c>
      <c r="Z1796" s="55"/>
      <c r="AA1796" s="54"/>
      <c r="AC1796" s="308"/>
      <c r="AD1796" s="156"/>
    </row>
    <row r="1797" spans="2:30" ht="43.5" customHeight="1" x14ac:dyDescent="0.2">
      <c r="B1797" s="278" t="s">
        <v>6557</v>
      </c>
      <c r="C1797" s="59" t="s">
        <v>3421</v>
      </c>
      <c r="D1797" s="55" t="s">
        <v>6912</v>
      </c>
      <c r="E1797" s="65" t="s">
        <v>3383</v>
      </c>
      <c r="F1797" s="111" t="s">
        <v>3664</v>
      </c>
      <c r="G1797" s="62" t="s">
        <v>3665</v>
      </c>
      <c r="H1797" s="78" t="s">
        <v>3265</v>
      </c>
      <c r="I1797" s="55" t="s">
        <v>3677</v>
      </c>
      <c r="J1797" s="71">
        <v>0.6</v>
      </c>
      <c r="K1797" s="60">
        <v>471810000</v>
      </c>
      <c r="L1797" s="57" t="s">
        <v>3103</v>
      </c>
      <c r="M1797" s="57" t="s">
        <v>1736</v>
      </c>
      <c r="N1797" s="56" t="s">
        <v>3166</v>
      </c>
      <c r="O1797" s="57" t="s">
        <v>1737</v>
      </c>
      <c r="P1797" s="57" t="s">
        <v>6316</v>
      </c>
      <c r="Q1797" s="57" t="s">
        <v>3167</v>
      </c>
      <c r="R1797" s="25">
        <v>796</v>
      </c>
      <c r="S1797" s="21" t="s">
        <v>6393</v>
      </c>
      <c r="T1797" s="24">
        <v>4</v>
      </c>
      <c r="U1797" s="15">
        <v>6500</v>
      </c>
      <c r="V1797" s="58">
        <f t="shared" si="93"/>
        <v>26000</v>
      </c>
      <c r="W1797" s="12">
        <f t="shared" si="91"/>
        <v>29120.000000000004</v>
      </c>
      <c r="X1797" s="58"/>
      <c r="Y1797" s="57">
        <v>2017</v>
      </c>
      <c r="Z1797" s="55"/>
      <c r="AA1797" s="54"/>
      <c r="AC1797" s="308"/>
      <c r="AD1797" s="156"/>
    </row>
    <row r="1798" spans="2:30" ht="43.5" customHeight="1" x14ac:dyDescent="0.2">
      <c r="B1798" s="278" t="s">
        <v>6557</v>
      </c>
      <c r="C1798" s="59" t="s">
        <v>3422</v>
      </c>
      <c r="D1798" s="55" t="s">
        <v>6912</v>
      </c>
      <c r="E1798" s="65" t="s">
        <v>3383</v>
      </c>
      <c r="F1798" s="111" t="s">
        <v>3664</v>
      </c>
      <c r="G1798" s="62" t="s">
        <v>3665</v>
      </c>
      <c r="H1798" s="78" t="s">
        <v>3266</v>
      </c>
      <c r="I1798" s="55" t="s">
        <v>3677</v>
      </c>
      <c r="J1798" s="71">
        <v>0.6</v>
      </c>
      <c r="K1798" s="60">
        <v>471810000</v>
      </c>
      <c r="L1798" s="57" t="s">
        <v>3103</v>
      </c>
      <c r="M1798" s="57" t="s">
        <v>1736</v>
      </c>
      <c r="N1798" s="56" t="s">
        <v>3166</v>
      </c>
      <c r="O1798" s="57" t="s">
        <v>1737</v>
      </c>
      <c r="P1798" s="57" t="s">
        <v>6316</v>
      </c>
      <c r="Q1798" s="57" t="s">
        <v>3167</v>
      </c>
      <c r="R1798" s="25">
        <v>796</v>
      </c>
      <c r="S1798" s="21" t="s">
        <v>6393</v>
      </c>
      <c r="T1798" s="24">
        <v>3</v>
      </c>
      <c r="U1798" s="15">
        <v>11000</v>
      </c>
      <c r="V1798" s="58">
        <f t="shared" si="93"/>
        <v>33000</v>
      </c>
      <c r="W1798" s="12">
        <f t="shared" si="91"/>
        <v>36960</v>
      </c>
      <c r="X1798" s="58"/>
      <c r="Y1798" s="57">
        <v>2017</v>
      </c>
      <c r="Z1798" s="55"/>
      <c r="AA1798" s="54"/>
      <c r="AC1798" s="308"/>
      <c r="AD1798" s="156"/>
    </row>
    <row r="1799" spans="2:30" ht="43.5" customHeight="1" x14ac:dyDescent="0.2">
      <c r="B1799" s="278" t="s">
        <v>6557</v>
      </c>
      <c r="C1799" s="59" t="s">
        <v>3423</v>
      </c>
      <c r="D1799" s="55" t="s">
        <v>6912</v>
      </c>
      <c r="E1799" s="65" t="s">
        <v>3383</v>
      </c>
      <c r="F1799" s="111" t="s">
        <v>3664</v>
      </c>
      <c r="G1799" s="62" t="s">
        <v>3665</v>
      </c>
      <c r="H1799" s="78" t="s">
        <v>3267</v>
      </c>
      <c r="I1799" s="55" t="s">
        <v>3677</v>
      </c>
      <c r="J1799" s="71">
        <v>0.6</v>
      </c>
      <c r="K1799" s="60">
        <v>471810000</v>
      </c>
      <c r="L1799" s="57" t="s">
        <v>3103</v>
      </c>
      <c r="M1799" s="57" t="s">
        <v>1736</v>
      </c>
      <c r="N1799" s="56" t="s">
        <v>3166</v>
      </c>
      <c r="O1799" s="57" t="s">
        <v>1737</v>
      </c>
      <c r="P1799" s="57" t="s">
        <v>6316</v>
      </c>
      <c r="Q1799" s="57" t="s">
        <v>3167</v>
      </c>
      <c r="R1799" s="25">
        <v>796</v>
      </c>
      <c r="S1799" s="21" t="s">
        <v>6393</v>
      </c>
      <c r="T1799" s="24">
        <v>3</v>
      </c>
      <c r="U1799" s="15">
        <v>11000</v>
      </c>
      <c r="V1799" s="58">
        <f t="shared" si="93"/>
        <v>33000</v>
      </c>
      <c r="W1799" s="12">
        <f t="shared" si="91"/>
        <v>36960</v>
      </c>
      <c r="X1799" s="58"/>
      <c r="Y1799" s="57">
        <v>2017</v>
      </c>
      <c r="Z1799" s="55"/>
      <c r="AA1799" s="54"/>
      <c r="AC1799" s="308"/>
      <c r="AD1799" s="156"/>
    </row>
    <row r="1800" spans="2:30" ht="43.5" customHeight="1" x14ac:dyDescent="0.2">
      <c r="B1800" s="278" t="s">
        <v>6557</v>
      </c>
      <c r="C1800" s="59" t="s">
        <v>3424</v>
      </c>
      <c r="D1800" s="55" t="s">
        <v>6912</v>
      </c>
      <c r="E1800" s="65" t="s">
        <v>3383</v>
      </c>
      <c r="F1800" s="111" t="s">
        <v>3664</v>
      </c>
      <c r="G1800" s="62" t="s">
        <v>3665</v>
      </c>
      <c r="H1800" s="78" t="s">
        <v>3268</v>
      </c>
      <c r="I1800" s="55" t="s">
        <v>3677</v>
      </c>
      <c r="J1800" s="71">
        <v>0.6</v>
      </c>
      <c r="K1800" s="60">
        <v>471810000</v>
      </c>
      <c r="L1800" s="57" t="s">
        <v>3103</v>
      </c>
      <c r="M1800" s="57" t="s">
        <v>1736</v>
      </c>
      <c r="N1800" s="56" t="s">
        <v>3166</v>
      </c>
      <c r="O1800" s="57" t="s">
        <v>1737</v>
      </c>
      <c r="P1800" s="57" t="s">
        <v>6316</v>
      </c>
      <c r="Q1800" s="57" t="s">
        <v>3167</v>
      </c>
      <c r="R1800" s="25">
        <v>796</v>
      </c>
      <c r="S1800" s="21" t="s">
        <v>6393</v>
      </c>
      <c r="T1800" s="24">
        <v>16</v>
      </c>
      <c r="U1800" s="15">
        <v>11000</v>
      </c>
      <c r="V1800" s="58">
        <f t="shared" si="93"/>
        <v>176000</v>
      </c>
      <c r="W1800" s="12">
        <f t="shared" si="91"/>
        <v>197120.00000000003</v>
      </c>
      <c r="X1800" s="58"/>
      <c r="Y1800" s="57">
        <v>2017</v>
      </c>
      <c r="Z1800" s="55"/>
      <c r="AA1800" s="54"/>
      <c r="AC1800" s="308"/>
      <c r="AD1800" s="156"/>
    </row>
    <row r="1801" spans="2:30" ht="43.5" customHeight="1" x14ac:dyDescent="0.2">
      <c r="B1801" s="278" t="s">
        <v>6557</v>
      </c>
      <c r="C1801" s="59" t="s">
        <v>3425</v>
      </c>
      <c r="D1801" s="55" t="s">
        <v>6912</v>
      </c>
      <c r="E1801" s="65" t="s">
        <v>3384</v>
      </c>
      <c r="F1801" s="111" t="s">
        <v>3666</v>
      </c>
      <c r="G1801" s="62" t="s">
        <v>3667</v>
      </c>
      <c r="H1801" s="78" t="s">
        <v>3269</v>
      </c>
      <c r="I1801" s="55" t="s">
        <v>3677</v>
      </c>
      <c r="J1801" s="71">
        <v>0.6</v>
      </c>
      <c r="K1801" s="60">
        <v>471810000</v>
      </c>
      <c r="L1801" s="57" t="s">
        <v>3103</v>
      </c>
      <c r="M1801" s="57" t="s">
        <v>1736</v>
      </c>
      <c r="N1801" s="56" t="s">
        <v>3166</v>
      </c>
      <c r="O1801" s="57" t="s">
        <v>1737</v>
      </c>
      <c r="P1801" s="57" t="s">
        <v>6316</v>
      </c>
      <c r="Q1801" s="57" t="s">
        <v>3167</v>
      </c>
      <c r="R1801" s="25">
        <v>796</v>
      </c>
      <c r="S1801" s="21" t="s">
        <v>6393</v>
      </c>
      <c r="T1801" s="24">
        <v>10</v>
      </c>
      <c r="U1801" s="15">
        <v>12000</v>
      </c>
      <c r="V1801" s="58">
        <f t="shared" si="93"/>
        <v>120000</v>
      </c>
      <c r="W1801" s="12">
        <f t="shared" si="91"/>
        <v>134400</v>
      </c>
      <c r="X1801" s="58"/>
      <c r="Y1801" s="57">
        <v>2017</v>
      </c>
      <c r="Z1801" s="55"/>
      <c r="AA1801" s="54"/>
      <c r="AC1801" s="308"/>
      <c r="AD1801" s="156"/>
    </row>
    <row r="1802" spans="2:30" ht="43.5" customHeight="1" x14ac:dyDescent="0.2">
      <c r="B1802" s="278" t="s">
        <v>6557</v>
      </c>
      <c r="C1802" s="59" t="s">
        <v>3426</v>
      </c>
      <c r="D1802" s="55" t="s">
        <v>6912</v>
      </c>
      <c r="E1802" s="65" t="s">
        <v>3383</v>
      </c>
      <c r="F1802" s="111" t="s">
        <v>3664</v>
      </c>
      <c r="G1802" s="62" t="s">
        <v>3665</v>
      </c>
      <c r="H1802" s="78" t="s">
        <v>3270</v>
      </c>
      <c r="I1802" s="55" t="s">
        <v>3677</v>
      </c>
      <c r="J1802" s="71">
        <v>0.6</v>
      </c>
      <c r="K1802" s="60">
        <v>471810000</v>
      </c>
      <c r="L1802" s="57" t="s">
        <v>3103</v>
      </c>
      <c r="M1802" s="57" t="s">
        <v>1736</v>
      </c>
      <c r="N1802" s="56" t="s">
        <v>3166</v>
      </c>
      <c r="O1802" s="57" t="s">
        <v>1737</v>
      </c>
      <c r="P1802" s="57" t="s">
        <v>6316</v>
      </c>
      <c r="Q1802" s="57" t="s">
        <v>3167</v>
      </c>
      <c r="R1802" s="25">
        <v>796</v>
      </c>
      <c r="S1802" s="21" t="s">
        <v>6393</v>
      </c>
      <c r="T1802" s="24">
        <v>10</v>
      </c>
      <c r="U1802" s="15">
        <v>11000</v>
      </c>
      <c r="V1802" s="58">
        <f t="shared" si="93"/>
        <v>110000</v>
      </c>
      <c r="W1802" s="12">
        <f t="shared" si="91"/>
        <v>123200.00000000001</v>
      </c>
      <c r="X1802" s="58"/>
      <c r="Y1802" s="57">
        <v>2017</v>
      </c>
      <c r="Z1802" s="55"/>
      <c r="AA1802" s="54"/>
      <c r="AC1802" s="308"/>
      <c r="AD1802" s="156"/>
    </row>
    <row r="1803" spans="2:30" ht="43.5" customHeight="1" x14ac:dyDescent="0.2">
      <c r="B1803" s="278" t="s">
        <v>6557</v>
      </c>
      <c r="C1803" s="59" t="s">
        <v>3427</v>
      </c>
      <c r="D1803" s="55" t="s">
        <v>6912</v>
      </c>
      <c r="E1803" s="65" t="s">
        <v>3383</v>
      </c>
      <c r="F1803" s="111" t="s">
        <v>3664</v>
      </c>
      <c r="G1803" s="62" t="s">
        <v>3665</v>
      </c>
      <c r="H1803" s="78" t="s">
        <v>3271</v>
      </c>
      <c r="I1803" s="55" t="s">
        <v>3677</v>
      </c>
      <c r="J1803" s="71">
        <v>0.6</v>
      </c>
      <c r="K1803" s="60">
        <v>471810000</v>
      </c>
      <c r="L1803" s="57" t="s">
        <v>3103</v>
      </c>
      <c r="M1803" s="57" t="s">
        <v>1736</v>
      </c>
      <c r="N1803" s="56" t="s">
        <v>3166</v>
      </c>
      <c r="O1803" s="57" t="s">
        <v>1737</v>
      </c>
      <c r="P1803" s="57" t="s">
        <v>6316</v>
      </c>
      <c r="Q1803" s="57" t="s">
        <v>3167</v>
      </c>
      <c r="R1803" s="25">
        <v>796</v>
      </c>
      <c r="S1803" s="21" t="s">
        <v>6393</v>
      </c>
      <c r="T1803" s="24">
        <v>6</v>
      </c>
      <c r="U1803" s="15">
        <v>11000</v>
      </c>
      <c r="V1803" s="58">
        <f t="shared" si="93"/>
        <v>66000</v>
      </c>
      <c r="W1803" s="12">
        <f t="shared" si="91"/>
        <v>73920</v>
      </c>
      <c r="X1803" s="58"/>
      <c r="Y1803" s="57">
        <v>2017</v>
      </c>
      <c r="Z1803" s="55"/>
      <c r="AA1803" s="54"/>
      <c r="AC1803" s="308"/>
      <c r="AD1803" s="156"/>
    </row>
    <row r="1804" spans="2:30" ht="43.5" customHeight="1" x14ac:dyDescent="0.2">
      <c r="B1804" s="278" t="s">
        <v>6557</v>
      </c>
      <c r="C1804" s="59" t="s">
        <v>3428</v>
      </c>
      <c r="D1804" s="55" t="s">
        <v>6912</v>
      </c>
      <c r="E1804" s="65" t="s">
        <v>3383</v>
      </c>
      <c r="F1804" s="111" t="s">
        <v>3664</v>
      </c>
      <c r="G1804" s="62" t="s">
        <v>3665</v>
      </c>
      <c r="H1804" s="78" t="s">
        <v>3272</v>
      </c>
      <c r="I1804" s="55" t="s">
        <v>3677</v>
      </c>
      <c r="J1804" s="71">
        <v>0.6</v>
      </c>
      <c r="K1804" s="60">
        <v>471810000</v>
      </c>
      <c r="L1804" s="57" t="s">
        <v>3103</v>
      </c>
      <c r="M1804" s="57" t="s">
        <v>1736</v>
      </c>
      <c r="N1804" s="56" t="s">
        <v>3166</v>
      </c>
      <c r="O1804" s="57" t="s">
        <v>1737</v>
      </c>
      <c r="P1804" s="57" t="s">
        <v>6316</v>
      </c>
      <c r="Q1804" s="57" t="s">
        <v>3167</v>
      </c>
      <c r="R1804" s="25">
        <v>796</v>
      </c>
      <c r="S1804" s="21" t="s">
        <v>6393</v>
      </c>
      <c r="T1804" s="24">
        <v>7</v>
      </c>
      <c r="U1804" s="15">
        <v>7800</v>
      </c>
      <c r="V1804" s="58">
        <f t="shared" si="93"/>
        <v>54600</v>
      </c>
      <c r="W1804" s="12">
        <f t="shared" si="91"/>
        <v>61152.000000000007</v>
      </c>
      <c r="X1804" s="58"/>
      <c r="Y1804" s="57">
        <v>2017</v>
      </c>
      <c r="Z1804" s="55"/>
      <c r="AA1804" s="54"/>
      <c r="AC1804" s="308"/>
      <c r="AD1804" s="156"/>
    </row>
    <row r="1805" spans="2:30" ht="43.5" customHeight="1" x14ac:dyDescent="0.2">
      <c r="B1805" s="278" t="s">
        <v>6557</v>
      </c>
      <c r="C1805" s="59" t="s">
        <v>3429</v>
      </c>
      <c r="D1805" s="55" t="s">
        <v>6912</v>
      </c>
      <c r="E1805" s="65" t="s">
        <v>3383</v>
      </c>
      <c r="F1805" s="111" t="s">
        <v>3664</v>
      </c>
      <c r="G1805" s="62" t="s">
        <v>3665</v>
      </c>
      <c r="H1805" s="78" t="s">
        <v>3273</v>
      </c>
      <c r="I1805" s="55" t="s">
        <v>3677</v>
      </c>
      <c r="J1805" s="71">
        <v>0.6</v>
      </c>
      <c r="K1805" s="60">
        <v>471810000</v>
      </c>
      <c r="L1805" s="57" t="s">
        <v>3103</v>
      </c>
      <c r="M1805" s="57" t="s">
        <v>1736</v>
      </c>
      <c r="N1805" s="56" t="s">
        <v>3166</v>
      </c>
      <c r="O1805" s="57" t="s">
        <v>1737</v>
      </c>
      <c r="P1805" s="57" t="s">
        <v>6316</v>
      </c>
      <c r="Q1805" s="57" t="s">
        <v>3167</v>
      </c>
      <c r="R1805" s="25">
        <v>796</v>
      </c>
      <c r="S1805" s="21" t="s">
        <v>6393</v>
      </c>
      <c r="T1805" s="24">
        <v>2</v>
      </c>
      <c r="U1805" s="15">
        <v>9300</v>
      </c>
      <c r="V1805" s="58">
        <f t="shared" si="93"/>
        <v>18600</v>
      </c>
      <c r="W1805" s="12">
        <f t="shared" si="91"/>
        <v>20832.000000000004</v>
      </c>
      <c r="X1805" s="58"/>
      <c r="Y1805" s="57">
        <v>2017</v>
      </c>
      <c r="Z1805" s="55"/>
      <c r="AA1805" s="54"/>
      <c r="AC1805" s="308"/>
      <c r="AD1805" s="156"/>
    </row>
    <row r="1806" spans="2:30" ht="43.5" customHeight="1" x14ac:dyDescent="0.2">
      <c r="B1806" s="278" t="s">
        <v>6557</v>
      </c>
      <c r="C1806" s="59" t="s">
        <v>3430</v>
      </c>
      <c r="D1806" s="55" t="s">
        <v>6912</v>
      </c>
      <c r="E1806" s="65" t="s">
        <v>3383</v>
      </c>
      <c r="F1806" s="111" t="s">
        <v>3664</v>
      </c>
      <c r="G1806" s="62" t="s">
        <v>3665</v>
      </c>
      <c r="H1806" s="78" t="s">
        <v>3274</v>
      </c>
      <c r="I1806" s="55" t="s">
        <v>3677</v>
      </c>
      <c r="J1806" s="71">
        <v>0.6</v>
      </c>
      <c r="K1806" s="60">
        <v>471810000</v>
      </c>
      <c r="L1806" s="57" t="s">
        <v>3103</v>
      </c>
      <c r="M1806" s="57" t="s">
        <v>1736</v>
      </c>
      <c r="N1806" s="56" t="s">
        <v>3166</v>
      </c>
      <c r="O1806" s="57" t="s">
        <v>1737</v>
      </c>
      <c r="P1806" s="57" t="s">
        <v>6316</v>
      </c>
      <c r="Q1806" s="57" t="s">
        <v>3167</v>
      </c>
      <c r="R1806" s="25">
        <v>796</v>
      </c>
      <c r="S1806" s="21" t="s">
        <v>6393</v>
      </c>
      <c r="T1806" s="24">
        <v>1</v>
      </c>
      <c r="U1806" s="15">
        <v>10000</v>
      </c>
      <c r="V1806" s="58">
        <f t="shared" si="93"/>
        <v>10000</v>
      </c>
      <c r="W1806" s="12">
        <f t="shared" si="91"/>
        <v>11200.000000000002</v>
      </c>
      <c r="X1806" s="58"/>
      <c r="Y1806" s="57">
        <v>2017</v>
      </c>
      <c r="Z1806" s="55"/>
      <c r="AA1806" s="54"/>
      <c r="AC1806" s="308"/>
      <c r="AD1806" s="156"/>
    </row>
    <row r="1807" spans="2:30" ht="43.5" customHeight="1" x14ac:dyDescent="0.2">
      <c r="B1807" s="278" t="s">
        <v>6557</v>
      </c>
      <c r="C1807" s="59" t="s">
        <v>3431</v>
      </c>
      <c r="D1807" s="55" t="s">
        <v>6912</v>
      </c>
      <c r="E1807" s="65" t="s">
        <v>3383</v>
      </c>
      <c r="F1807" s="111" t="s">
        <v>3664</v>
      </c>
      <c r="G1807" s="62" t="s">
        <v>3665</v>
      </c>
      <c r="H1807" s="78" t="s">
        <v>3275</v>
      </c>
      <c r="I1807" s="55" t="s">
        <v>3677</v>
      </c>
      <c r="J1807" s="71">
        <v>0.6</v>
      </c>
      <c r="K1807" s="60">
        <v>471810000</v>
      </c>
      <c r="L1807" s="57" t="s">
        <v>3103</v>
      </c>
      <c r="M1807" s="57" t="s">
        <v>1736</v>
      </c>
      <c r="N1807" s="56" t="s">
        <v>3166</v>
      </c>
      <c r="O1807" s="57" t="s">
        <v>1737</v>
      </c>
      <c r="P1807" s="57" t="s">
        <v>6316</v>
      </c>
      <c r="Q1807" s="57" t="s">
        <v>3167</v>
      </c>
      <c r="R1807" s="25">
        <v>796</v>
      </c>
      <c r="S1807" s="21" t="s">
        <v>6393</v>
      </c>
      <c r="T1807" s="24">
        <v>1</v>
      </c>
      <c r="U1807" s="15">
        <v>10000</v>
      </c>
      <c r="V1807" s="58">
        <f t="shared" si="93"/>
        <v>10000</v>
      </c>
      <c r="W1807" s="12">
        <f t="shared" si="91"/>
        <v>11200.000000000002</v>
      </c>
      <c r="X1807" s="58"/>
      <c r="Y1807" s="57">
        <v>2017</v>
      </c>
      <c r="Z1807" s="55"/>
      <c r="AA1807" s="54"/>
      <c r="AC1807" s="308"/>
      <c r="AD1807" s="156"/>
    </row>
    <row r="1808" spans="2:30" ht="43.5" customHeight="1" x14ac:dyDescent="0.2">
      <c r="B1808" s="278" t="s">
        <v>6557</v>
      </c>
      <c r="C1808" s="59" t="s">
        <v>3432</v>
      </c>
      <c r="D1808" s="55" t="s">
        <v>6912</v>
      </c>
      <c r="E1808" s="65" t="s">
        <v>3384</v>
      </c>
      <c r="F1808" s="111" t="s">
        <v>3666</v>
      </c>
      <c r="G1808" s="62" t="s">
        <v>3667</v>
      </c>
      <c r="H1808" s="78" t="s">
        <v>3276</v>
      </c>
      <c r="I1808" s="55" t="s">
        <v>3677</v>
      </c>
      <c r="J1808" s="71">
        <v>0.6</v>
      </c>
      <c r="K1808" s="60">
        <v>471810000</v>
      </c>
      <c r="L1808" s="57" t="s">
        <v>3103</v>
      </c>
      <c r="M1808" s="57" t="s">
        <v>1736</v>
      </c>
      <c r="N1808" s="56" t="s">
        <v>3166</v>
      </c>
      <c r="O1808" s="57" t="s">
        <v>1737</v>
      </c>
      <c r="P1808" s="57" t="s">
        <v>6316</v>
      </c>
      <c r="Q1808" s="57" t="s">
        <v>3167</v>
      </c>
      <c r="R1808" s="25">
        <v>796</v>
      </c>
      <c r="S1808" s="21" t="s">
        <v>6393</v>
      </c>
      <c r="T1808" s="24">
        <v>1</v>
      </c>
      <c r="U1808" s="15">
        <v>11000</v>
      </c>
      <c r="V1808" s="58">
        <f t="shared" si="93"/>
        <v>11000</v>
      </c>
      <c r="W1808" s="12">
        <f t="shared" si="91"/>
        <v>12320.000000000002</v>
      </c>
      <c r="X1808" s="58"/>
      <c r="Y1808" s="57">
        <v>2017</v>
      </c>
      <c r="Z1808" s="55"/>
      <c r="AA1808" s="54"/>
      <c r="AC1808" s="308"/>
      <c r="AD1808" s="156"/>
    </row>
    <row r="1809" spans="2:30" ht="43.5" customHeight="1" x14ac:dyDescent="0.2">
      <c r="B1809" s="278" t="s">
        <v>6557</v>
      </c>
      <c r="C1809" s="59" t="s">
        <v>3433</v>
      </c>
      <c r="D1809" s="55" t="s">
        <v>6912</v>
      </c>
      <c r="E1809" s="65" t="s">
        <v>3383</v>
      </c>
      <c r="F1809" s="111" t="s">
        <v>3664</v>
      </c>
      <c r="G1809" s="62" t="s">
        <v>3665</v>
      </c>
      <c r="H1809" s="78" t="s">
        <v>3277</v>
      </c>
      <c r="I1809" s="55" t="s">
        <v>3677</v>
      </c>
      <c r="J1809" s="71">
        <v>0.6</v>
      </c>
      <c r="K1809" s="60">
        <v>471810000</v>
      </c>
      <c r="L1809" s="57" t="s">
        <v>3103</v>
      </c>
      <c r="M1809" s="57" t="s">
        <v>1736</v>
      </c>
      <c r="N1809" s="56" t="s">
        <v>3166</v>
      </c>
      <c r="O1809" s="57" t="s">
        <v>1737</v>
      </c>
      <c r="P1809" s="57" t="s">
        <v>6316</v>
      </c>
      <c r="Q1809" s="57" t="s">
        <v>3167</v>
      </c>
      <c r="R1809" s="25">
        <v>796</v>
      </c>
      <c r="S1809" s="21" t="s">
        <v>6393</v>
      </c>
      <c r="T1809" s="24">
        <v>1</v>
      </c>
      <c r="U1809" s="15">
        <v>11000</v>
      </c>
      <c r="V1809" s="58">
        <f t="shared" si="93"/>
        <v>11000</v>
      </c>
      <c r="W1809" s="12">
        <f t="shared" si="91"/>
        <v>12320.000000000002</v>
      </c>
      <c r="X1809" s="58"/>
      <c r="Y1809" s="57">
        <v>2017</v>
      </c>
      <c r="Z1809" s="55"/>
      <c r="AA1809" s="54"/>
      <c r="AC1809" s="308"/>
      <c r="AD1809" s="156"/>
    </row>
    <row r="1810" spans="2:30" ht="43.5" customHeight="1" x14ac:dyDescent="0.2">
      <c r="B1810" s="278" t="s">
        <v>6557</v>
      </c>
      <c r="C1810" s="59" t="s">
        <v>3434</v>
      </c>
      <c r="D1810" s="55" t="s">
        <v>6912</v>
      </c>
      <c r="E1810" s="65" t="s">
        <v>3384</v>
      </c>
      <c r="F1810" s="111" t="s">
        <v>3666</v>
      </c>
      <c r="G1810" s="62" t="s">
        <v>3667</v>
      </c>
      <c r="H1810" s="78" t="s">
        <v>3278</v>
      </c>
      <c r="I1810" s="55" t="s">
        <v>3677</v>
      </c>
      <c r="J1810" s="71">
        <v>0.6</v>
      </c>
      <c r="K1810" s="60">
        <v>471810000</v>
      </c>
      <c r="L1810" s="57" t="s">
        <v>3103</v>
      </c>
      <c r="M1810" s="57" t="s">
        <v>1736</v>
      </c>
      <c r="N1810" s="56" t="s">
        <v>3166</v>
      </c>
      <c r="O1810" s="57" t="s">
        <v>1737</v>
      </c>
      <c r="P1810" s="57" t="s">
        <v>6316</v>
      </c>
      <c r="Q1810" s="57" t="s">
        <v>3167</v>
      </c>
      <c r="R1810" s="25">
        <v>796</v>
      </c>
      <c r="S1810" s="21" t="s">
        <v>6393</v>
      </c>
      <c r="T1810" s="24">
        <v>1</v>
      </c>
      <c r="U1810" s="15">
        <v>12000</v>
      </c>
      <c r="V1810" s="58">
        <f t="shared" si="93"/>
        <v>12000</v>
      </c>
      <c r="W1810" s="12">
        <f t="shared" si="91"/>
        <v>13440.000000000002</v>
      </c>
      <c r="X1810" s="58"/>
      <c r="Y1810" s="57">
        <v>2017</v>
      </c>
      <c r="Z1810" s="55"/>
      <c r="AA1810" s="54"/>
      <c r="AC1810" s="308"/>
      <c r="AD1810" s="156"/>
    </row>
    <row r="1811" spans="2:30" ht="43.5" customHeight="1" x14ac:dyDescent="0.2">
      <c r="B1811" s="278" t="s">
        <v>6557</v>
      </c>
      <c r="C1811" s="59" t="s">
        <v>3435</v>
      </c>
      <c r="D1811" s="55" t="s">
        <v>6912</v>
      </c>
      <c r="E1811" s="65" t="s">
        <v>3383</v>
      </c>
      <c r="F1811" s="111" t="s">
        <v>3664</v>
      </c>
      <c r="G1811" s="62" t="s">
        <v>3665</v>
      </c>
      <c r="H1811" s="78" t="s">
        <v>3279</v>
      </c>
      <c r="I1811" s="55" t="s">
        <v>3677</v>
      </c>
      <c r="J1811" s="71">
        <v>0.6</v>
      </c>
      <c r="K1811" s="60">
        <v>471810000</v>
      </c>
      <c r="L1811" s="57" t="s">
        <v>3103</v>
      </c>
      <c r="M1811" s="57" t="s">
        <v>1736</v>
      </c>
      <c r="N1811" s="56" t="s">
        <v>3166</v>
      </c>
      <c r="O1811" s="57" t="s">
        <v>1737</v>
      </c>
      <c r="P1811" s="57" t="s">
        <v>6316</v>
      </c>
      <c r="Q1811" s="57" t="s">
        <v>3167</v>
      </c>
      <c r="R1811" s="25">
        <v>796</v>
      </c>
      <c r="S1811" s="21" t="s">
        <v>6393</v>
      </c>
      <c r="T1811" s="24">
        <v>1</v>
      </c>
      <c r="U1811" s="15">
        <v>11500</v>
      </c>
      <c r="V1811" s="58">
        <f t="shared" si="93"/>
        <v>11500</v>
      </c>
      <c r="W1811" s="12">
        <f t="shared" si="91"/>
        <v>12880.000000000002</v>
      </c>
      <c r="X1811" s="58"/>
      <c r="Y1811" s="57">
        <v>2017</v>
      </c>
      <c r="Z1811" s="55"/>
      <c r="AA1811" s="54"/>
      <c r="AC1811" s="308"/>
      <c r="AD1811" s="156"/>
    </row>
    <row r="1812" spans="2:30" ht="43.5" customHeight="1" x14ac:dyDescent="0.2">
      <c r="B1812" s="278" t="s">
        <v>6557</v>
      </c>
      <c r="C1812" s="59" t="s">
        <v>3436</v>
      </c>
      <c r="D1812" s="55" t="s">
        <v>6912</v>
      </c>
      <c r="E1812" s="65" t="s">
        <v>3383</v>
      </c>
      <c r="F1812" s="111" t="s">
        <v>3664</v>
      </c>
      <c r="G1812" s="62" t="s">
        <v>3665</v>
      </c>
      <c r="H1812" s="78" t="s">
        <v>3280</v>
      </c>
      <c r="I1812" s="55" t="s">
        <v>3677</v>
      </c>
      <c r="J1812" s="71">
        <v>0.6</v>
      </c>
      <c r="K1812" s="60">
        <v>471810000</v>
      </c>
      <c r="L1812" s="57" t="s">
        <v>3103</v>
      </c>
      <c r="M1812" s="57" t="s">
        <v>1736</v>
      </c>
      <c r="N1812" s="56" t="s">
        <v>3166</v>
      </c>
      <c r="O1812" s="57" t="s">
        <v>1737</v>
      </c>
      <c r="P1812" s="57" t="s">
        <v>6316</v>
      </c>
      <c r="Q1812" s="57" t="s">
        <v>3167</v>
      </c>
      <c r="R1812" s="25">
        <v>796</v>
      </c>
      <c r="S1812" s="21" t="s">
        <v>6393</v>
      </c>
      <c r="T1812" s="24">
        <v>6</v>
      </c>
      <c r="U1812" s="15">
        <v>11000</v>
      </c>
      <c r="V1812" s="58">
        <f t="shared" si="93"/>
        <v>66000</v>
      </c>
      <c r="W1812" s="12">
        <f t="shared" si="91"/>
        <v>73920</v>
      </c>
      <c r="X1812" s="58"/>
      <c r="Y1812" s="57">
        <v>2017</v>
      </c>
      <c r="Z1812" s="55"/>
      <c r="AA1812" s="54"/>
      <c r="AC1812" s="308"/>
      <c r="AD1812" s="156"/>
    </row>
    <row r="1813" spans="2:30" ht="43.5" customHeight="1" x14ac:dyDescent="0.2">
      <c r="B1813" s="278" t="s">
        <v>6557</v>
      </c>
      <c r="C1813" s="59" t="s">
        <v>3437</v>
      </c>
      <c r="D1813" s="55" t="s">
        <v>6912</v>
      </c>
      <c r="E1813" s="65" t="s">
        <v>3385</v>
      </c>
      <c r="F1813" s="26" t="s">
        <v>3664</v>
      </c>
      <c r="G1813" s="62" t="s">
        <v>3668</v>
      </c>
      <c r="H1813" s="78" t="s">
        <v>3281</v>
      </c>
      <c r="I1813" s="55" t="s">
        <v>3677</v>
      </c>
      <c r="J1813" s="71">
        <v>0.6</v>
      </c>
      <c r="K1813" s="60">
        <v>471810000</v>
      </c>
      <c r="L1813" s="57" t="s">
        <v>3103</v>
      </c>
      <c r="M1813" s="57" t="s">
        <v>1736</v>
      </c>
      <c r="N1813" s="56" t="s">
        <v>3166</v>
      </c>
      <c r="O1813" s="57" t="s">
        <v>1737</v>
      </c>
      <c r="P1813" s="57" t="s">
        <v>6316</v>
      </c>
      <c r="Q1813" s="57" t="s">
        <v>3167</v>
      </c>
      <c r="R1813" s="25">
        <v>796</v>
      </c>
      <c r="S1813" s="21" t="s">
        <v>6393</v>
      </c>
      <c r="T1813" s="24">
        <v>6</v>
      </c>
      <c r="U1813" s="15">
        <v>42000</v>
      </c>
      <c r="V1813" s="58">
        <f t="shared" si="93"/>
        <v>252000</v>
      </c>
      <c r="W1813" s="12">
        <f t="shared" si="91"/>
        <v>282240</v>
      </c>
      <c r="X1813" s="58"/>
      <c r="Y1813" s="57">
        <v>2017</v>
      </c>
      <c r="Z1813" s="55"/>
      <c r="AA1813" s="54"/>
      <c r="AC1813" s="308"/>
      <c r="AD1813" s="156"/>
    </row>
    <row r="1814" spans="2:30" ht="43.5" customHeight="1" x14ac:dyDescent="0.2">
      <c r="B1814" s="278" t="s">
        <v>6557</v>
      </c>
      <c r="C1814" s="59" t="s">
        <v>3438</v>
      </c>
      <c r="D1814" s="55" t="s">
        <v>6912</v>
      </c>
      <c r="E1814" s="56" t="s">
        <v>3384</v>
      </c>
      <c r="F1814" s="111" t="s">
        <v>3666</v>
      </c>
      <c r="G1814" s="62" t="s">
        <v>3667</v>
      </c>
      <c r="H1814" s="78" t="s">
        <v>3282</v>
      </c>
      <c r="I1814" s="55" t="s">
        <v>3677</v>
      </c>
      <c r="J1814" s="71">
        <v>0.6</v>
      </c>
      <c r="K1814" s="60">
        <v>471810000</v>
      </c>
      <c r="L1814" s="57" t="s">
        <v>3103</v>
      </c>
      <c r="M1814" s="57" t="s">
        <v>1736</v>
      </c>
      <c r="N1814" s="56" t="s">
        <v>3166</v>
      </c>
      <c r="O1814" s="57" t="s">
        <v>1737</v>
      </c>
      <c r="P1814" s="57" t="s">
        <v>6316</v>
      </c>
      <c r="Q1814" s="57" t="s">
        <v>3167</v>
      </c>
      <c r="R1814" s="25">
        <v>796</v>
      </c>
      <c r="S1814" s="21" t="s">
        <v>6393</v>
      </c>
      <c r="T1814" s="24">
        <v>6</v>
      </c>
      <c r="U1814" s="15">
        <v>11000</v>
      </c>
      <c r="V1814" s="58">
        <f t="shared" si="93"/>
        <v>66000</v>
      </c>
      <c r="W1814" s="12">
        <f t="shared" si="91"/>
        <v>73920</v>
      </c>
      <c r="X1814" s="58"/>
      <c r="Y1814" s="57">
        <v>2017</v>
      </c>
      <c r="Z1814" s="55"/>
      <c r="AA1814" s="54"/>
      <c r="AC1814" s="308"/>
      <c r="AD1814" s="156"/>
    </row>
    <row r="1815" spans="2:30" ht="43.5" customHeight="1" x14ac:dyDescent="0.2">
      <c r="B1815" s="278" t="s">
        <v>6557</v>
      </c>
      <c r="C1815" s="59" t="s">
        <v>3439</v>
      </c>
      <c r="D1815" s="55" t="s">
        <v>6912</v>
      </c>
      <c r="E1815" s="56" t="s">
        <v>3385</v>
      </c>
      <c r="F1815" s="26" t="s">
        <v>3664</v>
      </c>
      <c r="G1815" s="62" t="s">
        <v>3668</v>
      </c>
      <c r="H1815" s="78" t="s">
        <v>3283</v>
      </c>
      <c r="I1815" s="55" t="s">
        <v>3677</v>
      </c>
      <c r="J1815" s="71">
        <v>0.6</v>
      </c>
      <c r="K1815" s="60">
        <v>471810000</v>
      </c>
      <c r="L1815" s="57" t="s">
        <v>3103</v>
      </c>
      <c r="M1815" s="57" t="s">
        <v>1736</v>
      </c>
      <c r="N1815" s="56" t="s">
        <v>3166</v>
      </c>
      <c r="O1815" s="57" t="s">
        <v>1737</v>
      </c>
      <c r="P1815" s="57" t="s">
        <v>6316</v>
      </c>
      <c r="Q1815" s="57" t="s">
        <v>3167</v>
      </c>
      <c r="R1815" s="25">
        <v>796</v>
      </c>
      <c r="S1815" s="21" t="s">
        <v>6393</v>
      </c>
      <c r="T1815" s="24">
        <v>4</v>
      </c>
      <c r="U1815" s="15">
        <v>18000</v>
      </c>
      <c r="V1815" s="58">
        <f t="shared" si="93"/>
        <v>72000</v>
      </c>
      <c r="W1815" s="12">
        <f t="shared" si="91"/>
        <v>80640.000000000015</v>
      </c>
      <c r="X1815" s="58"/>
      <c r="Y1815" s="57">
        <v>2017</v>
      </c>
      <c r="Z1815" s="55"/>
      <c r="AA1815" s="54"/>
      <c r="AC1815" s="308"/>
      <c r="AD1815" s="156"/>
    </row>
    <row r="1816" spans="2:30" ht="43.5" customHeight="1" x14ac:dyDescent="0.2">
      <c r="B1816" s="278" t="s">
        <v>6557</v>
      </c>
      <c r="C1816" s="59" t="s">
        <v>3440</v>
      </c>
      <c r="D1816" s="55" t="s">
        <v>6912</v>
      </c>
      <c r="E1816" s="56" t="s">
        <v>3383</v>
      </c>
      <c r="F1816" s="111" t="s">
        <v>3664</v>
      </c>
      <c r="G1816" s="62" t="s">
        <v>3665</v>
      </c>
      <c r="H1816" s="78" t="s">
        <v>3284</v>
      </c>
      <c r="I1816" s="55" t="s">
        <v>3677</v>
      </c>
      <c r="J1816" s="71">
        <v>0.6</v>
      </c>
      <c r="K1816" s="60">
        <v>471810000</v>
      </c>
      <c r="L1816" s="57" t="s">
        <v>3103</v>
      </c>
      <c r="M1816" s="57" t="s">
        <v>1736</v>
      </c>
      <c r="N1816" s="56" t="s">
        <v>3166</v>
      </c>
      <c r="O1816" s="57" t="s">
        <v>1737</v>
      </c>
      <c r="P1816" s="57" t="s">
        <v>6316</v>
      </c>
      <c r="Q1816" s="57" t="s">
        <v>3167</v>
      </c>
      <c r="R1816" s="25">
        <v>796</v>
      </c>
      <c r="S1816" s="21" t="s">
        <v>6393</v>
      </c>
      <c r="T1816" s="24">
        <v>3</v>
      </c>
      <c r="U1816" s="15">
        <v>13000</v>
      </c>
      <c r="V1816" s="58">
        <f t="shared" si="93"/>
        <v>39000</v>
      </c>
      <c r="W1816" s="12">
        <f t="shared" si="91"/>
        <v>43680.000000000007</v>
      </c>
      <c r="X1816" s="58"/>
      <c r="Y1816" s="57">
        <v>2017</v>
      </c>
      <c r="Z1816" s="55"/>
      <c r="AA1816" s="54"/>
      <c r="AC1816" s="308"/>
      <c r="AD1816" s="156"/>
    </row>
    <row r="1817" spans="2:30" ht="43.5" customHeight="1" x14ac:dyDescent="0.2">
      <c r="B1817" s="278" t="s">
        <v>6557</v>
      </c>
      <c r="C1817" s="59" t="s">
        <v>3441</v>
      </c>
      <c r="D1817" s="55" t="s">
        <v>6912</v>
      </c>
      <c r="E1817" s="56" t="s">
        <v>3385</v>
      </c>
      <c r="F1817" s="26" t="s">
        <v>3664</v>
      </c>
      <c r="G1817" s="62" t="s">
        <v>3668</v>
      </c>
      <c r="H1817" s="78" t="s">
        <v>3285</v>
      </c>
      <c r="I1817" s="55" t="s">
        <v>3677</v>
      </c>
      <c r="J1817" s="71">
        <v>0.6</v>
      </c>
      <c r="K1817" s="60">
        <v>471810000</v>
      </c>
      <c r="L1817" s="57" t="s">
        <v>3103</v>
      </c>
      <c r="M1817" s="57" t="s">
        <v>1736</v>
      </c>
      <c r="N1817" s="56" t="s">
        <v>3166</v>
      </c>
      <c r="O1817" s="57" t="s">
        <v>1737</v>
      </c>
      <c r="P1817" s="57" t="s">
        <v>6316</v>
      </c>
      <c r="Q1817" s="57" t="s">
        <v>3167</v>
      </c>
      <c r="R1817" s="25">
        <v>796</v>
      </c>
      <c r="S1817" s="21" t="s">
        <v>6393</v>
      </c>
      <c r="T1817" s="24">
        <v>6</v>
      </c>
      <c r="U1817" s="15">
        <v>13000</v>
      </c>
      <c r="V1817" s="58">
        <f t="shared" si="93"/>
        <v>78000</v>
      </c>
      <c r="W1817" s="12">
        <f t="shared" si="91"/>
        <v>87360.000000000015</v>
      </c>
      <c r="X1817" s="58"/>
      <c r="Y1817" s="57">
        <v>2017</v>
      </c>
      <c r="Z1817" s="55"/>
      <c r="AA1817" s="54"/>
      <c r="AC1817" s="308"/>
      <c r="AD1817" s="156"/>
    </row>
    <row r="1818" spans="2:30" ht="43.5" customHeight="1" x14ac:dyDescent="0.2">
      <c r="B1818" s="278" t="s">
        <v>6557</v>
      </c>
      <c r="C1818" s="59" t="s">
        <v>3442</v>
      </c>
      <c r="D1818" s="55" t="s">
        <v>6912</v>
      </c>
      <c r="E1818" s="56" t="s">
        <v>3383</v>
      </c>
      <c r="F1818" s="111" t="s">
        <v>3664</v>
      </c>
      <c r="G1818" s="62" t="s">
        <v>3665</v>
      </c>
      <c r="H1818" s="78" t="s">
        <v>3286</v>
      </c>
      <c r="I1818" s="55" t="s">
        <v>3677</v>
      </c>
      <c r="J1818" s="71">
        <v>0.6</v>
      </c>
      <c r="K1818" s="60">
        <v>471810000</v>
      </c>
      <c r="L1818" s="57" t="s">
        <v>3103</v>
      </c>
      <c r="M1818" s="57" t="s">
        <v>1736</v>
      </c>
      <c r="N1818" s="56" t="s">
        <v>3166</v>
      </c>
      <c r="O1818" s="57" t="s">
        <v>1737</v>
      </c>
      <c r="P1818" s="57" t="s">
        <v>6316</v>
      </c>
      <c r="Q1818" s="57" t="s">
        <v>3167</v>
      </c>
      <c r="R1818" s="25">
        <v>796</v>
      </c>
      <c r="S1818" s="21" t="s">
        <v>6393</v>
      </c>
      <c r="T1818" s="24">
        <v>5</v>
      </c>
      <c r="U1818" s="15">
        <v>11000</v>
      </c>
      <c r="V1818" s="58">
        <f t="shared" si="93"/>
        <v>55000</v>
      </c>
      <c r="W1818" s="12">
        <f t="shared" si="91"/>
        <v>61600.000000000007</v>
      </c>
      <c r="X1818" s="58"/>
      <c r="Y1818" s="57">
        <v>2017</v>
      </c>
      <c r="Z1818" s="55"/>
      <c r="AA1818" s="54"/>
      <c r="AC1818" s="308"/>
      <c r="AD1818" s="156"/>
    </row>
    <row r="1819" spans="2:30" ht="43.5" customHeight="1" x14ac:dyDescent="0.2">
      <c r="B1819" s="278" t="s">
        <v>6557</v>
      </c>
      <c r="C1819" s="59" t="s">
        <v>3443</v>
      </c>
      <c r="D1819" s="55" t="s">
        <v>6912</v>
      </c>
      <c r="E1819" s="56" t="s">
        <v>3386</v>
      </c>
      <c r="F1819" s="26" t="s">
        <v>3669</v>
      </c>
      <c r="G1819" s="62" t="s">
        <v>3670</v>
      </c>
      <c r="H1819" s="78" t="s">
        <v>3287</v>
      </c>
      <c r="I1819" s="55" t="s">
        <v>3677</v>
      </c>
      <c r="J1819" s="71">
        <v>0.6</v>
      </c>
      <c r="K1819" s="60">
        <v>471810000</v>
      </c>
      <c r="L1819" s="57" t="s">
        <v>3103</v>
      </c>
      <c r="M1819" s="57" t="s">
        <v>3533</v>
      </c>
      <c r="N1819" s="56" t="s">
        <v>3166</v>
      </c>
      <c r="O1819" s="57" t="s">
        <v>1737</v>
      </c>
      <c r="P1819" s="57" t="s">
        <v>6316</v>
      </c>
      <c r="Q1819" s="57" t="s">
        <v>3167</v>
      </c>
      <c r="R1819" s="25">
        <v>796</v>
      </c>
      <c r="S1819" s="21" t="s">
        <v>6393</v>
      </c>
      <c r="T1819" s="24">
        <v>18000</v>
      </c>
      <c r="U1819" s="15">
        <v>13.5</v>
      </c>
      <c r="V1819" s="58">
        <f t="shared" si="93"/>
        <v>243000</v>
      </c>
      <c r="W1819" s="12">
        <f t="shared" si="91"/>
        <v>272160</v>
      </c>
      <c r="X1819" s="58"/>
      <c r="Y1819" s="57">
        <v>2017</v>
      </c>
      <c r="Z1819" s="55"/>
      <c r="AA1819" s="54"/>
      <c r="AC1819" s="308"/>
      <c r="AD1819" s="156"/>
    </row>
    <row r="1820" spans="2:30" ht="43.5" customHeight="1" x14ac:dyDescent="0.2">
      <c r="B1820" s="278" t="s">
        <v>6557</v>
      </c>
      <c r="C1820" s="59" t="s">
        <v>3444</v>
      </c>
      <c r="D1820" s="55" t="s">
        <v>6912</v>
      </c>
      <c r="E1820" s="56" t="s">
        <v>3386</v>
      </c>
      <c r="F1820" s="26" t="s">
        <v>3669</v>
      </c>
      <c r="G1820" s="62" t="s">
        <v>3670</v>
      </c>
      <c r="H1820" s="78" t="s">
        <v>3288</v>
      </c>
      <c r="I1820" s="55" t="s">
        <v>3677</v>
      </c>
      <c r="J1820" s="71">
        <v>0.6</v>
      </c>
      <c r="K1820" s="60">
        <v>471810000</v>
      </c>
      <c r="L1820" s="57" t="s">
        <v>3103</v>
      </c>
      <c r="M1820" s="57" t="s">
        <v>3533</v>
      </c>
      <c r="N1820" s="56" t="s">
        <v>3166</v>
      </c>
      <c r="O1820" s="57" t="s">
        <v>1737</v>
      </c>
      <c r="P1820" s="57" t="s">
        <v>6316</v>
      </c>
      <c r="Q1820" s="57" t="s">
        <v>3167</v>
      </c>
      <c r="R1820" s="25">
        <v>796</v>
      </c>
      <c r="S1820" s="21" t="s">
        <v>6393</v>
      </c>
      <c r="T1820" s="24">
        <v>1600</v>
      </c>
      <c r="U1820" s="15">
        <v>15</v>
      </c>
      <c r="V1820" s="58">
        <f t="shared" si="93"/>
        <v>24000</v>
      </c>
      <c r="W1820" s="12">
        <f t="shared" ref="W1820:W1872" si="94">V1820*1.12</f>
        <v>26880.000000000004</v>
      </c>
      <c r="X1820" s="58"/>
      <c r="Y1820" s="57">
        <v>2017</v>
      </c>
      <c r="Z1820" s="55"/>
      <c r="AA1820" s="54"/>
      <c r="AC1820" s="308"/>
      <c r="AD1820" s="156"/>
    </row>
    <row r="1821" spans="2:30" ht="43.5" customHeight="1" x14ac:dyDescent="0.2">
      <c r="B1821" s="278" t="s">
        <v>6557</v>
      </c>
      <c r="C1821" s="59" t="s">
        <v>3445</v>
      </c>
      <c r="D1821" s="55" t="s">
        <v>6912</v>
      </c>
      <c r="E1821" s="56" t="s">
        <v>3386</v>
      </c>
      <c r="F1821" s="26" t="s">
        <v>3669</v>
      </c>
      <c r="G1821" s="62" t="s">
        <v>3670</v>
      </c>
      <c r="H1821" s="78" t="s">
        <v>3289</v>
      </c>
      <c r="I1821" s="55" t="s">
        <v>3677</v>
      </c>
      <c r="J1821" s="71">
        <v>0.6</v>
      </c>
      <c r="K1821" s="60">
        <v>471810000</v>
      </c>
      <c r="L1821" s="57" t="s">
        <v>3103</v>
      </c>
      <c r="M1821" s="57" t="s">
        <v>3533</v>
      </c>
      <c r="N1821" s="56" t="s">
        <v>3166</v>
      </c>
      <c r="O1821" s="57" t="s">
        <v>1737</v>
      </c>
      <c r="P1821" s="57" t="s">
        <v>6316</v>
      </c>
      <c r="Q1821" s="57" t="s">
        <v>3167</v>
      </c>
      <c r="R1821" s="25">
        <v>796</v>
      </c>
      <c r="S1821" s="21" t="s">
        <v>6393</v>
      </c>
      <c r="T1821" s="24">
        <v>510</v>
      </c>
      <c r="U1821" s="15">
        <v>15</v>
      </c>
      <c r="V1821" s="58">
        <f t="shared" si="93"/>
        <v>7650</v>
      </c>
      <c r="W1821" s="12">
        <f t="shared" si="94"/>
        <v>8568</v>
      </c>
      <c r="X1821" s="58"/>
      <c r="Y1821" s="57">
        <v>2017</v>
      </c>
      <c r="Z1821" s="55"/>
      <c r="AA1821" s="54"/>
      <c r="AC1821" s="308"/>
      <c r="AD1821" s="156"/>
    </row>
    <row r="1822" spans="2:30" ht="43.5" customHeight="1" x14ac:dyDescent="0.2">
      <c r="B1822" s="278" t="s">
        <v>6557</v>
      </c>
      <c r="C1822" s="59" t="s">
        <v>3446</v>
      </c>
      <c r="D1822" s="55" t="s">
        <v>6912</v>
      </c>
      <c r="E1822" s="56" t="s">
        <v>3386</v>
      </c>
      <c r="F1822" s="26" t="s">
        <v>3669</v>
      </c>
      <c r="G1822" s="62" t="s">
        <v>3670</v>
      </c>
      <c r="H1822" s="78" t="s">
        <v>3290</v>
      </c>
      <c r="I1822" s="55" t="s">
        <v>3677</v>
      </c>
      <c r="J1822" s="71">
        <v>0.6</v>
      </c>
      <c r="K1822" s="60">
        <v>471810000</v>
      </c>
      <c r="L1822" s="57" t="s">
        <v>3103</v>
      </c>
      <c r="M1822" s="57" t="s">
        <v>3533</v>
      </c>
      <c r="N1822" s="56" t="s">
        <v>3166</v>
      </c>
      <c r="O1822" s="57" t="s">
        <v>1737</v>
      </c>
      <c r="P1822" s="57" t="s">
        <v>6316</v>
      </c>
      <c r="Q1822" s="57" t="s">
        <v>3167</v>
      </c>
      <c r="R1822" s="25">
        <v>796</v>
      </c>
      <c r="S1822" s="21" t="s">
        <v>6393</v>
      </c>
      <c r="T1822" s="24">
        <v>400</v>
      </c>
      <c r="U1822" s="15">
        <v>15</v>
      </c>
      <c r="V1822" s="58">
        <f t="shared" si="93"/>
        <v>6000</v>
      </c>
      <c r="W1822" s="12">
        <f t="shared" si="94"/>
        <v>6720.0000000000009</v>
      </c>
      <c r="X1822" s="58"/>
      <c r="Y1822" s="57">
        <v>2017</v>
      </c>
      <c r="Z1822" s="55"/>
      <c r="AA1822" s="54"/>
      <c r="AC1822" s="308"/>
      <c r="AD1822" s="156"/>
    </row>
    <row r="1823" spans="2:30" ht="43.5" customHeight="1" x14ac:dyDescent="0.2">
      <c r="B1823" s="278" t="s">
        <v>6557</v>
      </c>
      <c r="C1823" s="59" t="s">
        <v>3447</v>
      </c>
      <c r="D1823" s="55" t="s">
        <v>6912</v>
      </c>
      <c r="E1823" s="56" t="s">
        <v>3386</v>
      </c>
      <c r="F1823" s="26" t="s">
        <v>3669</v>
      </c>
      <c r="G1823" s="62" t="s">
        <v>3670</v>
      </c>
      <c r="H1823" s="78" t="s">
        <v>3291</v>
      </c>
      <c r="I1823" s="55" t="s">
        <v>3677</v>
      </c>
      <c r="J1823" s="71">
        <v>0.6</v>
      </c>
      <c r="K1823" s="60">
        <v>471810000</v>
      </c>
      <c r="L1823" s="57" t="s">
        <v>3103</v>
      </c>
      <c r="M1823" s="57" t="s">
        <v>3533</v>
      </c>
      <c r="N1823" s="56" t="s">
        <v>3166</v>
      </c>
      <c r="O1823" s="57" t="s">
        <v>1737</v>
      </c>
      <c r="P1823" s="57" t="s">
        <v>6316</v>
      </c>
      <c r="Q1823" s="57" t="s">
        <v>3167</v>
      </c>
      <c r="R1823" s="25">
        <v>796</v>
      </c>
      <c r="S1823" s="21" t="s">
        <v>6393</v>
      </c>
      <c r="T1823" s="24">
        <v>1200</v>
      </c>
      <c r="U1823" s="15">
        <v>15</v>
      </c>
      <c r="V1823" s="58">
        <f t="shared" si="93"/>
        <v>18000</v>
      </c>
      <c r="W1823" s="12">
        <f t="shared" si="94"/>
        <v>20160.000000000004</v>
      </c>
      <c r="X1823" s="58"/>
      <c r="Y1823" s="57">
        <v>2017</v>
      </c>
      <c r="Z1823" s="55"/>
      <c r="AA1823" s="54"/>
      <c r="AC1823" s="308"/>
      <c r="AD1823" s="156"/>
    </row>
    <row r="1824" spans="2:30" ht="43.5" customHeight="1" x14ac:dyDescent="0.2">
      <c r="B1824" s="278" t="s">
        <v>6557</v>
      </c>
      <c r="C1824" s="59" t="s">
        <v>3448</v>
      </c>
      <c r="D1824" s="55" t="s">
        <v>6912</v>
      </c>
      <c r="E1824" s="56" t="s">
        <v>3386</v>
      </c>
      <c r="F1824" s="26" t="s">
        <v>3669</v>
      </c>
      <c r="G1824" s="62" t="s">
        <v>3670</v>
      </c>
      <c r="H1824" s="78" t="s">
        <v>3292</v>
      </c>
      <c r="I1824" s="55" t="s">
        <v>3677</v>
      </c>
      <c r="J1824" s="71">
        <v>0.6</v>
      </c>
      <c r="K1824" s="60">
        <v>471810000</v>
      </c>
      <c r="L1824" s="57" t="s">
        <v>3103</v>
      </c>
      <c r="M1824" s="57" t="s">
        <v>3533</v>
      </c>
      <c r="N1824" s="56" t="s">
        <v>3166</v>
      </c>
      <c r="O1824" s="57" t="s">
        <v>1737</v>
      </c>
      <c r="P1824" s="57" t="s">
        <v>6316</v>
      </c>
      <c r="Q1824" s="57" t="s">
        <v>3167</v>
      </c>
      <c r="R1824" s="25">
        <v>796</v>
      </c>
      <c r="S1824" s="21" t="s">
        <v>6393</v>
      </c>
      <c r="T1824" s="24">
        <v>500</v>
      </c>
      <c r="U1824" s="15">
        <v>50</v>
      </c>
      <c r="V1824" s="58">
        <f t="shared" si="93"/>
        <v>25000</v>
      </c>
      <c r="W1824" s="12">
        <f t="shared" si="94"/>
        <v>28000.000000000004</v>
      </c>
      <c r="X1824" s="58"/>
      <c r="Y1824" s="57">
        <v>2017</v>
      </c>
      <c r="Z1824" s="55"/>
      <c r="AA1824" s="54"/>
      <c r="AC1824" s="308"/>
      <c r="AD1824" s="156"/>
    </row>
    <row r="1825" spans="2:30" ht="43.5" customHeight="1" x14ac:dyDescent="0.2">
      <c r="B1825" s="278" t="s">
        <v>6557</v>
      </c>
      <c r="C1825" s="59" t="s">
        <v>3449</v>
      </c>
      <c r="D1825" s="55" t="s">
        <v>6912</v>
      </c>
      <c r="E1825" s="56" t="s">
        <v>3386</v>
      </c>
      <c r="F1825" s="26" t="s">
        <v>3669</v>
      </c>
      <c r="G1825" s="62" t="s">
        <v>3670</v>
      </c>
      <c r="H1825" s="78" t="s">
        <v>3293</v>
      </c>
      <c r="I1825" s="55" t="s">
        <v>3677</v>
      </c>
      <c r="J1825" s="71">
        <v>0.6</v>
      </c>
      <c r="K1825" s="60">
        <v>471810000</v>
      </c>
      <c r="L1825" s="57" t="s">
        <v>3103</v>
      </c>
      <c r="M1825" s="57" t="s">
        <v>3533</v>
      </c>
      <c r="N1825" s="56" t="s">
        <v>3166</v>
      </c>
      <c r="O1825" s="57" t="s">
        <v>1737</v>
      </c>
      <c r="P1825" s="57" t="s">
        <v>6316</v>
      </c>
      <c r="Q1825" s="57" t="s">
        <v>3167</v>
      </c>
      <c r="R1825" s="25">
        <v>796</v>
      </c>
      <c r="S1825" s="21" t="s">
        <v>6393</v>
      </c>
      <c r="T1825" s="24">
        <v>1000</v>
      </c>
      <c r="U1825" s="15">
        <v>30</v>
      </c>
      <c r="V1825" s="58">
        <f t="shared" ref="V1825:V1856" si="95">T1825*U1825</f>
        <v>30000</v>
      </c>
      <c r="W1825" s="12">
        <f t="shared" si="94"/>
        <v>33600</v>
      </c>
      <c r="X1825" s="58"/>
      <c r="Y1825" s="57">
        <v>2017</v>
      </c>
      <c r="Z1825" s="55"/>
      <c r="AA1825" s="54"/>
      <c r="AC1825" s="308"/>
      <c r="AD1825" s="156"/>
    </row>
    <row r="1826" spans="2:30" ht="43.5" customHeight="1" x14ac:dyDescent="0.2">
      <c r="B1826" s="278" t="s">
        <v>6557</v>
      </c>
      <c r="C1826" s="59" t="s">
        <v>3450</v>
      </c>
      <c r="D1826" s="55" t="s">
        <v>6912</v>
      </c>
      <c r="E1826" s="56" t="s">
        <v>3386</v>
      </c>
      <c r="F1826" s="26" t="s">
        <v>3669</v>
      </c>
      <c r="G1826" s="62" t="s">
        <v>3670</v>
      </c>
      <c r="H1826" s="78" t="s">
        <v>3294</v>
      </c>
      <c r="I1826" s="55" t="s">
        <v>3677</v>
      </c>
      <c r="J1826" s="71">
        <v>0.6</v>
      </c>
      <c r="K1826" s="60">
        <v>471810000</v>
      </c>
      <c r="L1826" s="57" t="s">
        <v>3103</v>
      </c>
      <c r="M1826" s="57" t="s">
        <v>3533</v>
      </c>
      <c r="N1826" s="56" t="s">
        <v>3166</v>
      </c>
      <c r="O1826" s="57" t="s">
        <v>1737</v>
      </c>
      <c r="P1826" s="57" t="s">
        <v>6316</v>
      </c>
      <c r="Q1826" s="57" t="s">
        <v>3167</v>
      </c>
      <c r="R1826" s="25">
        <v>796</v>
      </c>
      <c r="S1826" s="21" t="s">
        <v>6393</v>
      </c>
      <c r="T1826" s="24">
        <v>1000</v>
      </c>
      <c r="U1826" s="15">
        <v>50</v>
      </c>
      <c r="V1826" s="58">
        <f t="shared" si="95"/>
        <v>50000</v>
      </c>
      <c r="W1826" s="12">
        <f t="shared" si="94"/>
        <v>56000.000000000007</v>
      </c>
      <c r="X1826" s="58"/>
      <c r="Y1826" s="57">
        <v>2017</v>
      </c>
      <c r="Z1826" s="55"/>
      <c r="AA1826" s="54"/>
      <c r="AC1826" s="308"/>
      <c r="AD1826" s="156"/>
    </row>
    <row r="1827" spans="2:30" ht="43.5" customHeight="1" x14ac:dyDescent="0.2">
      <c r="B1827" s="278" t="s">
        <v>6557</v>
      </c>
      <c r="C1827" s="59" t="s">
        <v>3451</v>
      </c>
      <c r="D1827" s="55" t="s">
        <v>6912</v>
      </c>
      <c r="E1827" s="56" t="s">
        <v>3387</v>
      </c>
      <c r="F1827" s="26" t="s">
        <v>3671</v>
      </c>
      <c r="G1827" s="62" t="s">
        <v>3672</v>
      </c>
      <c r="H1827" s="78" t="s">
        <v>3295</v>
      </c>
      <c r="I1827" s="55" t="s">
        <v>3677</v>
      </c>
      <c r="J1827" s="71">
        <v>0.6</v>
      </c>
      <c r="K1827" s="60">
        <v>471810000</v>
      </c>
      <c r="L1827" s="57" t="s">
        <v>3103</v>
      </c>
      <c r="M1827" s="57" t="s">
        <v>3533</v>
      </c>
      <c r="N1827" s="56" t="s">
        <v>3166</v>
      </c>
      <c r="O1827" s="57" t="s">
        <v>1737</v>
      </c>
      <c r="P1827" s="57" t="s">
        <v>6316</v>
      </c>
      <c r="Q1827" s="57" t="s">
        <v>3167</v>
      </c>
      <c r="R1827" s="25">
        <v>796</v>
      </c>
      <c r="S1827" s="21" t="s">
        <v>6393</v>
      </c>
      <c r="T1827" s="24">
        <v>200</v>
      </c>
      <c r="U1827" s="15">
        <v>650</v>
      </c>
      <c r="V1827" s="58">
        <f t="shared" si="95"/>
        <v>130000</v>
      </c>
      <c r="W1827" s="12">
        <f t="shared" si="94"/>
        <v>145600</v>
      </c>
      <c r="X1827" s="58"/>
      <c r="Y1827" s="57">
        <v>2017</v>
      </c>
      <c r="Z1827" s="55"/>
      <c r="AA1827" s="54"/>
      <c r="AC1827" s="308"/>
      <c r="AD1827" s="156"/>
    </row>
    <row r="1828" spans="2:30" ht="43.5" customHeight="1" x14ac:dyDescent="0.2">
      <c r="B1828" s="278" t="s">
        <v>6557</v>
      </c>
      <c r="C1828" s="59" t="s">
        <v>3452</v>
      </c>
      <c r="D1828" s="55" t="s">
        <v>6912</v>
      </c>
      <c r="E1828" s="56" t="s">
        <v>3388</v>
      </c>
      <c r="F1828" s="26" t="s">
        <v>3673</v>
      </c>
      <c r="G1828" s="62" t="s">
        <v>3674</v>
      </c>
      <c r="H1828" s="78" t="s">
        <v>3296</v>
      </c>
      <c r="I1828" s="55" t="s">
        <v>3677</v>
      </c>
      <c r="J1828" s="71">
        <v>0.6</v>
      </c>
      <c r="K1828" s="60">
        <v>471810000</v>
      </c>
      <c r="L1828" s="57" t="s">
        <v>3103</v>
      </c>
      <c r="M1828" s="57" t="s">
        <v>3533</v>
      </c>
      <c r="N1828" s="56" t="s">
        <v>3166</v>
      </c>
      <c r="O1828" s="57" t="s">
        <v>1737</v>
      </c>
      <c r="P1828" s="57" t="s">
        <v>6316</v>
      </c>
      <c r="Q1828" s="57" t="s">
        <v>3167</v>
      </c>
      <c r="R1828" s="25">
        <v>796</v>
      </c>
      <c r="S1828" s="21" t="s">
        <v>6393</v>
      </c>
      <c r="T1828" s="24">
        <v>10</v>
      </c>
      <c r="U1828" s="15">
        <v>1800</v>
      </c>
      <c r="V1828" s="58">
        <f t="shared" si="95"/>
        <v>18000</v>
      </c>
      <c r="W1828" s="12">
        <f t="shared" si="94"/>
        <v>20160.000000000004</v>
      </c>
      <c r="X1828" s="58"/>
      <c r="Y1828" s="57">
        <v>2017</v>
      </c>
      <c r="Z1828" s="55"/>
      <c r="AA1828" s="54"/>
      <c r="AC1828" s="308"/>
      <c r="AD1828" s="156"/>
    </row>
    <row r="1829" spans="2:30" ht="43.5" customHeight="1" x14ac:dyDescent="0.2">
      <c r="B1829" s="278" t="s">
        <v>6557</v>
      </c>
      <c r="C1829" s="59" t="s">
        <v>3453</v>
      </c>
      <c r="D1829" s="55" t="s">
        <v>6912</v>
      </c>
      <c r="E1829" s="56" t="s">
        <v>3388</v>
      </c>
      <c r="F1829" s="26" t="s">
        <v>3673</v>
      </c>
      <c r="G1829" s="26" t="s">
        <v>3674</v>
      </c>
      <c r="H1829" s="231" t="s">
        <v>6304</v>
      </c>
      <c r="I1829" s="55" t="s">
        <v>3677</v>
      </c>
      <c r="J1829" s="71">
        <v>0.6</v>
      </c>
      <c r="K1829" s="60">
        <v>471810000</v>
      </c>
      <c r="L1829" s="57" t="s">
        <v>3103</v>
      </c>
      <c r="M1829" s="57" t="s">
        <v>3533</v>
      </c>
      <c r="N1829" s="56" t="s">
        <v>3166</v>
      </c>
      <c r="O1829" s="57" t="s">
        <v>1737</v>
      </c>
      <c r="P1829" s="57" t="s">
        <v>6316</v>
      </c>
      <c r="Q1829" s="57" t="s">
        <v>3167</v>
      </c>
      <c r="R1829" s="25">
        <v>796</v>
      </c>
      <c r="S1829" s="21" t="s">
        <v>6393</v>
      </c>
      <c r="T1829" s="24">
        <v>20</v>
      </c>
      <c r="U1829" s="15">
        <v>1800</v>
      </c>
      <c r="V1829" s="58">
        <f t="shared" si="95"/>
        <v>36000</v>
      </c>
      <c r="W1829" s="12">
        <f t="shared" si="94"/>
        <v>40320.000000000007</v>
      </c>
      <c r="X1829" s="58"/>
      <c r="Y1829" s="57">
        <v>2017</v>
      </c>
      <c r="Z1829" s="55"/>
      <c r="AA1829" s="54"/>
      <c r="AC1829" s="308"/>
      <c r="AD1829" s="156"/>
    </row>
    <row r="1830" spans="2:30" ht="43.5" customHeight="1" x14ac:dyDescent="0.2">
      <c r="B1830" s="278" t="s">
        <v>6557</v>
      </c>
      <c r="C1830" s="59" t="s">
        <v>3454</v>
      </c>
      <c r="D1830" s="55" t="s">
        <v>6912</v>
      </c>
      <c r="E1830" s="56" t="s">
        <v>3388</v>
      </c>
      <c r="F1830" s="26" t="s">
        <v>3673</v>
      </c>
      <c r="G1830" s="62" t="s">
        <v>3674</v>
      </c>
      <c r="H1830" s="78" t="s">
        <v>3297</v>
      </c>
      <c r="I1830" s="55" t="s">
        <v>3677</v>
      </c>
      <c r="J1830" s="71">
        <v>0.6</v>
      </c>
      <c r="K1830" s="60">
        <v>471810000</v>
      </c>
      <c r="L1830" s="57" t="s">
        <v>3103</v>
      </c>
      <c r="M1830" s="57" t="s">
        <v>3533</v>
      </c>
      <c r="N1830" s="56" t="s">
        <v>3166</v>
      </c>
      <c r="O1830" s="57" t="s">
        <v>1737</v>
      </c>
      <c r="P1830" s="57" t="s">
        <v>6316</v>
      </c>
      <c r="Q1830" s="57" t="s">
        <v>3167</v>
      </c>
      <c r="R1830" s="25">
        <v>796</v>
      </c>
      <c r="S1830" s="21" t="s">
        <v>6393</v>
      </c>
      <c r="T1830" s="24">
        <v>10</v>
      </c>
      <c r="U1830" s="15">
        <v>900</v>
      </c>
      <c r="V1830" s="58">
        <f t="shared" si="95"/>
        <v>9000</v>
      </c>
      <c r="W1830" s="12">
        <f t="shared" si="94"/>
        <v>10080.000000000002</v>
      </c>
      <c r="X1830" s="58"/>
      <c r="Y1830" s="57">
        <v>2017</v>
      </c>
      <c r="Z1830" s="55"/>
      <c r="AA1830" s="54"/>
      <c r="AC1830" s="308"/>
      <c r="AD1830" s="156"/>
    </row>
    <row r="1831" spans="2:30" ht="43.5" customHeight="1" x14ac:dyDescent="0.2">
      <c r="B1831" s="278" t="s">
        <v>6557</v>
      </c>
      <c r="C1831" s="59" t="s">
        <v>3455</v>
      </c>
      <c r="D1831" s="55" t="s">
        <v>6912</v>
      </c>
      <c r="E1831" s="56" t="s">
        <v>3319</v>
      </c>
      <c r="F1831" s="26" t="s">
        <v>6498</v>
      </c>
      <c r="G1831" s="62" t="s">
        <v>3549</v>
      </c>
      <c r="H1831" s="78" t="s">
        <v>3298</v>
      </c>
      <c r="I1831" s="55" t="s">
        <v>3677</v>
      </c>
      <c r="J1831" s="71">
        <v>0.6</v>
      </c>
      <c r="K1831" s="60">
        <v>471810000</v>
      </c>
      <c r="L1831" s="57" t="s">
        <v>3103</v>
      </c>
      <c r="M1831" s="57" t="s">
        <v>3533</v>
      </c>
      <c r="N1831" s="56" t="s">
        <v>3166</v>
      </c>
      <c r="O1831" s="57" t="s">
        <v>1737</v>
      </c>
      <c r="P1831" s="57" t="s">
        <v>6316</v>
      </c>
      <c r="Q1831" s="57" t="s">
        <v>3167</v>
      </c>
      <c r="R1831" s="25">
        <v>796</v>
      </c>
      <c r="S1831" s="21" t="s">
        <v>6393</v>
      </c>
      <c r="T1831" s="24">
        <v>2</v>
      </c>
      <c r="U1831" s="15">
        <v>700</v>
      </c>
      <c r="V1831" s="58">
        <f t="shared" si="95"/>
        <v>1400</v>
      </c>
      <c r="W1831" s="12">
        <f t="shared" si="94"/>
        <v>1568.0000000000002</v>
      </c>
      <c r="X1831" s="58"/>
      <c r="Y1831" s="57">
        <v>2017</v>
      </c>
      <c r="Z1831" s="55"/>
      <c r="AA1831" s="54"/>
      <c r="AC1831" s="308"/>
      <c r="AD1831" s="156"/>
    </row>
    <row r="1832" spans="2:30" ht="43.5" customHeight="1" x14ac:dyDescent="0.2">
      <c r="B1832" s="278" t="s">
        <v>6557</v>
      </c>
      <c r="C1832" s="59" t="s">
        <v>3456</v>
      </c>
      <c r="D1832" s="55" t="s">
        <v>6912</v>
      </c>
      <c r="E1832" s="56" t="s">
        <v>3319</v>
      </c>
      <c r="F1832" s="26" t="s">
        <v>6498</v>
      </c>
      <c r="G1832" s="62" t="s">
        <v>3549</v>
      </c>
      <c r="H1832" s="78" t="s">
        <v>3299</v>
      </c>
      <c r="I1832" s="55" t="s">
        <v>3677</v>
      </c>
      <c r="J1832" s="71">
        <v>0.6</v>
      </c>
      <c r="K1832" s="60">
        <v>471810000</v>
      </c>
      <c r="L1832" s="57" t="s">
        <v>3103</v>
      </c>
      <c r="M1832" s="57" t="s">
        <v>3533</v>
      </c>
      <c r="N1832" s="56" t="s">
        <v>3166</v>
      </c>
      <c r="O1832" s="57" t="s">
        <v>1737</v>
      </c>
      <c r="P1832" s="57" t="s">
        <v>6316</v>
      </c>
      <c r="Q1832" s="57" t="s">
        <v>3167</v>
      </c>
      <c r="R1832" s="25">
        <v>796</v>
      </c>
      <c r="S1832" s="21" t="s">
        <v>6393</v>
      </c>
      <c r="T1832" s="24">
        <v>2</v>
      </c>
      <c r="U1832" s="15">
        <v>700</v>
      </c>
      <c r="V1832" s="58">
        <f t="shared" si="95"/>
        <v>1400</v>
      </c>
      <c r="W1832" s="12">
        <f t="shared" si="94"/>
        <v>1568.0000000000002</v>
      </c>
      <c r="X1832" s="58"/>
      <c r="Y1832" s="57">
        <v>2017</v>
      </c>
      <c r="Z1832" s="55"/>
      <c r="AA1832" s="54"/>
      <c r="AC1832" s="308"/>
      <c r="AD1832" s="156"/>
    </row>
    <row r="1833" spans="2:30" ht="43.5" customHeight="1" x14ac:dyDescent="0.2">
      <c r="B1833" s="278" t="s">
        <v>6557</v>
      </c>
      <c r="C1833" s="59" t="s">
        <v>3457</v>
      </c>
      <c r="D1833" s="55" t="s">
        <v>6912</v>
      </c>
      <c r="E1833" s="56" t="s">
        <v>3319</v>
      </c>
      <c r="F1833" s="26" t="s">
        <v>6498</v>
      </c>
      <c r="G1833" s="62" t="s">
        <v>3549</v>
      </c>
      <c r="H1833" s="78" t="s">
        <v>3300</v>
      </c>
      <c r="I1833" s="55" t="s">
        <v>3677</v>
      </c>
      <c r="J1833" s="71">
        <v>0.6</v>
      </c>
      <c r="K1833" s="60">
        <v>471810000</v>
      </c>
      <c r="L1833" s="57" t="s">
        <v>3103</v>
      </c>
      <c r="M1833" s="57" t="s">
        <v>3533</v>
      </c>
      <c r="N1833" s="56" t="s">
        <v>3166</v>
      </c>
      <c r="O1833" s="57" t="s">
        <v>1737</v>
      </c>
      <c r="P1833" s="57" t="s">
        <v>6316</v>
      </c>
      <c r="Q1833" s="57" t="s">
        <v>3167</v>
      </c>
      <c r="R1833" s="25">
        <v>796</v>
      </c>
      <c r="S1833" s="21" t="s">
        <v>6393</v>
      </c>
      <c r="T1833" s="24">
        <v>2</v>
      </c>
      <c r="U1833" s="15">
        <v>700</v>
      </c>
      <c r="V1833" s="58">
        <f t="shared" si="95"/>
        <v>1400</v>
      </c>
      <c r="W1833" s="12">
        <f t="shared" si="94"/>
        <v>1568.0000000000002</v>
      </c>
      <c r="X1833" s="58"/>
      <c r="Y1833" s="57">
        <v>2017</v>
      </c>
      <c r="Z1833" s="55"/>
      <c r="AA1833" s="54"/>
      <c r="AC1833" s="308"/>
      <c r="AD1833" s="156"/>
    </row>
    <row r="1834" spans="2:30" ht="43.5" customHeight="1" x14ac:dyDescent="0.2">
      <c r="B1834" s="278" t="s">
        <v>6557</v>
      </c>
      <c r="C1834" s="59" t="s">
        <v>3458</v>
      </c>
      <c r="D1834" s="55" t="s">
        <v>6912</v>
      </c>
      <c r="E1834" s="56" t="s">
        <v>3319</v>
      </c>
      <c r="F1834" s="26" t="s">
        <v>6498</v>
      </c>
      <c r="G1834" s="62" t="s">
        <v>3549</v>
      </c>
      <c r="H1834" s="78" t="s">
        <v>3301</v>
      </c>
      <c r="I1834" s="55" t="s">
        <v>3677</v>
      </c>
      <c r="J1834" s="71">
        <v>0.6</v>
      </c>
      <c r="K1834" s="60">
        <v>471810000</v>
      </c>
      <c r="L1834" s="57" t="s">
        <v>3103</v>
      </c>
      <c r="M1834" s="57" t="s">
        <v>3533</v>
      </c>
      <c r="N1834" s="56" t="s">
        <v>3166</v>
      </c>
      <c r="O1834" s="57" t="s">
        <v>1737</v>
      </c>
      <c r="P1834" s="57" t="s">
        <v>6316</v>
      </c>
      <c r="Q1834" s="57" t="s">
        <v>3167</v>
      </c>
      <c r="R1834" s="25">
        <v>796</v>
      </c>
      <c r="S1834" s="21" t="s">
        <v>6393</v>
      </c>
      <c r="T1834" s="24">
        <v>2</v>
      </c>
      <c r="U1834" s="15">
        <v>700</v>
      </c>
      <c r="V1834" s="58">
        <f t="shared" si="95"/>
        <v>1400</v>
      </c>
      <c r="W1834" s="12">
        <f t="shared" si="94"/>
        <v>1568.0000000000002</v>
      </c>
      <c r="X1834" s="58"/>
      <c r="Y1834" s="57">
        <v>2017</v>
      </c>
      <c r="Z1834" s="55"/>
      <c r="AA1834" s="54"/>
      <c r="AC1834" s="308"/>
      <c r="AD1834" s="156"/>
    </row>
    <row r="1835" spans="2:30" ht="43.5" customHeight="1" x14ac:dyDescent="0.2">
      <c r="B1835" s="278" t="s">
        <v>6557</v>
      </c>
      <c r="C1835" s="59" t="s">
        <v>3459</v>
      </c>
      <c r="D1835" s="55" t="s">
        <v>6912</v>
      </c>
      <c r="E1835" s="56" t="s">
        <v>3319</v>
      </c>
      <c r="F1835" s="26" t="s">
        <v>6498</v>
      </c>
      <c r="G1835" s="62" t="s">
        <v>3549</v>
      </c>
      <c r="H1835" s="78" t="s">
        <v>3302</v>
      </c>
      <c r="I1835" s="55" t="s">
        <v>3677</v>
      </c>
      <c r="J1835" s="71">
        <v>0.6</v>
      </c>
      <c r="K1835" s="60">
        <v>471810000</v>
      </c>
      <c r="L1835" s="57" t="s">
        <v>3103</v>
      </c>
      <c r="M1835" s="57" t="s">
        <v>3533</v>
      </c>
      <c r="N1835" s="56" t="s">
        <v>3166</v>
      </c>
      <c r="O1835" s="57" t="s">
        <v>1737</v>
      </c>
      <c r="P1835" s="57" t="s">
        <v>6316</v>
      </c>
      <c r="Q1835" s="57" t="s">
        <v>3167</v>
      </c>
      <c r="R1835" s="25">
        <v>796</v>
      </c>
      <c r="S1835" s="21" t="s">
        <v>6393</v>
      </c>
      <c r="T1835" s="24">
        <v>2</v>
      </c>
      <c r="U1835" s="15">
        <v>700</v>
      </c>
      <c r="V1835" s="58">
        <f t="shared" si="95"/>
        <v>1400</v>
      </c>
      <c r="W1835" s="12">
        <f t="shared" si="94"/>
        <v>1568.0000000000002</v>
      </c>
      <c r="X1835" s="58"/>
      <c r="Y1835" s="57">
        <v>2017</v>
      </c>
      <c r="Z1835" s="55"/>
      <c r="AA1835" s="54"/>
      <c r="AC1835" s="308"/>
      <c r="AD1835" s="156"/>
    </row>
    <row r="1836" spans="2:30" ht="43.5" customHeight="1" x14ac:dyDescent="0.2">
      <c r="B1836" s="278" t="s">
        <v>6557</v>
      </c>
      <c r="C1836" s="59" t="s">
        <v>3460</v>
      </c>
      <c r="D1836" s="55" t="s">
        <v>6912</v>
      </c>
      <c r="E1836" s="56" t="s">
        <v>3319</v>
      </c>
      <c r="F1836" s="26" t="s">
        <v>6498</v>
      </c>
      <c r="G1836" s="62" t="s">
        <v>3549</v>
      </c>
      <c r="H1836" s="78" t="s">
        <v>3303</v>
      </c>
      <c r="I1836" s="55" t="s">
        <v>3677</v>
      </c>
      <c r="J1836" s="71">
        <v>0.6</v>
      </c>
      <c r="K1836" s="60">
        <v>471810000</v>
      </c>
      <c r="L1836" s="57" t="s">
        <v>3103</v>
      </c>
      <c r="M1836" s="57" t="s">
        <v>3533</v>
      </c>
      <c r="N1836" s="56" t="s">
        <v>3166</v>
      </c>
      <c r="O1836" s="57" t="s">
        <v>1737</v>
      </c>
      <c r="P1836" s="57" t="s">
        <v>6316</v>
      </c>
      <c r="Q1836" s="57" t="s">
        <v>3167</v>
      </c>
      <c r="R1836" s="25">
        <v>796</v>
      </c>
      <c r="S1836" s="21" t="s">
        <v>6393</v>
      </c>
      <c r="T1836" s="24">
        <v>2</v>
      </c>
      <c r="U1836" s="15">
        <v>1800</v>
      </c>
      <c r="V1836" s="58">
        <f t="shared" si="95"/>
        <v>3600</v>
      </c>
      <c r="W1836" s="12">
        <f t="shared" si="94"/>
        <v>4032.0000000000005</v>
      </c>
      <c r="X1836" s="58"/>
      <c r="Y1836" s="57">
        <v>2017</v>
      </c>
      <c r="Z1836" s="55"/>
      <c r="AA1836" s="54"/>
      <c r="AC1836" s="308"/>
      <c r="AD1836" s="156"/>
    </row>
    <row r="1837" spans="2:30" ht="43.5" customHeight="1" x14ac:dyDescent="0.2">
      <c r="B1837" s="278" t="s">
        <v>6557</v>
      </c>
      <c r="C1837" s="59" t="s">
        <v>3461</v>
      </c>
      <c r="D1837" s="55" t="s">
        <v>6912</v>
      </c>
      <c r="E1837" s="56" t="s">
        <v>3319</v>
      </c>
      <c r="F1837" s="26" t="s">
        <v>6498</v>
      </c>
      <c r="G1837" s="62" t="s">
        <v>3549</v>
      </c>
      <c r="H1837" s="78" t="s">
        <v>3304</v>
      </c>
      <c r="I1837" s="55" t="s">
        <v>3677</v>
      </c>
      <c r="J1837" s="71">
        <v>0.6</v>
      </c>
      <c r="K1837" s="60">
        <v>471810000</v>
      </c>
      <c r="L1837" s="57" t="s">
        <v>3103</v>
      </c>
      <c r="M1837" s="57" t="s">
        <v>3533</v>
      </c>
      <c r="N1837" s="56" t="s">
        <v>3166</v>
      </c>
      <c r="O1837" s="57" t="s">
        <v>1737</v>
      </c>
      <c r="P1837" s="57" t="s">
        <v>6316</v>
      </c>
      <c r="Q1837" s="57" t="s">
        <v>3167</v>
      </c>
      <c r="R1837" s="25">
        <v>796</v>
      </c>
      <c r="S1837" s="21" t="s">
        <v>6393</v>
      </c>
      <c r="T1837" s="24">
        <v>10</v>
      </c>
      <c r="U1837" s="15">
        <v>1800</v>
      </c>
      <c r="V1837" s="58">
        <f t="shared" si="95"/>
        <v>18000</v>
      </c>
      <c r="W1837" s="12">
        <f t="shared" si="94"/>
        <v>20160.000000000004</v>
      </c>
      <c r="X1837" s="58"/>
      <c r="Y1837" s="57">
        <v>2017</v>
      </c>
      <c r="Z1837" s="55"/>
      <c r="AA1837" s="54"/>
      <c r="AC1837" s="308"/>
      <c r="AD1837" s="156"/>
    </row>
    <row r="1838" spans="2:30" ht="43.5" customHeight="1" x14ac:dyDescent="0.2">
      <c r="B1838" s="278" t="s">
        <v>6557</v>
      </c>
      <c r="C1838" s="59" t="s">
        <v>3462</v>
      </c>
      <c r="D1838" s="55" t="s">
        <v>6912</v>
      </c>
      <c r="E1838" s="56" t="s">
        <v>3319</v>
      </c>
      <c r="F1838" s="26" t="s">
        <v>6498</v>
      </c>
      <c r="G1838" s="62" t="s">
        <v>3549</v>
      </c>
      <c r="H1838" s="78" t="s">
        <v>3305</v>
      </c>
      <c r="I1838" s="55" t="s">
        <v>3677</v>
      </c>
      <c r="J1838" s="71">
        <v>0.6</v>
      </c>
      <c r="K1838" s="60">
        <v>471810000</v>
      </c>
      <c r="L1838" s="57" t="s">
        <v>3103</v>
      </c>
      <c r="M1838" s="57" t="s">
        <v>3533</v>
      </c>
      <c r="N1838" s="56" t="s">
        <v>3166</v>
      </c>
      <c r="O1838" s="57" t="s">
        <v>1737</v>
      </c>
      <c r="P1838" s="57" t="s">
        <v>6316</v>
      </c>
      <c r="Q1838" s="57" t="s">
        <v>3167</v>
      </c>
      <c r="R1838" s="25">
        <v>796</v>
      </c>
      <c r="S1838" s="21" t="s">
        <v>6393</v>
      </c>
      <c r="T1838" s="24">
        <v>20</v>
      </c>
      <c r="U1838" s="15">
        <v>1800</v>
      </c>
      <c r="V1838" s="58">
        <f t="shared" si="95"/>
        <v>36000</v>
      </c>
      <c r="W1838" s="12">
        <f t="shared" si="94"/>
        <v>40320.000000000007</v>
      </c>
      <c r="X1838" s="58"/>
      <c r="Y1838" s="57">
        <v>2017</v>
      </c>
      <c r="Z1838" s="55"/>
      <c r="AA1838" s="54"/>
      <c r="AC1838" s="308"/>
      <c r="AD1838" s="156"/>
    </row>
    <row r="1839" spans="2:30" ht="43.5" customHeight="1" x14ac:dyDescent="0.2">
      <c r="B1839" s="278" t="s">
        <v>6557</v>
      </c>
      <c r="C1839" s="59" t="s">
        <v>3463</v>
      </c>
      <c r="D1839" s="55" t="s">
        <v>6912</v>
      </c>
      <c r="E1839" s="56" t="s">
        <v>3319</v>
      </c>
      <c r="F1839" s="26" t="s">
        <v>6498</v>
      </c>
      <c r="G1839" s="62" t="s">
        <v>3549</v>
      </c>
      <c r="H1839" s="78" t="s">
        <v>3306</v>
      </c>
      <c r="I1839" s="55" t="s">
        <v>3677</v>
      </c>
      <c r="J1839" s="71">
        <v>0.6</v>
      </c>
      <c r="K1839" s="60">
        <v>471810000</v>
      </c>
      <c r="L1839" s="57" t="s">
        <v>3103</v>
      </c>
      <c r="M1839" s="57" t="s">
        <v>3533</v>
      </c>
      <c r="N1839" s="56" t="s">
        <v>3166</v>
      </c>
      <c r="O1839" s="57" t="s">
        <v>1737</v>
      </c>
      <c r="P1839" s="57" t="s">
        <v>6316</v>
      </c>
      <c r="Q1839" s="57" t="s">
        <v>3167</v>
      </c>
      <c r="R1839" s="22">
        <v>796</v>
      </c>
      <c r="S1839" s="21" t="s">
        <v>6393</v>
      </c>
      <c r="T1839" s="24">
        <v>6</v>
      </c>
      <c r="U1839" s="15">
        <v>1800</v>
      </c>
      <c r="V1839" s="58">
        <f t="shared" si="95"/>
        <v>10800</v>
      </c>
      <c r="W1839" s="12">
        <f t="shared" si="94"/>
        <v>12096.000000000002</v>
      </c>
      <c r="X1839" s="58"/>
      <c r="Y1839" s="57">
        <v>2017</v>
      </c>
      <c r="Z1839" s="55"/>
      <c r="AA1839" s="54"/>
      <c r="AC1839" s="308"/>
      <c r="AD1839" s="156"/>
    </row>
    <row r="1840" spans="2:30" ht="43.5" customHeight="1" x14ac:dyDescent="0.2">
      <c r="B1840" s="278" t="s">
        <v>6557</v>
      </c>
      <c r="C1840" s="59" t="s">
        <v>3464</v>
      </c>
      <c r="D1840" s="55" t="s">
        <v>6912</v>
      </c>
      <c r="E1840" s="56" t="s">
        <v>3389</v>
      </c>
      <c r="F1840" s="26" t="s">
        <v>3675</v>
      </c>
      <c r="G1840" s="62" t="s">
        <v>3676</v>
      </c>
      <c r="H1840" s="78" t="s">
        <v>3307</v>
      </c>
      <c r="I1840" s="55" t="s">
        <v>3677</v>
      </c>
      <c r="J1840" s="71">
        <v>0.6</v>
      </c>
      <c r="K1840" s="60">
        <v>471810000</v>
      </c>
      <c r="L1840" s="57" t="s">
        <v>3103</v>
      </c>
      <c r="M1840" s="57" t="s">
        <v>3533</v>
      </c>
      <c r="N1840" s="56" t="s">
        <v>3166</v>
      </c>
      <c r="O1840" s="57" t="s">
        <v>1737</v>
      </c>
      <c r="P1840" s="57" t="s">
        <v>6316</v>
      </c>
      <c r="Q1840" s="57" t="s">
        <v>3167</v>
      </c>
      <c r="R1840" s="22">
        <v>796</v>
      </c>
      <c r="S1840" s="21" t="s">
        <v>6393</v>
      </c>
      <c r="T1840" s="24">
        <v>5</v>
      </c>
      <c r="U1840" s="15">
        <v>8000</v>
      </c>
      <c r="V1840" s="58">
        <f t="shared" si="95"/>
        <v>40000</v>
      </c>
      <c r="W1840" s="12">
        <f t="shared" si="94"/>
        <v>44800.000000000007</v>
      </c>
      <c r="X1840" s="58"/>
      <c r="Y1840" s="57">
        <v>2017</v>
      </c>
      <c r="Z1840" s="55"/>
      <c r="AA1840" s="54"/>
      <c r="AC1840" s="308"/>
      <c r="AD1840" s="156"/>
    </row>
    <row r="1841" spans="2:30" ht="43.5" customHeight="1" x14ac:dyDescent="0.2">
      <c r="B1841" s="278" t="s">
        <v>6557</v>
      </c>
      <c r="C1841" s="59" t="s">
        <v>3465</v>
      </c>
      <c r="D1841" s="55" t="s">
        <v>6912</v>
      </c>
      <c r="E1841" s="65" t="s">
        <v>3690</v>
      </c>
      <c r="F1841" s="262" t="s">
        <v>6499</v>
      </c>
      <c r="G1841" s="263" t="s">
        <v>3686</v>
      </c>
      <c r="H1841" s="263" t="s">
        <v>3678</v>
      </c>
      <c r="I1841" s="260" t="s">
        <v>3677</v>
      </c>
      <c r="J1841" s="71">
        <v>0.6</v>
      </c>
      <c r="K1841" s="60">
        <v>471810000</v>
      </c>
      <c r="L1841" s="57" t="s">
        <v>3103</v>
      </c>
      <c r="M1841" s="57" t="s">
        <v>1736</v>
      </c>
      <c r="N1841" s="56" t="s">
        <v>3166</v>
      </c>
      <c r="O1841" s="57" t="s">
        <v>1737</v>
      </c>
      <c r="P1841" s="57" t="s">
        <v>6316</v>
      </c>
      <c r="Q1841" s="57" t="s">
        <v>6197</v>
      </c>
      <c r="R1841" s="25">
        <v>839</v>
      </c>
      <c r="S1841" s="21" t="s">
        <v>6398</v>
      </c>
      <c r="T1841" s="24">
        <v>489</v>
      </c>
      <c r="U1841" s="15">
        <v>8400</v>
      </c>
      <c r="V1841" s="12">
        <f t="shared" si="95"/>
        <v>4107600</v>
      </c>
      <c r="W1841" s="12">
        <f t="shared" si="94"/>
        <v>4600512</v>
      </c>
      <c r="X1841" s="58"/>
      <c r="Y1841" s="57">
        <v>2017</v>
      </c>
      <c r="Z1841" s="55"/>
      <c r="AA1841" s="54"/>
      <c r="AC1841" s="308"/>
      <c r="AD1841" s="156"/>
    </row>
    <row r="1842" spans="2:30" ht="43.5" customHeight="1" x14ac:dyDescent="0.2">
      <c r="B1842" s="278" t="s">
        <v>6557</v>
      </c>
      <c r="C1842" s="59" t="s">
        <v>3466</v>
      </c>
      <c r="D1842" s="55" t="s">
        <v>6912</v>
      </c>
      <c r="E1842" s="65" t="s">
        <v>6500</v>
      </c>
      <c r="F1842" s="262" t="s">
        <v>6499</v>
      </c>
      <c r="G1842" s="264" t="s">
        <v>6549</v>
      </c>
      <c r="H1842" s="264" t="s">
        <v>3679</v>
      </c>
      <c r="I1842" s="260" t="s">
        <v>3677</v>
      </c>
      <c r="J1842" s="71">
        <v>0.6</v>
      </c>
      <c r="K1842" s="60">
        <v>471810000</v>
      </c>
      <c r="L1842" s="57" t="s">
        <v>3103</v>
      </c>
      <c r="M1842" s="57" t="s">
        <v>1736</v>
      </c>
      <c r="N1842" s="56" t="s">
        <v>3166</v>
      </c>
      <c r="O1842" s="57" t="s">
        <v>1737</v>
      </c>
      <c r="P1842" s="57" t="s">
        <v>6316</v>
      </c>
      <c r="Q1842" s="57" t="s">
        <v>6197</v>
      </c>
      <c r="R1842" s="25">
        <v>839</v>
      </c>
      <c r="S1842" s="21" t="s">
        <v>6398</v>
      </c>
      <c r="T1842" s="24">
        <v>45</v>
      </c>
      <c r="U1842" s="15">
        <v>18300</v>
      </c>
      <c r="V1842" s="12">
        <f t="shared" si="95"/>
        <v>823500</v>
      </c>
      <c r="W1842" s="12">
        <f t="shared" si="94"/>
        <v>922320.00000000012</v>
      </c>
      <c r="X1842" s="58"/>
      <c r="Y1842" s="57">
        <v>2017</v>
      </c>
      <c r="Z1842" s="55"/>
      <c r="AA1842" s="54"/>
      <c r="AC1842" s="308"/>
      <c r="AD1842" s="156"/>
    </row>
    <row r="1843" spans="2:30" ht="43.5" customHeight="1" x14ac:dyDescent="0.2">
      <c r="B1843" s="278" t="s">
        <v>6557</v>
      </c>
      <c r="C1843" s="59" t="s">
        <v>3467</v>
      </c>
      <c r="D1843" s="55" t="s">
        <v>6912</v>
      </c>
      <c r="E1843" s="65" t="s">
        <v>3690</v>
      </c>
      <c r="F1843" s="262" t="s">
        <v>6499</v>
      </c>
      <c r="G1843" s="264" t="s">
        <v>3686</v>
      </c>
      <c r="H1843" s="263" t="s">
        <v>3680</v>
      </c>
      <c r="I1843" s="260" t="s">
        <v>3677</v>
      </c>
      <c r="J1843" s="71">
        <v>0.6</v>
      </c>
      <c r="K1843" s="60">
        <v>471810000</v>
      </c>
      <c r="L1843" s="57" t="s">
        <v>3103</v>
      </c>
      <c r="M1843" s="57" t="s">
        <v>1736</v>
      </c>
      <c r="N1843" s="56" t="s">
        <v>3166</v>
      </c>
      <c r="O1843" s="57" t="s">
        <v>1737</v>
      </c>
      <c r="P1843" s="57" t="s">
        <v>6316</v>
      </c>
      <c r="Q1843" s="57" t="s">
        <v>6197</v>
      </c>
      <c r="R1843" s="25">
        <v>839</v>
      </c>
      <c r="S1843" s="21" t="s">
        <v>6398</v>
      </c>
      <c r="T1843" s="24">
        <v>96</v>
      </c>
      <c r="U1843" s="15">
        <v>9400</v>
      </c>
      <c r="V1843" s="12">
        <f t="shared" si="95"/>
        <v>902400</v>
      </c>
      <c r="W1843" s="12">
        <f t="shared" si="94"/>
        <v>1010688.0000000001</v>
      </c>
      <c r="X1843" s="58"/>
      <c r="Y1843" s="57">
        <v>2017</v>
      </c>
      <c r="Z1843" s="55"/>
      <c r="AA1843" s="54"/>
      <c r="AC1843" s="308"/>
      <c r="AD1843" s="156"/>
    </row>
    <row r="1844" spans="2:30" ht="43.5" customHeight="1" x14ac:dyDescent="0.2">
      <c r="B1844" s="278" t="s">
        <v>6557</v>
      </c>
      <c r="C1844" s="59" t="s">
        <v>3468</v>
      </c>
      <c r="D1844" s="55" t="s">
        <v>6912</v>
      </c>
      <c r="E1844" s="65" t="s">
        <v>6500</v>
      </c>
      <c r="F1844" s="262" t="s">
        <v>6499</v>
      </c>
      <c r="G1844" s="265" t="s">
        <v>6549</v>
      </c>
      <c r="H1844" s="264" t="s">
        <v>3681</v>
      </c>
      <c r="I1844" s="260" t="s">
        <v>3677</v>
      </c>
      <c r="J1844" s="71">
        <v>0.6</v>
      </c>
      <c r="K1844" s="60">
        <v>471810000</v>
      </c>
      <c r="L1844" s="57" t="s">
        <v>3103</v>
      </c>
      <c r="M1844" s="57" t="s">
        <v>1736</v>
      </c>
      <c r="N1844" s="56" t="s">
        <v>3166</v>
      </c>
      <c r="O1844" s="57" t="s">
        <v>1737</v>
      </c>
      <c r="P1844" s="57" t="s">
        <v>6316</v>
      </c>
      <c r="Q1844" s="57" t="s">
        <v>6197</v>
      </c>
      <c r="R1844" s="25">
        <v>839</v>
      </c>
      <c r="S1844" s="21" t="s">
        <v>6398</v>
      </c>
      <c r="T1844" s="24">
        <v>40</v>
      </c>
      <c r="U1844" s="15">
        <v>18500</v>
      </c>
      <c r="V1844" s="12">
        <f t="shared" si="95"/>
        <v>740000</v>
      </c>
      <c r="W1844" s="12">
        <f t="shared" si="94"/>
        <v>828800.00000000012</v>
      </c>
      <c r="X1844" s="58"/>
      <c r="Y1844" s="57">
        <v>2017</v>
      </c>
      <c r="Z1844" s="55"/>
      <c r="AA1844" s="54"/>
      <c r="AC1844" s="308"/>
      <c r="AD1844" s="156"/>
    </row>
    <row r="1845" spans="2:30" ht="43.5" customHeight="1" x14ac:dyDescent="0.2">
      <c r="B1845" s="278" t="s">
        <v>6557</v>
      </c>
      <c r="C1845" s="59" t="s">
        <v>3469</v>
      </c>
      <c r="D1845" s="55" t="s">
        <v>6912</v>
      </c>
      <c r="E1845" s="65" t="s">
        <v>3691</v>
      </c>
      <c r="F1845" s="262" t="s">
        <v>6499</v>
      </c>
      <c r="G1845" s="265" t="s">
        <v>3687</v>
      </c>
      <c r="H1845" s="264" t="s">
        <v>3682</v>
      </c>
      <c r="I1845" s="260" t="s">
        <v>3677</v>
      </c>
      <c r="J1845" s="71">
        <v>0.6</v>
      </c>
      <c r="K1845" s="60">
        <v>471810000</v>
      </c>
      <c r="L1845" s="57" t="s">
        <v>3103</v>
      </c>
      <c r="M1845" s="57" t="s">
        <v>1736</v>
      </c>
      <c r="N1845" s="56" t="s">
        <v>3166</v>
      </c>
      <c r="O1845" s="57" t="s">
        <v>1737</v>
      </c>
      <c r="P1845" s="57" t="s">
        <v>6316</v>
      </c>
      <c r="Q1845" s="57" t="s">
        <v>6197</v>
      </c>
      <c r="R1845" s="25">
        <v>839</v>
      </c>
      <c r="S1845" s="21" t="s">
        <v>6398</v>
      </c>
      <c r="T1845" s="24">
        <v>35</v>
      </c>
      <c r="U1845" s="15">
        <v>14500</v>
      </c>
      <c r="V1845" s="12">
        <f t="shared" si="95"/>
        <v>507500</v>
      </c>
      <c r="W1845" s="12">
        <f t="shared" si="94"/>
        <v>568400</v>
      </c>
      <c r="X1845" s="58"/>
      <c r="Y1845" s="57">
        <v>2017</v>
      </c>
      <c r="Z1845" s="55"/>
      <c r="AA1845" s="54"/>
      <c r="AC1845" s="308"/>
      <c r="AD1845" s="156"/>
    </row>
    <row r="1846" spans="2:30" s="8" customFormat="1" ht="43.5" customHeight="1" x14ac:dyDescent="0.2">
      <c r="B1846" s="278" t="s">
        <v>6557</v>
      </c>
      <c r="C1846" s="59" t="s">
        <v>3470</v>
      </c>
      <c r="D1846" s="55" t="s">
        <v>6912</v>
      </c>
      <c r="E1846" s="65" t="s">
        <v>3692</v>
      </c>
      <c r="F1846" s="280" t="s">
        <v>6501</v>
      </c>
      <c r="G1846" s="281" t="s">
        <v>3688</v>
      </c>
      <c r="H1846" s="78" t="s">
        <v>3683</v>
      </c>
      <c r="I1846" s="260" t="s">
        <v>3677</v>
      </c>
      <c r="J1846" s="71">
        <v>0.6</v>
      </c>
      <c r="K1846" s="69">
        <v>471810000</v>
      </c>
      <c r="L1846" s="57" t="s">
        <v>3103</v>
      </c>
      <c r="M1846" s="57" t="s">
        <v>1736</v>
      </c>
      <c r="N1846" s="55" t="s">
        <v>3166</v>
      </c>
      <c r="O1846" s="57" t="s">
        <v>1737</v>
      </c>
      <c r="P1846" s="57" t="s">
        <v>6562</v>
      </c>
      <c r="Q1846" s="57" t="s">
        <v>6197</v>
      </c>
      <c r="R1846" s="22">
        <v>715</v>
      </c>
      <c r="S1846" s="15" t="s">
        <v>6421</v>
      </c>
      <c r="T1846" s="24">
        <v>431</v>
      </c>
      <c r="U1846" s="15">
        <v>12500</v>
      </c>
      <c r="V1846" s="12">
        <f t="shared" si="95"/>
        <v>5387500</v>
      </c>
      <c r="W1846" s="12">
        <f t="shared" si="94"/>
        <v>6034000.0000000009</v>
      </c>
      <c r="X1846" s="58"/>
      <c r="Y1846" s="57">
        <v>2017</v>
      </c>
      <c r="Z1846" s="55"/>
      <c r="AB1846" s="47"/>
      <c r="AC1846" s="308"/>
      <c r="AD1846" s="156"/>
    </row>
    <row r="1847" spans="2:30" s="8" customFormat="1" ht="43.5" customHeight="1" x14ac:dyDescent="0.2">
      <c r="B1847" s="278" t="s">
        <v>6557</v>
      </c>
      <c r="C1847" s="59" t="s">
        <v>3471</v>
      </c>
      <c r="D1847" s="55" t="s">
        <v>6912</v>
      </c>
      <c r="E1847" s="65" t="s">
        <v>3693</v>
      </c>
      <c r="F1847" s="280" t="s">
        <v>6502</v>
      </c>
      <c r="G1847" s="281" t="s">
        <v>3689</v>
      </c>
      <c r="H1847" s="78" t="s">
        <v>3684</v>
      </c>
      <c r="I1847" s="260" t="s">
        <v>3677</v>
      </c>
      <c r="J1847" s="71">
        <v>0.6</v>
      </c>
      <c r="K1847" s="69">
        <v>471810000</v>
      </c>
      <c r="L1847" s="57" t="s">
        <v>3103</v>
      </c>
      <c r="M1847" s="57" t="s">
        <v>1736</v>
      </c>
      <c r="N1847" s="55" t="s">
        <v>3166</v>
      </c>
      <c r="O1847" s="57" t="s">
        <v>1737</v>
      </c>
      <c r="P1847" s="57" t="s">
        <v>6562</v>
      </c>
      <c r="Q1847" s="57" t="s">
        <v>3167</v>
      </c>
      <c r="R1847" s="22">
        <v>715</v>
      </c>
      <c r="S1847" s="15" t="s">
        <v>6421</v>
      </c>
      <c r="T1847" s="24">
        <v>112</v>
      </c>
      <c r="U1847" s="15">
        <v>12500</v>
      </c>
      <c r="V1847" s="12">
        <f t="shared" si="95"/>
        <v>1400000</v>
      </c>
      <c r="W1847" s="12">
        <f t="shared" si="94"/>
        <v>1568000.0000000002</v>
      </c>
      <c r="X1847" s="58"/>
      <c r="Y1847" s="57">
        <v>2017</v>
      </c>
      <c r="Z1847" s="55"/>
      <c r="AB1847" s="47"/>
      <c r="AC1847" s="308"/>
      <c r="AD1847" s="156"/>
    </row>
    <row r="1848" spans="2:30" s="8" customFormat="1" ht="43.5" customHeight="1" x14ac:dyDescent="0.2">
      <c r="B1848" s="278" t="s">
        <v>6557</v>
      </c>
      <c r="C1848" s="59" t="s">
        <v>3472</v>
      </c>
      <c r="D1848" s="55" t="s">
        <v>6912</v>
      </c>
      <c r="E1848" s="65" t="s">
        <v>3692</v>
      </c>
      <c r="F1848" s="280" t="s">
        <v>6503</v>
      </c>
      <c r="G1848" s="281" t="s">
        <v>3688</v>
      </c>
      <c r="H1848" s="78" t="s">
        <v>3685</v>
      </c>
      <c r="I1848" s="260" t="s">
        <v>3677</v>
      </c>
      <c r="J1848" s="71">
        <v>0.6</v>
      </c>
      <c r="K1848" s="69">
        <v>471810000</v>
      </c>
      <c r="L1848" s="57" t="s">
        <v>3103</v>
      </c>
      <c r="M1848" s="57" t="s">
        <v>1736</v>
      </c>
      <c r="N1848" s="55" t="s">
        <v>3166</v>
      </c>
      <c r="O1848" s="57" t="s">
        <v>1737</v>
      </c>
      <c r="P1848" s="57" t="s">
        <v>6317</v>
      </c>
      <c r="Q1848" s="57" t="s">
        <v>6197</v>
      </c>
      <c r="R1848" s="22">
        <v>715</v>
      </c>
      <c r="S1848" s="15" t="s">
        <v>6421</v>
      </c>
      <c r="T1848" s="24">
        <v>56</v>
      </c>
      <c r="U1848" s="15">
        <v>16071</v>
      </c>
      <c r="V1848" s="12">
        <f t="shared" si="95"/>
        <v>899976</v>
      </c>
      <c r="W1848" s="12">
        <f t="shared" si="94"/>
        <v>1007973.1200000001</v>
      </c>
      <c r="X1848" s="58"/>
      <c r="Y1848" s="57">
        <v>2017</v>
      </c>
      <c r="Z1848" s="55"/>
      <c r="AB1848" s="47"/>
      <c r="AC1848" s="308"/>
      <c r="AD1848" s="156"/>
    </row>
    <row r="1849" spans="2:30" ht="43.5" customHeight="1" x14ac:dyDescent="0.2">
      <c r="B1849" s="278" t="s">
        <v>6557</v>
      </c>
      <c r="C1849" s="59" t="s">
        <v>3473</v>
      </c>
      <c r="D1849" s="55" t="s">
        <v>6912</v>
      </c>
      <c r="E1849" s="65" t="s">
        <v>3734</v>
      </c>
      <c r="F1849" s="85" t="s">
        <v>6504</v>
      </c>
      <c r="G1849" s="72" t="s">
        <v>3718</v>
      </c>
      <c r="H1849" s="72" t="s">
        <v>3694</v>
      </c>
      <c r="I1849" s="260" t="s">
        <v>3677</v>
      </c>
      <c r="J1849" s="71">
        <v>0.6</v>
      </c>
      <c r="K1849" s="60">
        <v>471810000</v>
      </c>
      <c r="L1849" s="57" t="s">
        <v>3103</v>
      </c>
      <c r="M1849" s="57" t="s">
        <v>1736</v>
      </c>
      <c r="N1849" s="56" t="s">
        <v>3166</v>
      </c>
      <c r="O1849" s="57" t="s">
        <v>1737</v>
      </c>
      <c r="P1849" s="57" t="s">
        <v>6316</v>
      </c>
      <c r="Q1849" s="57" t="s">
        <v>3167</v>
      </c>
      <c r="R1849" s="25">
        <v>839</v>
      </c>
      <c r="S1849" s="76" t="s">
        <v>6398</v>
      </c>
      <c r="T1849" s="24">
        <v>164</v>
      </c>
      <c r="U1849" s="15">
        <v>3500</v>
      </c>
      <c r="V1849" s="12">
        <f t="shared" si="95"/>
        <v>574000</v>
      </c>
      <c r="W1849" s="12">
        <f t="shared" si="94"/>
        <v>642880.00000000012</v>
      </c>
      <c r="X1849" s="58"/>
      <c r="Y1849" s="57">
        <v>2017</v>
      </c>
      <c r="Z1849" s="55"/>
      <c r="AA1849" s="54"/>
      <c r="AC1849" s="308"/>
      <c r="AD1849" s="156"/>
    </row>
    <row r="1850" spans="2:30" ht="43.5" customHeight="1" x14ac:dyDescent="0.2">
      <c r="B1850" s="278" t="s">
        <v>6557</v>
      </c>
      <c r="C1850" s="59" t="s">
        <v>3474</v>
      </c>
      <c r="D1850" s="55" t="s">
        <v>6912</v>
      </c>
      <c r="E1850" s="65" t="s">
        <v>6505</v>
      </c>
      <c r="F1850" s="85" t="s">
        <v>6504</v>
      </c>
      <c r="G1850" s="72" t="s">
        <v>3719</v>
      </c>
      <c r="H1850" s="72" t="s">
        <v>3695</v>
      </c>
      <c r="I1850" s="260" t="s">
        <v>3677</v>
      </c>
      <c r="J1850" s="71">
        <v>0.6</v>
      </c>
      <c r="K1850" s="60">
        <v>471810000</v>
      </c>
      <c r="L1850" s="57" t="s">
        <v>3103</v>
      </c>
      <c r="M1850" s="57" t="s">
        <v>1736</v>
      </c>
      <c r="N1850" s="56" t="s">
        <v>3166</v>
      </c>
      <c r="O1850" s="57" t="s">
        <v>1737</v>
      </c>
      <c r="P1850" s="57" t="s">
        <v>6316</v>
      </c>
      <c r="Q1850" s="57" t="s">
        <v>3167</v>
      </c>
      <c r="R1850" s="25">
        <v>839</v>
      </c>
      <c r="S1850" s="76" t="s">
        <v>6398</v>
      </c>
      <c r="T1850" s="24">
        <v>171</v>
      </c>
      <c r="U1850" s="15">
        <v>3400</v>
      </c>
      <c r="V1850" s="12">
        <f t="shared" si="95"/>
        <v>581400</v>
      </c>
      <c r="W1850" s="12">
        <f t="shared" si="94"/>
        <v>651168.00000000012</v>
      </c>
      <c r="X1850" s="58"/>
      <c r="Y1850" s="57">
        <v>2017</v>
      </c>
      <c r="Z1850" s="55"/>
      <c r="AA1850" s="54"/>
      <c r="AC1850" s="308"/>
      <c r="AD1850" s="156"/>
    </row>
    <row r="1851" spans="2:30" ht="43.5" customHeight="1" x14ac:dyDescent="0.2">
      <c r="B1851" s="278" t="s">
        <v>6557</v>
      </c>
      <c r="C1851" s="59" t="s">
        <v>3475</v>
      </c>
      <c r="D1851" s="55" t="s">
        <v>6912</v>
      </c>
      <c r="E1851" s="65" t="s">
        <v>3735</v>
      </c>
      <c r="F1851" s="85" t="s">
        <v>6506</v>
      </c>
      <c r="G1851" s="72" t="s">
        <v>3720</v>
      </c>
      <c r="H1851" s="72" t="s">
        <v>3696</v>
      </c>
      <c r="I1851" s="260" t="s">
        <v>3677</v>
      </c>
      <c r="J1851" s="71">
        <v>0.6</v>
      </c>
      <c r="K1851" s="60">
        <v>471810000</v>
      </c>
      <c r="L1851" s="57" t="s">
        <v>3103</v>
      </c>
      <c r="M1851" s="57" t="s">
        <v>1736</v>
      </c>
      <c r="N1851" s="56" t="s">
        <v>3166</v>
      </c>
      <c r="O1851" s="57" t="s">
        <v>1737</v>
      </c>
      <c r="P1851" s="57" t="s">
        <v>6316</v>
      </c>
      <c r="Q1851" s="57" t="s">
        <v>3167</v>
      </c>
      <c r="R1851" s="22">
        <v>796</v>
      </c>
      <c r="S1851" s="76" t="s">
        <v>6393</v>
      </c>
      <c r="T1851" s="24">
        <v>92</v>
      </c>
      <c r="U1851" s="15">
        <v>2300</v>
      </c>
      <c r="V1851" s="12">
        <f t="shared" si="95"/>
        <v>211600</v>
      </c>
      <c r="W1851" s="12">
        <f t="shared" si="94"/>
        <v>236992.00000000003</v>
      </c>
      <c r="X1851" s="58"/>
      <c r="Y1851" s="57">
        <v>2017</v>
      </c>
      <c r="Z1851" s="55"/>
      <c r="AA1851" s="54"/>
      <c r="AC1851" s="308"/>
      <c r="AD1851" s="156"/>
    </row>
    <row r="1852" spans="2:30" ht="43.5" customHeight="1" x14ac:dyDescent="0.2">
      <c r="B1852" s="278" t="s">
        <v>6557</v>
      </c>
      <c r="C1852" s="59" t="s">
        <v>3476</v>
      </c>
      <c r="D1852" s="55" t="s">
        <v>6912</v>
      </c>
      <c r="E1852" s="65" t="s">
        <v>6550</v>
      </c>
      <c r="F1852" s="85" t="s">
        <v>6507</v>
      </c>
      <c r="G1852" s="72" t="s">
        <v>6551</v>
      </c>
      <c r="H1852" s="72" t="s">
        <v>3697</v>
      </c>
      <c r="I1852" s="260" t="s">
        <v>3677</v>
      </c>
      <c r="J1852" s="71">
        <v>0.6</v>
      </c>
      <c r="K1852" s="60">
        <v>471810000</v>
      </c>
      <c r="L1852" s="57" t="s">
        <v>3103</v>
      </c>
      <c r="M1852" s="57" t="s">
        <v>1736</v>
      </c>
      <c r="N1852" s="56" t="s">
        <v>3166</v>
      </c>
      <c r="O1852" s="57" t="s">
        <v>1737</v>
      </c>
      <c r="P1852" s="57" t="s">
        <v>6316</v>
      </c>
      <c r="Q1852" s="57" t="s">
        <v>3167</v>
      </c>
      <c r="R1852" s="22">
        <v>796</v>
      </c>
      <c r="S1852" s="76" t="s">
        <v>6393</v>
      </c>
      <c r="T1852" s="24">
        <v>12</v>
      </c>
      <c r="U1852" s="15">
        <v>3000</v>
      </c>
      <c r="V1852" s="12">
        <f t="shared" si="95"/>
        <v>36000</v>
      </c>
      <c r="W1852" s="12">
        <f t="shared" si="94"/>
        <v>40320.000000000007</v>
      </c>
      <c r="X1852" s="58"/>
      <c r="Y1852" s="57">
        <v>2017</v>
      </c>
      <c r="Z1852" s="55"/>
      <c r="AA1852" s="54"/>
      <c r="AC1852" s="308"/>
      <c r="AD1852" s="156"/>
    </row>
    <row r="1853" spans="2:30" ht="43.5" customHeight="1" x14ac:dyDescent="0.2">
      <c r="B1853" s="278" t="s">
        <v>6557</v>
      </c>
      <c r="C1853" s="59" t="s">
        <v>3477</v>
      </c>
      <c r="D1853" s="55" t="s">
        <v>6912</v>
      </c>
      <c r="E1853" s="65" t="s">
        <v>3736</v>
      </c>
      <c r="F1853" s="85" t="s">
        <v>6508</v>
      </c>
      <c r="G1853" s="72" t="s">
        <v>3721</v>
      </c>
      <c r="H1853" s="72" t="s">
        <v>3698</v>
      </c>
      <c r="I1853" s="260" t="s">
        <v>3677</v>
      </c>
      <c r="J1853" s="71">
        <v>0.6</v>
      </c>
      <c r="K1853" s="60">
        <v>471810000</v>
      </c>
      <c r="L1853" s="57" t="s">
        <v>3103</v>
      </c>
      <c r="M1853" s="57" t="s">
        <v>1736</v>
      </c>
      <c r="N1853" s="56" t="s">
        <v>3166</v>
      </c>
      <c r="O1853" s="57" t="s">
        <v>1737</v>
      </c>
      <c r="P1853" s="57" t="s">
        <v>6316</v>
      </c>
      <c r="Q1853" s="57" t="s">
        <v>3167</v>
      </c>
      <c r="R1853" s="22">
        <v>715</v>
      </c>
      <c r="S1853" s="14" t="s">
        <v>6421</v>
      </c>
      <c r="T1853" s="24">
        <v>630</v>
      </c>
      <c r="U1853" s="15">
        <v>1800.0000000000002</v>
      </c>
      <c r="V1853" s="12">
        <f t="shared" si="95"/>
        <v>1134000.0000000002</v>
      </c>
      <c r="W1853" s="12">
        <f t="shared" si="94"/>
        <v>1270080.0000000005</v>
      </c>
      <c r="X1853" s="58"/>
      <c r="Y1853" s="57">
        <v>2017</v>
      </c>
      <c r="Z1853" s="55"/>
      <c r="AA1853" s="54"/>
      <c r="AC1853" s="308"/>
      <c r="AD1853" s="156"/>
    </row>
    <row r="1854" spans="2:30" ht="43.5" customHeight="1" x14ac:dyDescent="0.2">
      <c r="B1854" s="278" t="s">
        <v>6557</v>
      </c>
      <c r="C1854" s="59" t="s">
        <v>3478</v>
      </c>
      <c r="D1854" s="55" t="s">
        <v>6912</v>
      </c>
      <c r="E1854" s="65" t="s">
        <v>3737</v>
      </c>
      <c r="F1854" s="85" t="s">
        <v>6509</v>
      </c>
      <c r="G1854" s="72" t="s">
        <v>6510</v>
      </c>
      <c r="H1854" s="72" t="s">
        <v>3699</v>
      </c>
      <c r="I1854" s="260" t="s">
        <v>3677</v>
      </c>
      <c r="J1854" s="71">
        <v>0.6</v>
      </c>
      <c r="K1854" s="60">
        <v>471810000</v>
      </c>
      <c r="L1854" s="57" t="s">
        <v>3103</v>
      </c>
      <c r="M1854" s="57" t="s">
        <v>1736</v>
      </c>
      <c r="N1854" s="56" t="s">
        <v>3166</v>
      </c>
      <c r="O1854" s="57" t="s">
        <v>1737</v>
      </c>
      <c r="P1854" s="57" t="s">
        <v>6316</v>
      </c>
      <c r="Q1854" s="57" t="s">
        <v>3167</v>
      </c>
      <c r="R1854" s="22">
        <v>796</v>
      </c>
      <c r="S1854" s="76" t="s">
        <v>6393</v>
      </c>
      <c r="T1854" s="24">
        <v>3</v>
      </c>
      <c r="U1854" s="15">
        <v>5000</v>
      </c>
      <c r="V1854" s="12">
        <f t="shared" si="95"/>
        <v>15000</v>
      </c>
      <c r="W1854" s="12">
        <f t="shared" si="94"/>
        <v>16800</v>
      </c>
      <c r="X1854" s="58"/>
      <c r="Y1854" s="57">
        <v>2017</v>
      </c>
      <c r="Z1854" s="55"/>
      <c r="AA1854" s="54"/>
      <c r="AC1854" s="308"/>
      <c r="AD1854" s="156"/>
    </row>
    <row r="1855" spans="2:30" ht="43.5" customHeight="1" x14ac:dyDescent="0.2">
      <c r="B1855" s="278" t="s">
        <v>6557</v>
      </c>
      <c r="C1855" s="59" t="s">
        <v>3479</v>
      </c>
      <c r="D1855" s="55" t="s">
        <v>6912</v>
      </c>
      <c r="E1855" s="65" t="s">
        <v>3364</v>
      </c>
      <c r="F1855" s="85" t="s">
        <v>6511</v>
      </c>
      <c r="G1855" s="72" t="s">
        <v>3629</v>
      </c>
      <c r="H1855" s="72" t="s">
        <v>3700</v>
      </c>
      <c r="I1855" s="260" t="s">
        <v>3677</v>
      </c>
      <c r="J1855" s="71">
        <v>0.6</v>
      </c>
      <c r="K1855" s="60">
        <v>471810000</v>
      </c>
      <c r="L1855" s="57" t="s">
        <v>3103</v>
      </c>
      <c r="M1855" s="57" t="s">
        <v>1736</v>
      </c>
      <c r="N1855" s="56" t="s">
        <v>3166</v>
      </c>
      <c r="O1855" s="57" t="s">
        <v>1737</v>
      </c>
      <c r="P1855" s="57" t="s">
        <v>6316</v>
      </c>
      <c r="Q1855" s="57" t="s">
        <v>3167</v>
      </c>
      <c r="R1855" s="22">
        <v>796</v>
      </c>
      <c r="S1855" s="76" t="s">
        <v>6393</v>
      </c>
      <c r="T1855" s="24">
        <v>3612</v>
      </c>
      <c r="U1855" s="15">
        <v>79.999999999999986</v>
      </c>
      <c r="V1855" s="12">
        <f t="shared" si="95"/>
        <v>288959.99999999994</v>
      </c>
      <c r="W1855" s="12">
        <f t="shared" si="94"/>
        <v>323635.19999999995</v>
      </c>
      <c r="X1855" s="58"/>
      <c r="Y1855" s="57">
        <v>2017</v>
      </c>
      <c r="Z1855" s="55"/>
      <c r="AA1855" s="54"/>
      <c r="AC1855" s="308"/>
      <c r="AD1855" s="156"/>
    </row>
    <row r="1856" spans="2:30" ht="43.5" customHeight="1" x14ac:dyDescent="0.2">
      <c r="B1856" s="278" t="s">
        <v>6557</v>
      </c>
      <c r="C1856" s="59" t="s">
        <v>3480</v>
      </c>
      <c r="D1856" s="55" t="s">
        <v>6912</v>
      </c>
      <c r="E1856" s="65" t="s">
        <v>3738</v>
      </c>
      <c r="F1856" s="85" t="s">
        <v>6512</v>
      </c>
      <c r="G1856" s="72" t="s">
        <v>3722</v>
      </c>
      <c r="H1856" s="72" t="s">
        <v>3701</v>
      </c>
      <c r="I1856" s="260" t="s">
        <v>3677</v>
      </c>
      <c r="J1856" s="71">
        <v>0.6</v>
      </c>
      <c r="K1856" s="60">
        <v>471810000</v>
      </c>
      <c r="L1856" s="57" t="s">
        <v>3103</v>
      </c>
      <c r="M1856" s="57" t="s">
        <v>1736</v>
      </c>
      <c r="N1856" s="56" t="s">
        <v>3166</v>
      </c>
      <c r="O1856" s="57" t="s">
        <v>1737</v>
      </c>
      <c r="P1856" s="57" t="s">
        <v>6316</v>
      </c>
      <c r="Q1856" s="57" t="s">
        <v>3167</v>
      </c>
      <c r="R1856" s="22">
        <v>796</v>
      </c>
      <c r="S1856" s="76" t="s">
        <v>6393</v>
      </c>
      <c r="T1856" s="24">
        <v>65</v>
      </c>
      <c r="U1856" s="15">
        <v>1900</v>
      </c>
      <c r="V1856" s="12">
        <f t="shared" si="95"/>
        <v>123500</v>
      </c>
      <c r="W1856" s="12">
        <f t="shared" si="94"/>
        <v>138320</v>
      </c>
      <c r="X1856" s="58"/>
      <c r="Y1856" s="57">
        <v>2017</v>
      </c>
      <c r="Z1856" s="55"/>
      <c r="AA1856" s="54"/>
      <c r="AC1856" s="308"/>
      <c r="AD1856" s="156"/>
    </row>
    <row r="1857" spans="2:30" ht="43.5" customHeight="1" x14ac:dyDescent="0.2">
      <c r="B1857" s="278" t="s">
        <v>6557</v>
      </c>
      <c r="C1857" s="59" t="s">
        <v>3481</v>
      </c>
      <c r="D1857" s="55" t="s">
        <v>6912</v>
      </c>
      <c r="E1857" s="65" t="s">
        <v>3739</v>
      </c>
      <c r="F1857" s="85" t="s">
        <v>5478</v>
      </c>
      <c r="G1857" s="72" t="s">
        <v>3723</v>
      </c>
      <c r="H1857" s="72" t="s">
        <v>3702</v>
      </c>
      <c r="I1857" s="260" t="s">
        <v>3677</v>
      </c>
      <c r="J1857" s="71">
        <v>0.6</v>
      </c>
      <c r="K1857" s="60">
        <v>471810000</v>
      </c>
      <c r="L1857" s="57" t="s">
        <v>3103</v>
      </c>
      <c r="M1857" s="57" t="s">
        <v>1736</v>
      </c>
      <c r="N1857" s="56" t="s">
        <v>3166</v>
      </c>
      <c r="O1857" s="57" t="s">
        <v>1737</v>
      </c>
      <c r="P1857" s="57" t="s">
        <v>6316</v>
      </c>
      <c r="Q1857" s="57" t="s">
        <v>3167</v>
      </c>
      <c r="R1857" s="22">
        <v>796</v>
      </c>
      <c r="S1857" s="76" t="s">
        <v>6393</v>
      </c>
      <c r="T1857" s="24">
        <v>27</v>
      </c>
      <c r="U1857" s="15">
        <v>3849.9999999999995</v>
      </c>
      <c r="V1857" s="12">
        <f t="shared" ref="V1857:V1872" si="96">T1857*U1857</f>
        <v>103949.99999999999</v>
      </c>
      <c r="W1857" s="12">
        <f t="shared" si="94"/>
        <v>116424</v>
      </c>
      <c r="X1857" s="58"/>
      <c r="Y1857" s="57">
        <v>2017</v>
      </c>
      <c r="Z1857" s="55"/>
      <c r="AA1857" s="54"/>
      <c r="AC1857" s="308"/>
      <c r="AD1857" s="156"/>
    </row>
    <row r="1858" spans="2:30" ht="43.5" customHeight="1" x14ac:dyDescent="0.2">
      <c r="B1858" s="278" t="s">
        <v>6557</v>
      </c>
      <c r="C1858" s="59" t="s">
        <v>3482</v>
      </c>
      <c r="D1858" s="55" t="s">
        <v>6912</v>
      </c>
      <c r="E1858" s="65" t="s">
        <v>3740</v>
      </c>
      <c r="F1858" s="85" t="s">
        <v>6513</v>
      </c>
      <c r="G1858" s="72" t="s">
        <v>3724</v>
      </c>
      <c r="H1858" s="72" t="s">
        <v>3703</v>
      </c>
      <c r="I1858" s="260" t="s">
        <v>3677</v>
      </c>
      <c r="J1858" s="71">
        <v>0.6</v>
      </c>
      <c r="K1858" s="60">
        <v>471810000</v>
      </c>
      <c r="L1858" s="57" t="s">
        <v>3103</v>
      </c>
      <c r="M1858" s="57" t="s">
        <v>1736</v>
      </c>
      <c r="N1858" s="56" t="s">
        <v>3166</v>
      </c>
      <c r="O1858" s="57" t="s">
        <v>1737</v>
      </c>
      <c r="P1858" s="57" t="s">
        <v>6316</v>
      </c>
      <c r="Q1858" s="57" t="s">
        <v>3167</v>
      </c>
      <c r="R1858" s="22">
        <v>796</v>
      </c>
      <c r="S1858" s="76" t="s">
        <v>6393</v>
      </c>
      <c r="T1858" s="24">
        <v>20</v>
      </c>
      <c r="U1858" s="15">
        <v>1700</v>
      </c>
      <c r="V1858" s="12">
        <f t="shared" si="96"/>
        <v>34000</v>
      </c>
      <c r="W1858" s="12">
        <f t="shared" si="94"/>
        <v>38080</v>
      </c>
      <c r="X1858" s="58"/>
      <c r="Y1858" s="57">
        <v>2017</v>
      </c>
      <c r="Z1858" s="55"/>
      <c r="AA1858" s="54"/>
      <c r="AC1858" s="308"/>
      <c r="AD1858" s="156"/>
    </row>
    <row r="1859" spans="2:30" ht="43.5" customHeight="1" x14ac:dyDescent="0.2">
      <c r="B1859" s="278" t="s">
        <v>6557</v>
      </c>
      <c r="C1859" s="59" t="s">
        <v>3483</v>
      </c>
      <c r="D1859" s="55" t="s">
        <v>6912</v>
      </c>
      <c r="E1859" s="65" t="s">
        <v>3741</v>
      </c>
      <c r="F1859" s="85" t="s">
        <v>6514</v>
      </c>
      <c r="G1859" s="72" t="s">
        <v>3725</v>
      </c>
      <c r="H1859" s="72" t="s">
        <v>3704</v>
      </c>
      <c r="I1859" s="260" t="s">
        <v>3677</v>
      </c>
      <c r="J1859" s="71">
        <v>0.6</v>
      </c>
      <c r="K1859" s="60">
        <v>471810000</v>
      </c>
      <c r="L1859" s="57" t="s">
        <v>3103</v>
      </c>
      <c r="M1859" s="57" t="s">
        <v>1736</v>
      </c>
      <c r="N1859" s="56" t="s">
        <v>3166</v>
      </c>
      <c r="O1859" s="57" t="s">
        <v>1737</v>
      </c>
      <c r="P1859" s="57" t="s">
        <v>6316</v>
      </c>
      <c r="Q1859" s="57" t="s">
        <v>3167</v>
      </c>
      <c r="R1859" s="22">
        <v>796</v>
      </c>
      <c r="S1859" s="76" t="s">
        <v>6393</v>
      </c>
      <c r="T1859" s="24">
        <v>70</v>
      </c>
      <c r="U1859" s="15">
        <v>850</v>
      </c>
      <c r="V1859" s="12">
        <f t="shared" si="96"/>
        <v>59500</v>
      </c>
      <c r="W1859" s="12">
        <f t="shared" si="94"/>
        <v>66640</v>
      </c>
      <c r="X1859" s="58"/>
      <c r="Y1859" s="57">
        <v>2017</v>
      </c>
      <c r="Z1859" s="55"/>
      <c r="AA1859" s="54"/>
      <c r="AC1859" s="308"/>
      <c r="AD1859" s="156"/>
    </row>
    <row r="1860" spans="2:30" ht="43.5" customHeight="1" x14ac:dyDescent="0.2">
      <c r="B1860" s="278" t="s">
        <v>6557</v>
      </c>
      <c r="C1860" s="59" t="s">
        <v>3484</v>
      </c>
      <c r="D1860" s="55" t="s">
        <v>6912</v>
      </c>
      <c r="E1860" s="65" t="s">
        <v>3361</v>
      </c>
      <c r="F1860" s="85" t="s">
        <v>6515</v>
      </c>
      <c r="G1860" s="72" t="s">
        <v>3621</v>
      </c>
      <c r="H1860" s="72" t="s">
        <v>3705</v>
      </c>
      <c r="I1860" s="260" t="s">
        <v>3677</v>
      </c>
      <c r="J1860" s="71">
        <v>0.6</v>
      </c>
      <c r="K1860" s="60">
        <v>471810000</v>
      </c>
      <c r="L1860" s="57" t="s">
        <v>3103</v>
      </c>
      <c r="M1860" s="57" t="s">
        <v>1736</v>
      </c>
      <c r="N1860" s="56" t="s">
        <v>3166</v>
      </c>
      <c r="O1860" s="57" t="s">
        <v>1737</v>
      </c>
      <c r="P1860" s="57" t="s">
        <v>6316</v>
      </c>
      <c r="Q1860" s="57" t="s">
        <v>3167</v>
      </c>
      <c r="R1860" s="22">
        <v>715</v>
      </c>
      <c r="S1860" s="14" t="s">
        <v>6421</v>
      </c>
      <c r="T1860" s="24">
        <v>216</v>
      </c>
      <c r="U1860" s="15">
        <v>400</v>
      </c>
      <c r="V1860" s="12">
        <f t="shared" si="96"/>
        <v>86400</v>
      </c>
      <c r="W1860" s="12">
        <f t="shared" si="94"/>
        <v>96768.000000000015</v>
      </c>
      <c r="X1860" s="58"/>
      <c r="Y1860" s="57">
        <v>2017</v>
      </c>
      <c r="Z1860" s="55"/>
      <c r="AA1860" s="54"/>
      <c r="AC1860" s="308"/>
      <c r="AD1860" s="156"/>
    </row>
    <row r="1861" spans="2:30" ht="43.5" customHeight="1" x14ac:dyDescent="0.2">
      <c r="B1861" s="278" t="s">
        <v>6557</v>
      </c>
      <c r="C1861" s="59" t="s">
        <v>3485</v>
      </c>
      <c r="D1861" s="55" t="s">
        <v>6912</v>
      </c>
      <c r="E1861" s="65" t="s">
        <v>3742</v>
      </c>
      <c r="F1861" s="85" t="s">
        <v>6515</v>
      </c>
      <c r="G1861" s="72" t="s">
        <v>3726</v>
      </c>
      <c r="H1861" s="72" t="s">
        <v>3706</v>
      </c>
      <c r="I1861" s="260" t="s">
        <v>3677</v>
      </c>
      <c r="J1861" s="71">
        <v>0.6</v>
      </c>
      <c r="K1861" s="60">
        <v>471810000</v>
      </c>
      <c r="L1861" s="57" t="s">
        <v>3103</v>
      </c>
      <c r="M1861" s="57" t="s">
        <v>1736</v>
      </c>
      <c r="N1861" s="56" t="s">
        <v>3166</v>
      </c>
      <c r="O1861" s="57" t="s">
        <v>1737</v>
      </c>
      <c r="P1861" s="57" t="s">
        <v>6316</v>
      </c>
      <c r="Q1861" s="57" t="s">
        <v>3167</v>
      </c>
      <c r="R1861" s="22">
        <v>715</v>
      </c>
      <c r="S1861" s="14" t="s">
        <v>6421</v>
      </c>
      <c r="T1861" s="24">
        <v>3588</v>
      </c>
      <c r="U1861" s="15">
        <v>600</v>
      </c>
      <c r="V1861" s="12">
        <f t="shared" si="96"/>
        <v>2152800</v>
      </c>
      <c r="W1861" s="12">
        <f t="shared" si="94"/>
        <v>2411136</v>
      </c>
      <c r="X1861" s="58"/>
      <c r="Y1861" s="57">
        <v>2017</v>
      </c>
      <c r="Z1861" s="55"/>
      <c r="AA1861" s="54"/>
      <c r="AC1861" s="308"/>
      <c r="AD1861" s="156"/>
    </row>
    <row r="1862" spans="2:30" ht="43.5" customHeight="1" x14ac:dyDescent="0.2">
      <c r="B1862" s="278" t="s">
        <v>6557</v>
      </c>
      <c r="C1862" s="59" t="s">
        <v>3486</v>
      </c>
      <c r="D1862" s="55" t="s">
        <v>6912</v>
      </c>
      <c r="E1862" s="65" t="s">
        <v>3743</v>
      </c>
      <c r="F1862" s="85" t="s">
        <v>3707</v>
      </c>
      <c r="G1862" s="72" t="s">
        <v>3727</v>
      </c>
      <c r="H1862" s="72" t="s">
        <v>3707</v>
      </c>
      <c r="I1862" s="260" t="s">
        <v>3677</v>
      </c>
      <c r="J1862" s="71">
        <v>0.6</v>
      </c>
      <c r="K1862" s="60">
        <v>471810000</v>
      </c>
      <c r="L1862" s="57" t="s">
        <v>3103</v>
      </c>
      <c r="M1862" s="57" t="s">
        <v>1736</v>
      </c>
      <c r="N1862" s="56" t="s">
        <v>3166</v>
      </c>
      <c r="O1862" s="57" t="s">
        <v>1737</v>
      </c>
      <c r="P1862" s="57" t="s">
        <v>6316</v>
      </c>
      <c r="Q1862" s="57" t="s">
        <v>3167</v>
      </c>
      <c r="R1862" s="22">
        <v>796</v>
      </c>
      <c r="S1862" s="14" t="s">
        <v>6393</v>
      </c>
      <c r="T1862" s="24">
        <v>90</v>
      </c>
      <c r="U1862" s="15">
        <v>1200</v>
      </c>
      <c r="V1862" s="12">
        <f t="shared" si="96"/>
        <v>108000</v>
      </c>
      <c r="W1862" s="12">
        <f t="shared" si="94"/>
        <v>120960.00000000001</v>
      </c>
      <c r="X1862" s="58"/>
      <c r="Y1862" s="57">
        <v>2017</v>
      </c>
      <c r="Z1862" s="55"/>
      <c r="AA1862" s="54"/>
      <c r="AC1862" s="308"/>
      <c r="AD1862" s="156"/>
    </row>
    <row r="1863" spans="2:30" ht="43.5" customHeight="1" x14ac:dyDescent="0.2">
      <c r="B1863" s="278" t="s">
        <v>6557</v>
      </c>
      <c r="C1863" s="59" t="s">
        <v>3487</v>
      </c>
      <c r="D1863" s="55" t="s">
        <v>6912</v>
      </c>
      <c r="E1863" s="65" t="s">
        <v>3744</v>
      </c>
      <c r="F1863" s="85" t="s">
        <v>6516</v>
      </c>
      <c r="G1863" s="72" t="s">
        <v>3728</v>
      </c>
      <c r="H1863" s="72" t="s">
        <v>3708</v>
      </c>
      <c r="I1863" s="260" t="s">
        <v>3677</v>
      </c>
      <c r="J1863" s="71">
        <v>0.6</v>
      </c>
      <c r="K1863" s="60">
        <v>471810000</v>
      </c>
      <c r="L1863" s="57" t="s">
        <v>3103</v>
      </c>
      <c r="M1863" s="57" t="s">
        <v>1736</v>
      </c>
      <c r="N1863" s="56" t="s">
        <v>3166</v>
      </c>
      <c r="O1863" s="57" t="s">
        <v>1737</v>
      </c>
      <c r="P1863" s="57" t="s">
        <v>6562</v>
      </c>
      <c r="Q1863" s="57" t="s">
        <v>3167</v>
      </c>
      <c r="R1863" s="22">
        <v>796</v>
      </c>
      <c r="S1863" s="14" t="s">
        <v>6393</v>
      </c>
      <c r="T1863" s="24">
        <v>702</v>
      </c>
      <c r="U1863" s="15">
        <v>400</v>
      </c>
      <c r="V1863" s="12">
        <f t="shared" si="96"/>
        <v>280800</v>
      </c>
      <c r="W1863" s="12">
        <f t="shared" si="94"/>
        <v>314496.00000000006</v>
      </c>
      <c r="X1863" s="58"/>
      <c r="Y1863" s="57">
        <v>2017</v>
      </c>
      <c r="Z1863" s="55"/>
      <c r="AA1863" s="54"/>
      <c r="AC1863" s="308"/>
      <c r="AD1863" s="156"/>
    </row>
    <row r="1864" spans="2:30" ht="43.5" customHeight="1" x14ac:dyDescent="0.2">
      <c r="B1864" s="278" t="s">
        <v>6557</v>
      </c>
      <c r="C1864" s="59" t="s">
        <v>3488</v>
      </c>
      <c r="D1864" s="55" t="s">
        <v>6912</v>
      </c>
      <c r="E1864" s="65" t="s">
        <v>3745</v>
      </c>
      <c r="F1864" s="85" t="s">
        <v>6517</v>
      </c>
      <c r="G1864" s="72" t="s">
        <v>3729</v>
      </c>
      <c r="H1864" s="72" t="s">
        <v>3709</v>
      </c>
      <c r="I1864" s="260" t="s">
        <v>3677</v>
      </c>
      <c r="J1864" s="71">
        <v>0.6</v>
      </c>
      <c r="K1864" s="60">
        <v>471810000</v>
      </c>
      <c r="L1864" s="57" t="s">
        <v>3103</v>
      </c>
      <c r="M1864" s="57" t="s">
        <v>1736</v>
      </c>
      <c r="N1864" s="56" t="s">
        <v>3166</v>
      </c>
      <c r="O1864" s="57" t="s">
        <v>1737</v>
      </c>
      <c r="P1864" s="57" t="s">
        <v>6562</v>
      </c>
      <c r="Q1864" s="57" t="s">
        <v>3167</v>
      </c>
      <c r="R1864" s="22">
        <v>796</v>
      </c>
      <c r="S1864" s="14" t="s">
        <v>6393</v>
      </c>
      <c r="T1864" s="24">
        <v>68</v>
      </c>
      <c r="U1864" s="15">
        <v>1400.0000000000002</v>
      </c>
      <c r="V1864" s="12">
        <f t="shared" si="96"/>
        <v>95200.000000000015</v>
      </c>
      <c r="W1864" s="12">
        <f t="shared" si="94"/>
        <v>106624.00000000003</v>
      </c>
      <c r="X1864" s="58"/>
      <c r="Y1864" s="57">
        <v>2017</v>
      </c>
      <c r="Z1864" s="55"/>
      <c r="AA1864" s="54"/>
      <c r="AC1864" s="308"/>
      <c r="AD1864" s="156"/>
    </row>
    <row r="1865" spans="2:30" ht="43.5" customHeight="1" x14ac:dyDescent="0.2">
      <c r="B1865" s="278" t="s">
        <v>6557</v>
      </c>
      <c r="C1865" s="59" t="s">
        <v>3489</v>
      </c>
      <c r="D1865" s="55" t="s">
        <v>6912</v>
      </c>
      <c r="E1865" s="65" t="s">
        <v>3746</v>
      </c>
      <c r="F1865" s="85" t="s">
        <v>6518</v>
      </c>
      <c r="G1865" s="72" t="s">
        <v>3730</v>
      </c>
      <c r="H1865" s="72" t="s">
        <v>3710</v>
      </c>
      <c r="I1865" s="260" t="s">
        <v>3677</v>
      </c>
      <c r="J1865" s="71">
        <v>0.6</v>
      </c>
      <c r="K1865" s="60">
        <v>471810000</v>
      </c>
      <c r="L1865" s="57" t="s">
        <v>3103</v>
      </c>
      <c r="M1865" s="57" t="s">
        <v>1736</v>
      </c>
      <c r="N1865" s="56" t="s">
        <v>3166</v>
      </c>
      <c r="O1865" s="57" t="s">
        <v>1737</v>
      </c>
      <c r="P1865" s="57" t="s">
        <v>6562</v>
      </c>
      <c r="Q1865" s="57" t="s">
        <v>3167</v>
      </c>
      <c r="R1865" s="22">
        <v>796</v>
      </c>
      <c r="S1865" s="14" t="s">
        <v>6393</v>
      </c>
      <c r="T1865" s="24">
        <v>30</v>
      </c>
      <c r="U1865" s="15">
        <v>2600</v>
      </c>
      <c r="V1865" s="12">
        <f t="shared" si="96"/>
        <v>78000</v>
      </c>
      <c r="W1865" s="12">
        <f t="shared" si="94"/>
        <v>87360.000000000015</v>
      </c>
      <c r="X1865" s="58"/>
      <c r="Y1865" s="57">
        <v>2017</v>
      </c>
      <c r="Z1865" s="55"/>
      <c r="AA1865" s="54"/>
      <c r="AC1865" s="308"/>
      <c r="AD1865" s="156"/>
    </row>
    <row r="1866" spans="2:30" ht="43.5" customHeight="1" x14ac:dyDescent="0.2">
      <c r="B1866" s="278" t="s">
        <v>6557</v>
      </c>
      <c r="C1866" s="59" t="s">
        <v>3490</v>
      </c>
      <c r="D1866" s="55" t="s">
        <v>6912</v>
      </c>
      <c r="E1866" s="65" t="s">
        <v>3747</v>
      </c>
      <c r="F1866" s="85" t="s">
        <v>6519</v>
      </c>
      <c r="G1866" s="72" t="s">
        <v>3731</v>
      </c>
      <c r="H1866" s="72" t="s">
        <v>3711</v>
      </c>
      <c r="I1866" s="260" t="s">
        <v>3677</v>
      </c>
      <c r="J1866" s="71">
        <v>0.6</v>
      </c>
      <c r="K1866" s="60">
        <v>471810000</v>
      </c>
      <c r="L1866" s="57" t="s">
        <v>3103</v>
      </c>
      <c r="M1866" s="57" t="s">
        <v>1736</v>
      </c>
      <c r="N1866" s="56" t="s">
        <v>3166</v>
      </c>
      <c r="O1866" s="57" t="s">
        <v>1737</v>
      </c>
      <c r="P1866" s="57" t="s">
        <v>6562</v>
      </c>
      <c r="Q1866" s="57" t="s">
        <v>3167</v>
      </c>
      <c r="R1866" s="22">
        <v>796</v>
      </c>
      <c r="S1866" s="14" t="s">
        <v>6393</v>
      </c>
      <c r="T1866" s="24">
        <v>4</v>
      </c>
      <c r="U1866" s="15">
        <v>2800</v>
      </c>
      <c r="V1866" s="12">
        <f t="shared" si="96"/>
        <v>11200</v>
      </c>
      <c r="W1866" s="12">
        <f t="shared" si="94"/>
        <v>12544.000000000002</v>
      </c>
      <c r="X1866" s="58"/>
      <c r="Y1866" s="57">
        <v>2017</v>
      </c>
      <c r="Z1866" s="55"/>
      <c r="AA1866" s="54"/>
      <c r="AC1866" s="308"/>
      <c r="AD1866" s="156"/>
    </row>
    <row r="1867" spans="2:30" ht="43.5" customHeight="1" x14ac:dyDescent="0.2">
      <c r="B1867" s="278" t="s">
        <v>6557</v>
      </c>
      <c r="C1867" s="59" t="s">
        <v>3491</v>
      </c>
      <c r="D1867" s="55" t="s">
        <v>6912</v>
      </c>
      <c r="E1867" s="65" t="s">
        <v>3748</v>
      </c>
      <c r="F1867" s="85" t="s">
        <v>6520</v>
      </c>
      <c r="G1867" s="72" t="s">
        <v>6521</v>
      </c>
      <c r="H1867" s="72" t="s">
        <v>3712</v>
      </c>
      <c r="I1867" s="260" t="s">
        <v>3677</v>
      </c>
      <c r="J1867" s="71">
        <v>0.6</v>
      </c>
      <c r="K1867" s="60">
        <v>471810000</v>
      </c>
      <c r="L1867" s="57" t="s">
        <v>3103</v>
      </c>
      <c r="M1867" s="57" t="s">
        <v>1736</v>
      </c>
      <c r="N1867" s="56" t="s">
        <v>3166</v>
      </c>
      <c r="O1867" s="57" t="s">
        <v>1737</v>
      </c>
      <c r="P1867" s="57" t="s">
        <v>6562</v>
      </c>
      <c r="Q1867" s="57" t="s">
        <v>3167</v>
      </c>
      <c r="R1867" s="22">
        <v>796</v>
      </c>
      <c r="S1867" s="14" t="s">
        <v>6393</v>
      </c>
      <c r="T1867" s="24">
        <v>44</v>
      </c>
      <c r="U1867" s="15">
        <v>6000</v>
      </c>
      <c r="V1867" s="12">
        <f t="shared" si="96"/>
        <v>264000</v>
      </c>
      <c r="W1867" s="12">
        <f t="shared" si="94"/>
        <v>295680</v>
      </c>
      <c r="X1867" s="58"/>
      <c r="Y1867" s="57">
        <v>2017</v>
      </c>
      <c r="Z1867" s="55"/>
      <c r="AA1867" s="54"/>
      <c r="AC1867" s="308"/>
      <c r="AD1867" s="156"/>
    </row>
    <row r="1868" spans="2:30" ht="43.5" customHeight="1" x14ac:dyDescent="0.2">
      <c r="B1868" s="278" t="s">
        <v>6557</v>
      </c>
      <c r="C1868" s="59" t="s">
        <v>3492</v>
      </c>
      <c r="D1868" s="55" t="s">
        <v>6912</v>
      </c>
      <c r="E1868" s="65" t="s">
        <v>3749</v>
      </c>
      <c r="F1868" s="85" t="s">
        <v>6522</v>
      </c>
      <c r="G1868" s="72" t="s">
        <v>3732</v>
      </c>
      <c r="H1868" s="72" t="s">
        <v>3713</v>
      </c>
      <c r="I1868" s="260" t="s">
        <v>3677</v>
      </c>
      <c r="J1868" s="71">
        <v>0.6</v>
      </c>
      <c r="K1868" s="60">
        <v>471810000</v>
      </c>
      <c r="L1868" s="57" t="s">
        <v>3103</v>
      </c>
      <c r="M1868" s="57" t="s">
        <v>1736</v>
      </c>
      <c r="N1868" s="56" t="s">
        <v>3166</v>
      </c>
      <c r="O1868" s="57" t="s">
        <v>1737</v>
      </c>
      <c r="P1868" s="57" t="s">
        <v>6562</v>
      </c>
      <c r="Q1868" s="57" t="s">
        <v>6197</v>
      </c>
      <c r="R1868" s="22">
        <v>796</v>
      </c>
      <c r="S1868" s="14" t="s">
        <v>6393</v>
      </c>
      <c r="T1868" s="24">
        <v>15</v>
      </c>
      <c r="U1868" s="15">
        <v>8650</v>
      </c>
      <c r="V1868" s="12">
        <f t="shared" si="96"/>
        <v>129750</v>
      </c>
      <c r="W1868" s="12">
        <f t="shared" si="94"/>
        <v>145320</v>
      </c>
      <c r="X1868" s="58"/>
      <c r="Y1868" s="57">
        <v>2017</v>
      </c>
      <c r="Z1868" s="55"/>
      <c r="AA1868" s="54"/>
      <c r="AC1868" s="308"/>
      <c r="AD1868" s="156"/>
    </row>
    <row r="1869" spans="2:30" ht="43.5" customHeight="1" x14ac:dyDescent="0.2">
      <c r="B1869" s="278" t="s">
        <v>6557</v>
      </c>
      <c r="C1869" s="59" t="s">
        <v>3493</v>
      </c>
      <c r="D1869" s="55" t="s">
        <v>6912</v>
      </c>
      <c r="E1869" s="65" t="s">
        <v>3739</v>
      </c>
      <c r="F1869" s="85" t="s">
        <v>5478</v>
      </c>
      <c r="G1869" s="72" t="s">
        <v>3723</v>
      </c>
      <c r="H1869" s="72" t="s">
        <v>3714</v>
      </c>
      <c r="I1869" s="260" t="s">
        <v>3677</v>
      </c>
      <c r="J1869" s="71">
        <v>0.6</v>
      </c>
      <c r="K1869" s="60">
        <v>471810000</v>
      </c>
      <c r="L1869" s="57" t="s">
        <v>3103</v>
      </c>
      <c r="M1869" s="57" t="s">
        <v>1736</v>
      </c>
      <c r="N1869" s="56" t="s">
        <v>3166</v>
      </c>
      <c r="O1869" s="57" t="s">
        <v>1737</v>
      </c>
      <c r="P1869" s="57" t="s">
        <v>6562</v>
      </c>
      <c r="Q1869" s="57" t="s">
        <v>3167</v>
      </c>
      <c r="R1869" s="22">
        <v>796</v>
      </c>
      <c r="S1869" s="14" t="s">
        <v>6393</v>
      </c>
      <c r="T1869" s="24">
        <v>1</v>
      </c>
      <c r="U1869" s="15">
        <v>7500</v>
      </c>
      <c r="V1869" s="12">
        <f t="shared" si="96"/>
        <v>7500</v>
      </c>
      <c r="W1869" s="12">
        <f t="shared" si="94"/>
        <v>8400</v>
      </c>
      <c r="X1869" s="58"/>
      <c r="Y1869" s="57">
        <v>2017</v>
      </c>
      <c r="Z1869" s="55"/>
      <c r="AA1869" s="54"/>
      <c r="AC1869" s="308"/>
      <c r="AD1869" s="156"/>
    </row>
    <row r="1870" spans="2:30" ht="43.5" customHeight="1" x14ac:dyDescent="0.2">
      <c r="B1870" s="278" t="s">
        <v>6557</v>
      </c>
      <c r="C1870" s="59" t="s">
        <v>3494</v>
      </c>
      <c r="D1870" s="55" t="s">
        <v>6912</v>
      </c>
      <c r="E1870" s="65" t="s">
        <v>3750</v>
      </c>
      <c r="F1870" s="85" t="s">
        <v>6516</v>
      </c>
      <c r="G1870" s="72" t="s">
        <v>3733</v>
      </c>
      <c r="H1870" s="72" t="s">
        <v>3715</v>
      </c>
      <c r="I1870" s="260" t="s">
        <v>3677</v>
      </c>
      <c r="J1870" s="71">
        <v>0.6</v>
      </c>
      <c r="K1870" s="60">
        <v>471810000</v>
      </c>
      <c r="L1870" s="57" t="s">
        <v>3103</v>
      </c>
      <c r="M1870" s="57" t="s">
        <v>1736</v>
      </c>
      <c r="N1870" s="56" t="s">
        <v>3166</v>
      </c>
      <c r="O1870" s="57" t="s">
        <v>1737</v>
      </c>
      <c r="P1870" s="57" t="s">
        <v>6562</v>
      </c>
      <c r="Q1870" s="57" t="s">
        <v>3167</v>
      </c>
      <c r="R1870" s="22">
        <v>796</v>
      </c>
      <c r="S1870" s="14" t="s">
        <v>6393</v>
      </c>
      <c r="T1870" s="24">
        <v>60</v>
      </c>
      <c r="U1870" s="15">
        <v>7500</v>
      </c>
      <c r="V1870" s="12">
        <f t="shared" si="96"/>
        <v>450000</v>
      </c>
      <c r="W1870" s="12">
        <f t="shared" si="94"/>
        <v>504000.00000000006</v>
      </c>
      <c r="X1870" s="58"/>
      <c r="Y1870" s="57">
        <v>2017</v>
      </c>
      <c r="Z1870" s="55"/>
      <c r="AA1870" s="54"/>
      <c r="AC1870" s="308"/>
      <c r="AD1870" s="156"/>
    </row>
    <row r="1871" spans="2:30" ht="43.5" customHeight="1" x14ac:dyDescent="0.2">
      <c r="B1871" s="278" t="s">
        <v>6557</v>
      </c>
      <c r="C1871" s="59" t="s">
        <v>3495</v>
      </c>
      <c r="D1871" s="55" t="s">
        <v>6912</v>
      </c>
      <c r="E1871" s="65" t="s">
        <v>3750</v>
      </c>
      <c r="F1871" s="85" t="s">
        <v>6516</v>
      </c>
      <c r="G1871" s="72" t="s">
        <v>3733</v>
      </c>
      <c r="H1871" s="72" t="s">
        <v>3716</v>
      </c>
      <c r="I1871" s="260" t="s">
        <v>3677</v>
      </c>
      <c r="J1871" s="71">
        <v>0.6</v>
      </c>
      <c r="K1871" s="60">
        <v>471810000</v>
      </c>
      <c r="L1871" s="57" t="s">
        <v>3103</v>
      </c>
      <c r="M1871" s="57" t="s">
        <v>1736</v>
      </c>
      <c r="N1871" s="56" t="s">
        <v>3166</v>
      </c>
      <c r="O1871" s="57" t="s">
        <v>1737</v>
      </c>
      <c r="P1871" s="57" t="s">
        <v>6562</v>
      </c>
      <c r="Q1871" s="57" t="s">
        <v>3167</v>
      </c>
      <c r="R1871" s="22">
        <v>796</v>
      </c>
      <c r="S1871" s="14" t="s">
        <v>6393</v>
      </c>
      <c r="T1871" s="24">
        <v>72</v>
      </c>
      <c r="U1871" s="15">
        <v>1500</v>
      </c>
      <c r="V1871" s="12">
        <f t="shared" si="96"/>
        <v>108000</v>
      </c>
      <c r="W1871" s="12">
        <f t="shared" si="94"/>
        <v>120960.00000000001</v>
      </c>
      <c r="X1871" s="58"/>
      <c r="Y1871" s="57">
        <v>2017</v>
      </c>
      <c r="Z1871" s="55"/>
      <c r="AA1871" s="54"/>
      <c r="AC1871" s="308"/>
      <c r="AD1871" s="156"/>
    </row>
    <row r="1872" spans="2:30" ht="43.5" customHeight="1" x14ac:dyDescent="0.2">
      <c r="B1872" s="278" t="s">
        <v>6557</v>
      </c>
      <c r="C1872" s="59" t="s">
        <v>3496</v>
      </c>
      <c r="D1872" s="55" t="s">
        <v>6912</v>
      </c>
      <c r="E1872" s="65" t="s">
        <v>3741</v>
      </c>
      <c r="F1872" s="85" t="s">
        <v>6523</v>
      </c>
      <c r="G1872" s="72" t="s">
        <v>6524</v>
      </c>
      <c r="H1872" s="72" t="s">
        <v>3717</v>
      </c>
      <c r="I1872" s="260" t="s">
        <v>3677</v>
      </c>
      <c r="J1872" s="71">
        <v>0.6</v>
      </c>
      <c r="K1872" s="60">
        <v>471810000</v>
      </c>
      <c r="L1872" s="57" t="s">
        <v>3103</v>
      </c>
      <c r="M1872" s="57" t="s">
        <v>1736</v>
      </c>
      <c r="N1872" s="56" t="s">
        <v>3166</v>
      </c>
      <c r="O1872" s="57" t="s">
        <v>1737</v>
      </c>
      <c r="P1872" s="57" t="s">
        <v>6562</v>
      </c>
      <c r="Q1872" s="57" t="s">
        <v>3167</v>
      </c>
      <c r="R1872" s="22">
        <v>796</v>
      </c>
      <c r="S1872" s="14" t="s">
        <v>6393</v>
      </c>
      <c r="T1872" s="24">
        <v>80</v>
      </c>
      <c r="U1872" s="15">
        <v>1600</v>
      </c>
      <c r="V1872" s="12">
        <f t="shared" si="96"/>
        <v>128000</v>
      </c>
      <c r="W1872" s="12">
        <f t="shared" si="94"/>
        <v>143360</v>
      </c>
      <c r="X1872" s="58"/>
      <c r="Y1872" s="57">
        <v>2017</v>
      </c>
      <c r="Z1872" s="55"/>
      <c r="AA1872" s="54"/>
      <c r="AC1872" s="308"/>
      <c r="AD1872" s="156"/>
    </row>
    <row r="1873" spans="2:30" ht="43.5" customHeight="1" x14ac:dyDescent="0.2">
      <c r="B1873" s="278" t="s">
        <v>6557</v>
      </c>
      <c r="C1873" s="59" t="s">
        <v>3497</v>
      </c>
      <c r="D1873" s="55" t="s">
        <v>6912</v>
      </c>
      <c r="E1873" s="157" t="s">
        <v>5142</v>
      </c>
      <c r="F1873" s="27" t="s">
        <v>6525</v>
      </c>
      <c r="G1873" s="55" t="s">
        <v>5177</v>
      </c>
      <c r="H1873" s="55" t="s">
        <v>5143</v>
      </c>
      <c r="I1873" s="260" t="s">
        <v>3677</v>
      </c>
      <c r="J1873" s="71">
        <v>0.6</v>
      </c>
      <c r="K1873" s="60">
        <v>471810000</v>
      </c>
      <c r="L1873" s="57" t="s">
        <v>3103</v>
      </c>
      <c r="M1873" s="57" t="s">
        <v>3533</v>
      </c>
      <c r="N1873" s="57" t="s">
        <v>5097</v>
      </c>
      <c r="O1873" s="57" t="s">
        <v>1737</v>
      </c>
      <c r="P1873" s="55" t="s">
        <v>5246</v>
      </c>
      <c r="Q1873" s="57" t="s">
        <v>3167</v>
      </c>
      <c r="R1873" s="22">
        <v>112</v>
      </c>
      <c r="S1873" s="13" t="s">
        <v>5150</v>
      </c>
      <c r="T1873" s="24">
        <v>134</v>
      </c>
      <c r="U1873" s="15">
        <v>5985.47</v>
      </c>
      <c r="V1873" s="12">
        <v>0</v>
      </c>
      <c r="W1873" s="12">
        <f>V1873*1.12</f>
        <v>0</v>
      </c>
      <c r="X1873" s="58"/>
      <c r="Y1873" s="57">
        <v>2017</v>
      </c>
      <c r="Z1873" s="16" t="s">
        <v>6807</v>
      </c>
      <c r="AA1873" s="54"/>
      <c r="AC1873" s="308"/>
      <c r="AD1873" s="156"/>
    </row>
    <row r="1874" spans="2:30" ht="43.5" customHeight="1" x14ac:dyDescent="0.2">
      <c r="B1874" s="278" t="s">
        <v>6557</v>
      </c>
      <c r="C1874" s="59" t="s">
        <v>3498</v>
      </c>
      <c r="D1874" s="55" t="s">
        <v>6912</v>
      </c>
      <c r="E1874" s="55" t="s">
        <v>5164</v>
      </c>
      <c r="F1874" s="219" t="s">
        <v>5165</v>
      </c>
      <c r="G1874" s="55" t="s">
        <v>5166</v>
      </c>
      <c r="H1874" s="59" t="s">
        <v>5167</v>
      </c>
      <c r="I1874" s="55" t="s">
        <v>6957</v>
      </c>
      <c r="J1874" s="71">
        <v>0.6</v>
      </c>
      <c r="K1874" s="60">
        <v>471810000</v>
      </c>
      <c r="L1874" s="57" t="s">
        <v>3103</v>
      </c>
      <c r="M1874" s="57" t="s">
        <v>3533</v>
      </c>
      <c r="N1874" s="57" t="s">
        <v>5097</v>
      </c>
      <c r="O1874" s="57" t="s">
        <v>1737</v>
      </c>
      <c r="P1874" s="57" t="s">
        <v>1736</v>
      </c>
      <c r="Q1874" s="57" t="s">
        <v>5247</v>
      </c>
      <c r="R1874" s="102" t="s">
        <v>5248</v>
      </c>
      <c r="S1874" s="57" t="s">
        <v>5150</v>
      </c>
      <c r="T1874" s="12">
        <v>29710</v>
      </c>
      <c r="U1874" s="12">
        <v>135</v>
      </c>
      <c r="V1874" s="15">
        <v>0</v>
      </c>
      <c r="W1874" s="15">
        <f t="shared" ref="W1874:W1879" si="97">V1874*1.12</f>
        <v>0</v>
      </c>
      <c r="X1874" s="58"/>
      <c r="Y1874" s="57">
        <v>2017</v>
      </c>
      <c r="Z1874" s="16" t="s">
        <v>6807</v>
      </c>
      <c r="AA1874" s="54"/>
      <c r="AC1874" s="308"/>
      <c r="AD1874" s="156"/>
    </row>
    <row r="1875" spans="2:30" ht="43.5" customHeight="1" x14ac:dyDescent="0.2">
      <c r="B1875" s="278" t="s">
        <v>6557</v>
      </c>
      <c r="C1875" s="59" t="s">
        <v>6636</v>
      </c>
      <c r="D1875" s="55" t="s">
        <v>6912</v>
      </c>
      <c r="E1875" s="55" t="s">
        <v>5164</v>
      </c>
      <c r="F1875" s="219" t="s">
        <v>5165</v>
      </c>
      <c r="G1875" s="55" t="s">
        <v>5166</v>
      </c>
      <c r="H1875" s="59" t="s">
        <v>5167</v>
      </c>
      <c r="I1875" s="260" t="s">
        <v>6956</v>
      </c>
      <c r="J1875" s="71">
        <v>0.6</v>
      </c>
      <c r="K1875" s="60">
        <v>471810000</v>
      </c>
      <c r="L1875" s="57" t="s">
        <v>3103</v>
      </c>
      <c r="M1875" s="57" t="s">
        <v>6316</v>
      </c>
      <c r="N1875" s="57" t="s">
        <v>5097</v>
      </c>
      <c r="O1875" s="57" t="s">
        <v>1737</v>
      </c>
      <c r="P1875" s="55" t="s">
        <v>6561</v>
      </c>
      <c r="Q1875" s="57" t="s">
        <v>5247</v>
      </c>
      <c r="R1875" s="102" t="s">
        <v>5248</v>
      </c>
      <c r="S1875" s="57" t="s">
        <v>5150</v>
      </c>
      <c r="T1875" s="12">
        <v>19806.666666666664</v>
      </c>
      <c r="U1875" s="12">
        <v>135</v>
      </c>
      <c r="V1875" s="15">
        <f>T1875*U1875</f>
        <v>2673899.9999999995</v>
      </c>
      <c r="W1875" s="15">
        <f t="shared" si="97"/>
        <v>2994767.9999999995</v>
      </c>
      <c r="X1875" s="58"/>
      <c r="Y1875" s="57">
        <v>2017</v>
      </c>
      <c r="Z1875" s="55"/>
      <c r="AA1875" s="54"/>
      <c r="AC1875" s="308"/>
      <c r="AD1875" s="156"/>
    </row>
    <row r="1876" spans="2:30" ht="43.5" customHeight="1" x14ac:dyDescent="0.2">
      <c r="B1876" s="278" t="s">
        <v>6557</v>
      </c>
      <c r="C1876" s="59" t="s">
        <v>3499</v>
      </c>
      <c r="D1876" s="55" t="s">
        <v>6912</v>
      </c>
      <c r="E1876" s="55" t="s">
        <v>5168</v>
      </c>
      <c r="F1876" s="219" t="s">
        <v>5169</v>
      </c>
      <c r="G1876" s="55" t="s">
        <v>5170</v>
      </c>
      <c r="H1876" s="65" t="s">
        <v>5171</v>
      </c>
      <c r="I1876" s="260" t="s">
        <v>6956</v>
      </c>
      <c r="J1876" s="71">
        <v>0.6</v>
      </c>
      <c r="K1876" s="60">
        <v>471810000</v>
      </c>
      <c r="L1876" s="57" t="s">
        <v>3103</v>
      </c>
      <c r="M1876" s="57" t="s">
        <v>1736</v>
      </c>
      <c r="N1876" s="57" t="s">
        <v>5097</v>
      </c>
      <c r="O1876" s="57" t="s">
        <v>1737</v>
      </c>
      <c r="P1876" s="57" t="s">
        <v>1736</v>
      </c>
      <c r="Q1876" s="57" t="s">
        <v>5247</v>
      </c>
      <c r="R1876" s="102" t="s">
        <v>5248</v>
      </c>
      <c r="S1876" s="57" t="s">
        <v>5150</v>
      </c>
      <c r="T1876" s="11">
        <v>468871</v>
      </c>
      <c r="U1876" s="12">
        <v>135</v>
      </c>
      <c r="V1876" s="15">
        <f>T1876*U1876</f>
        <v>63297585</v>
      </c>
      <c r="W1876" s="15">
        <f t="shared" si="97"/>
        <v>70893295.200000003</v>
      </c>
      <c r="X1876" s="58"/>
      <c r="Y1876" s="57">
        <v>2017</v>
      </c>
      <c r="Z1876" s="55"/>
      <c r="AA1876" s="54"/>
      <c r="AC1876" s="308"/>
      <c r="AD1876" s="156"/>
    </row>
    <row r="1877" spans="2:30" ht="43.5" customHeight="1" x14ac:dyDescent="0.2">
      <c r="B1877" s="278" t="s">
        <v>6557</v>
      </c>
      <c r="C1877" s="59" t="s">
        <v>3500</v>
      </c>
      <c r="D1877" s="55" t="s">
        <v>6912</v>
      </c>
      <c r="E1877" s="55" t="s">
        <v>5172</v>
      </c>
      <c r="F1877" s="219" t="s">
        <v>5169</v>
      </c>
      <c r="G1877" s="55" t="s">
        <v>5173</v>
      </c>
      <c r="H1877" s="65" t="s">
        <v>5174</v>
      </c>
      <c r="I1877" s="260" t="s">
        <v>6956</v>
      </c>
      <c r="J1877" s="71">
        <v>0.6</v>
      </c>
      <c r="K1877" s="60">
        <v>471810000</v>
      </c>
      <c r="L1877" s="57" t="s">
        <v>3103</v>
      </c>
      <c r="M1877" s="57" t="s">
        <v>1736</v>
      </c>
      <c r="N1877" s="57" t="s">
        <v>5097</v>
      </c>
      <c r="O1877" s="57" t="s">
        <v>1737</v>
      </c>
      <c r="P1877" s="57" t="s">
        <v>1736</v>
      </c>
      <c r="Q1877" s="57" t="s">
        <v>5247</v>
      </c>
      <c r="R1877" s="102" t="s">
        <v>5248</v>
      </c>
      <c r="S1877" s="57" t="s">
        <v>5150</v>
      </c>
      <c r="T1877" s="58">
        <v>443401</v>
      </c>
      <c r="U1877" s="12">
        <v>165</v>
      </c>
      <c r="V1877" s="15">
        <v>0</v>
      </c>
      <c r="W1877" s="15">
        <f t="shared" si="97"/>
        <v>0</v>
      </c>
      <c r="X1877" s="58"/>
      <c r="Y1877" s="57">
        <v>2017</v>
      </c>
      <c r="Z1877" s="16" t="s">
        <v>6807</v>
      </c>
      <c r="AA1877" s="54"/>
      <c r="AC1877" s="308"/>
      <c r="AD1877" s="156"/>
    </row>
    <row r="1878" spans="2:30" ht="43.5" customHeight="1" x14ac:dyDescent="0.2">
      <c r="B1878" s="278" t="s">
        <v>6557</v>
      </c>
      <c r="C1878" s="59" t="s">
        <v>6637</v>
      </c>
      <c r="D1878" s="55" t="s">
        <v>6912</v>
      </c>
      <c r="E1878" s="55" t="s">
        <v>5172</v>
      </c>
      <c r="F1878" s="219" t="s">
        <v>5169</v>
      </c>
      <c r="G1878" s="55" t="s">
        <v>5173</v>
      </c>
      <c r="H1878" s="65" t="s">
        <v>5174</v>
      </c>
      <c r="I1878" s="260" t="s">
        <v>6956</v>
      </c>
      <c r="J1878" s="71">
        <v>0.6</v>
      </c>
      <c r="K1878" s="60">
        <v>471810000</v>
      </c>
      <c r="L1878" s="57" t="s">
        <v>3103</v>
      </c>
      <c r="M1878" s="57" t="s">
        <v>6316</v>
      </c>
      <c r="N1878" s="57" t="s">
        <v>5097</v>
      </c>
      <c r="O1878" s="57" t="s">
        <v>1737</v>
      </c>
      <c r="P1878" s="55" t="s">
        <v>6317</v>
      </c>
      <c r="Q1878" s="57" t="s">
        <v>5247</v>
      </c>
      <c r="R1878" s="102" t="s">
        <v>5248</v>
      </c>
      <c r="S1878" s="57" t="s">
        <v>5150</v>
      </c>
      <c r="T1878" s="58">
        <v>179129</v>
      </c>
      <c r="U1878" s="12">
        <v>165</v>
      </c>
      <c r="V1878" s="15">
        <f>T1878*U1878</f>
        <v>29556285</v>
      </c>
      <c r="W1878" s="15">
        <f t="shared" si="97"/>
        <v>33103039.200000003</v>
      </c>
      <c r="X1878" s="58"/>
      <c r="Y1878" s="57">
        <v>2017</v>
      </c>
      <c r="Z1878" s="55"/>
      <c r="AA1878" s="54"/>
      <c r="AC1878" s="308"/>
      <c r="AD1878" s="156"/>
    </row>
    <row r="1879" spans="2:30" ht="43.5" customHeight="1" x14ac:dyDescent="0.2">
      <c r="B1879" s="278" t="s">
        <v>6557</v>
      </c>
      <c r="C1879" s="59" t="s">
        <v>3501</v>
      </c>
      <c r="D1879" s="55" t="s">
        <v>6912</v>
      </c>
      <c r="E1879" s="55" t="s">
        <v>5172</v>
      </c>
      <c r="F1879" s="219" t="s">
        <v>5169</v>
      </c>
      <c r="G1879" s="55" t="s">
        <v>5173</v>
      </c>
      <c r="H1879" s="65" t="s">
        <v>5175</v>
      </c>
      <c r="I1879" s="260" t="s">
        <v>6956</v>
      </c>
      <c r="J1879" s="71">
        <v>0.6</v>
      </c>
      <c r="K1879" s="60">
        <v>471810000</v>
      </c>
      <c r="L1879" s="57" t="s">
        <v>3103</v>
      </c>
      <c r="M1879" s="57" t="s">
        <v>1736</v>
      </c>
      <c r="N1879" s="57" t="s">
        <v>5097</v>
      </c>
      <c r="O1879" s="57" t="s">
        <v>1737</v>
      </c>
      <c r="P1879" s="57" t="s">
        <v>1736</v>
      </c>
      <c r="Q1879" s="57" t="s">
        <v>5247</v>
      </c>
      <c r="R1879" s="102" t="s">
        <v>5248</v>
      </c>
      <c r="S1879" s="57" t="s">
        <v>5150</v>
      </c>
      <c r="T1879" s="58">
        <v>37340</v>
      </c>
      <c r="U1879" s="12">
        <v>165</v>
      </c>
      <c r="V1879" s="15">
        <v>0</v>
      </c>
      <c r="W1879" s="15">
        <f t="shared" si="97"/>
        <v>0</v>
      </c>
      <c r="X1879" s="58"/>
      <c r="Y1879" s="57">
        <v>2017</v>
      </c>
      <c r="Z1879" s="16" t="s">
        <v>6807</v>
      </c>
      <c r="AA1879" s="54"/>
      <c r="AC1879" s="308"/>
      <c r="AD1879" s="156"/>
    </row>
    <row r="1880" spans="2:30" s="369" customFormat="1" ht="43.5" customHeight="1" x14ac:dyDescent="0.2">
      <c r="B1880" s="370" t="s">
        <v>6557</v>
      </c>
      <c r="C1880" s="371" t="s">
        <v>6638</v>
      </c>
      <c r="D1880" s="372" t="s">
        <v>6912</v>
      </c>
      <c r="E1880" s="372" t="s">
        <v>5172</v>
      </c>
      <c r="F1880" s="391" t="s">
        <v>5169</v>
      </c>
      <c r="G1880" s="372" t="s">
        <v>5173</v>
      </c>
      <c r="H1880" s="392" t="s">
        <v>5175</v>
      </c>
      <c r="I1880" s="376" t="s">
        <v>6956</v>
      </c>
      <c r="J1880" s="377">
        <v>0.6</v>
      </c>
      <c r="K1880" s="378">
        <v>471810000</v>
      </c>
      <c r="L1880" s="379" t="s">
        <v>3103</v>
      </c>
      <c r="M1880" s="379" t="s">
        <v>6316</v>
      </c>
      <c r="N1880" s="379" t="s">
        <v>5097</v>
      </c>
      <c r="O1880" s="379" t="s">
        <v>1737</v>
      </c>
      <c r="P1880" s="372" t="s">
        <v>6561</v>
      </c>
      <c r="Q1880" s="379" t="s">
        <v>5247</v>
      </c>
      <c r="R1880" s="393" t="s">
        <v>5248</v>
      </c>
      <c r="S1880" s="379" t="s">
        <v>5150</v>
      </c>
      <c r="T1880" s="385">
        <v>24893.333333333336</v>
      </c>
      <c r="U1880" s="386">
        <v>165</v>
      </c>
      <c r="V1880" s="384">
        <v>0</v>
      </c>
      <c r="W1880" s="384">
        <f>V1880*1.12</f>
        <v>0</v>
      </c>
      <c r="X1880" s="385"/>
      <c r="Y1880" s="379">
        <v>2017</v>
      </c>
      <c r="Z1880" s="372" t="s">
        <v>6985</v>
      </c>
      <c r="AB1880" s="387"/>
      <c r="AC1880" s="388"/>
      <c r="AD1880" s="389"/>
    </row>
    <row r="1881" spans="2:30" ht="43.5" customHeight="1" x14ac:dyDescent="0.2">
      <c r="B1881" s="278" t="s">
        <v>6557</v>
      </c>
      <c r="C1881" s="59" t="s">
        <v>3502</v>
      </c>
      <c r="D1881" s="55" t="s">
        <v>6912</v>
      </c>
      <c r="E1881" s="55" t="s">
        <v>5142</v>
      </c>
      <c r="F1881" s="111" t="s">
        <v>5176</v>
      </c>
      <c r="G1881" s="55" t="s">
        <v>5177</v>
      </c>
      <c r="H1881" s="65" t="s">
        <v>5178</v>
      </c>
      <c r="I1881" s="55" t="s">
        <v>6957</v>
      </c>
      <c r="J1881" s="71">
        <v>0.6</v>
      </c>
      <c r="K1881" s="60">
        <v>471810000</v>
      </c>
      <c r="L1881" s="57" t="s">
        <v>3103</v>
      </c>
      <c r="M1881" s="57" t="s">
        <v>3533</v>
      </c>
      <c r="N1881" s="57" t="s">
        <v>5097</v>
      </c>
      <c r="O1881" s="57" t="s">
        <v>1737</v>
      </c>
      <c r="P1881" s="55" t="s">
        <v>5246</v>
      </c>
      <c r="Q1881" s="57" t="s">
        <v>5247</v>
      </c>
      <c r="R1881" s="102" t="s">
        <v>5248</v>
      </c>
      <c r="S1881" s="57" t="s">
        <v>5150</v>
      </c>
      <c r="T1881" s="58">
        <v>69155</v>
      </c>
      <c r="U1881" s="12">
        <v>17</v>
      </c>
      <c r="V1881" s="15">
        <f>T1881*U1881</f>
        <v>1175635</v>
      </c>
      <c r="W1881" s="15">
        <f t="shared" ref="W1881:W1937" si="98">V1881*1.12</f>
        <v>1316711.2000000002</v>
      </c>
      <c r="X1881" s="58"/>
      <c r="Y1881" s="57">
        <v>2017</v>
      </c>
      <c r="Z1881" s="55"/>
      <c r="AA1881" s="54"/>
      <c r="AC1881" s="308"/>
      <c r="AD1881" s="156"/>
    </row>
    <row r="1882" spans="2:30" ht="43.5" customHeight="1" x14ac:dyDescent="0.2">
      <c r="B1882" s="278" t="s">
        <v>6557</v>
      </c>
      <c r="C1882" s="59" t="s">
        <v>3503</v>
      </c>
      <c r="D1882" s="55" t="s">
        <v>6912</v>
      </c>
      <c r="E1882" s="55" t="s">
        <v>5179</v>
      </c>
      <c r="F1882" s="219" t="s">
        <v>5180</v>
      </c>
      <c r="G1882" s="55" t="s">
        <v>5181</v>
      </c>
      <c r="H1882" s="59" t="s">
        <v>5182</v>
      </c>
      <c r="I1882" s="55" t="s">
        <v>6957</v>
      </c>
      <c r="J1882" s="71">
        <v>0.6</v>
      </c>
      <c r="K1882" s="60">
        <v>471810000</v>
      </c>
      <c r="L1882" s="57" t="s">
        <v>3103</v>
      </c>
      <c r="M1882" s="57" t="s">
        <v>3533</v>
      </c>
      <c r="N1882" s="57" t="s">
        <v>5097</v>
      </c>
      <c r="O1882" s="57" t="s">
        <v>1737</v>
      </c>
      <c r="P1882" s="55" t="s">
        <v>5246</v>
      </c>
      <c r="Q1882" s="57" t="s">
        <v>5247</v>
      </c>
      <c r="R1882" s="67">
        <v>112</v>
      </c>
      <c r="S1882" s="55" t="s">
        <v>5150</v>
      </c>
      <c r="T1882" s="15">
        <v>8058</v>
      </c>
      <c r="U1882" s="15">
        <v>378</v>
      </c>
      <c r="V1882" s="15">
        <f t="shared" ref="V1882:V1899" si="99">U1882*T1882</f>
        <v>3045924</v>
      </c>
      <c r="W1882" s="15">
        <f t="shared" si="98"/>
        <v>3411434.8800000004</v>
      </c>
      <c r="X1882" s="58"/>
      <c r="Y1882" s="57">
        <v>2017</v>
      </c>
      <c r="Z1882" s="55"/>
      <c r="AA1882" s="54"/>
      <c r="AC1882" s="308"/>
      <c r="AD1882" s="156"/>
    </row>
    <row r="1883" spans="2:30" ht="43.5" customHeight="1" x14ac:dyDescent="0.2">
      <c r="B1883" s="278" t="s">
        <v>6557</v>
      </c>
      <c r="C1883" s="59" t="s">
        <v>3504</v>
      </c>
      <c r="D1883" s="55" t="s">
        <v>6912</v>
      </c>
      <c r="E1883" s="55" t="s">
        <v>5183</v>
      </c>
      <c r="F1883" s="219" t="s">
        <v>5180</v>
      </c>
      <c r="G1883" s="55" t="s">
        <v>5184</v>
      </c>
      <c r="H1883" s="59" t="s">
        <v>5185</v>
      </c>
      <c r="I1883" s="55" t="s">
        <v>6957</v>
      </c>
      <c r="J1883" s="71">
        <v>0.6</v>
      </c>
      <c r="K1883" s="60">
        <v>471810000</v>
      </c>
      <c r="L1883" s="57" t="s">
        <v>3103</v>
      </c>
      <c r="M1883" s="57" t="s">
        <v>3533</v>
      </c>
      <c r="N1883" s="57" t="s">
        <v>5097</v>
      </c>
      <c r="O1883" s="57" t="s">
        <v>1737</v>
      </c>
      <c r="P1883" s="55" t="s">
        <v>5246</v>
      </c>
      <c r="Q1883" s="57" t="s">
        <v>5247</v>
      </c>
      <c r="R1883" s="67">
        <v>112</v>
      </c>
      <c r="S1883" s="55" t="s">
        <v>5150</v>
      </c>
      <c r="T1883" s="15">
        <f>8200+332</f>
        <v>8532</v>
      </c>
      <c r="U1883" s="15">
        <v>375</v>
      </c>
      <c r="V1883" s="15">
        <f t="shared" si="99"/>
        <v>3199500</v>
      </c>
      <c r="W1883" s="15">
        <f t="shared" si="98"/>
        <v>3583440.0000000005</v>
      </c>
      <c r="X1883" s="58"/>
      <c r="Y1883" s="57">
        <v>2017</v>
      </c>
      <c r="Z1883" s="55"/>
      <c r="AA1883" s="54"/>
      <c r="AC1883" s="308"/>
      <c r="AD1883" s="156"/>
    </row>
    <row r="1884" spans="2:30" ht="43.5" customHeight="1" x14ac:dyDescent="0.2">
      <c r="B1884" s="278" t="s">
        <v>6557</v>
      </c>
      <c r="C1884" s="59" t="s">
        <v>3505</v>
      </c>
      <c r="D1884" s="55" t="s">
        <v>6912</v>
      </c>
      <c r="E1884" s="55" t="s">
        <v>5186</v>
      </c>
      <c r="F1884" s="219" t="s">
        <v>5180</v>
      </c>
      <c r="G1884" s="55" t="s">
        <v>5187</v>
      </c>
      <c r="H1884" s="59" t="s">
        <v>5188</v>
      </c>
      <c r="I1884" s="55" t="s">
        <v>6957</v>
      </c>
      <c r="J1884" s="71">
        <v>0.6</v>
      </c>
      <c r="K1884" s="60">
        <v>471810000</v>
      </c>
      <c r="L1884" s="57" t="s">
        <v>3103</v>
      </c>
      <c r="M1884" s="57" t="s">
        <v>3533</v>
      </c>
      <c r="N1884" s="57" t="s">
        <v>5097</v>
      </c>
      <c r="O1884" s="57" t="s">
        <v>1737</v>
      </c>
      <c r="P1884" s="55" t="s">
        <v>5246</v>
      </c>
      <c r="Q1884" s="57" t="s">
        <v>5247</v>
      </c>
      <c r="R1884" s="67">
        <v>112</v>
      </c>
      <c r="S1884" s="55" t="s">
        <v>5150</v>
      </c>
      <c r="T1884" s="15">
        <v>800</v>
      </c>
      <c r="U1884" s="15">
        <v>1714</v>
      </c>
      <c r="V1884" s="15">
        <f t="shared" si="99"/>
        <v>1371200</v>
      </c>
      <c r="W1884" s="15">
        <f t="shared" si="98"/>
        <v>1535744.0000000002</v>
      </c>
      <c r="X1884" s="58"/>
      <c r="Y1884" s="57">
        <v>2017</v>
      </c>
      <c r="Z1884" s="55"/>
      <c r="AA1884" s="54"/>
      <c r="AC1884" s="308"/>
      <c r="AD1884" s="156"/>
    </row>
    <row r="1885" spans="2:30" ht="43.5" customHeight="1" x14ac:dyDescent="0.2">
      <c r="B1885" s="278" t="s">
        <v>6557</v>
      </c>
      <c r="C1885" s="59" t="s">
        <v>3506</v>
      </c>
      <c r="D1885" s="55" t="s">
        <v>6912</v>
      </c>
      <c r="E1885" s="55" t="s">
        <v>5186</v>
      </c>
      <c r="F1885" s="219" t="s">
        <v>5180</v>
      </c>
      <c r="G1885" s="55" t="s">
        <v>5187</v>
      </c>
      <c r="H1885" s="59" t="s">
        <v>5189</v>
      </c>
      <c r="I1885" s="55" t="s">
        <v>6957</v>
      </c>
      <c r="J1885" s="71">
        <v>0.6</v>
      </c>
      <c r="K1885" s="60">
        <v>471810000</v>
      </c>
      <c r="L1885" s="57" t="s">
        <v>3103</v>
      </c>
      <c r="M1885" s="57" t="s">
        <v>3533</v>
      </c>
      <c r="N1885" s="57" t="s">
        <v>5097</v>
      </c>
      <c r="O1885" s="57" t="s">
        <v>1737</v>
      </c>
      <c r="P1885" s="55" t="s">
        <v>5246</v>
      </c>
      <c r="Q1885" s="57" t="s">
        <v>5247</v>
      </c>
      <c r="R1885" s="67">
        <v>112</v>
      </c>
      <c r="S1885" s="55" t="s">
        <v>5150</v>
      </c>
      <c r="T1885" s="15">
        <v>1000</v>
      </c>
      <c r="U1885" s="15">
        <v>1250</v>
      </c>
      <c r="V1885" s="15">
        <v>0</v>
      </c>
      <c r="W1885" s="15">
        <f t="shared" si="98"/>
        <v>0</v>
      </c>
      <c r="X1885" s="58"/>
      <c r="Y1885" s="57">
        <v>2017</v>
      </c>
      <c r="Z1885" s="16" t="s">
        <v>6807</v>
      </c>
      <c r="AA1885" s="54"/>
      <c r="AC1885" s="308"/>
      <c r="AD1885" s="156"/>
    </row>
    <row r="1886" spans="2:30" ht="43.5" customHeight="1" x14ac:dyDescent="0.2">
      <c r="B1886" s="278" t="s">
        <v>6557</v>
      </c>
      <c r="C1886" s="59" t="s">
        <v>6969</v>
      </c>
      <c r="D1886" s="55" t="s">
        <v>6912</v>
      </c>
      <c r="E1886" s="55" t="s">
        <v>5186</v>
      </c>
      <c r="F1886" s="219" t="s">
        <v>5180</v>
      </c>
      <c r="G1886" s="55" t="s">
        <v>5187</v>
      </c>
      <c r="H1886" s="59" t="s">
        <v>5189</v>
      </c>
      <c r="I1886" s="55" t="s">
        <v>3677</v>
      </c>
      <c r="J1886" s="71">
        <v>0.6</v>
      </c>
      <c r="K1886" s="60">
        <v>471810000</v>
      </c>
      <c r="L1886" s="57" t="s">
        <v>3103</v>
      </c>
      <c r="M1886" s="57" t="s">
        <v>3533</v>
      </c>
      <c r="N1886" s="57" t="s">
        <v>5097</v>
      </c>
      <c r="O1886" s="57" t="s">
        <v>1737</v>
      </c>
      <c r="P1886" s="55" t="s">
        <v>5246</v>
      </c>
      <c r="Q1886" s="57" t="s">
        <v>5247</v>
      </c>
      <c r="R1886" s="67">
        <v>112</v>
      </c>
      <c r="S1886" s="55" t="s">
        <v>5150</v>
      </c>
      <c r="T1886" s="15">
        <v>1000</v>
      </c>
      <c r="U1886" s="15">
        <v>1250</v>
      </c>
      <c r="V1886" s="15">
        <f t="shared" ref="V1886" si="100">U1886*T1886</f>
        <v>1250000</v>
      </c>
      <c r="W1886" s="15">
        <f t="shared" ref="W1886" si="101">V1886*1.12</f>
        <v>1400000.0000000002</v>
      </c>
      <c r="X1886" s="58"/>
      <c r="Y1886" s="57">
        <v>2017</v>
      </c>
      <c r="Z1886" s="55" t="s">
        <v>6970</v>
      </c>
      <c r="AA1886" s="54"/>
      <c r="AC1886" s="308"/>
      <c r="AD1886" s="156"/>
    </row>
    <row r="1887" spans="2:30" ht="43.5" customHeight="1" x14ac:dyDescent="0.2">
      <c r="B1887" s="278" t="s">
        <v>6557</v>
      </c>
      <c r="C1887" s="59" t="s">
        <v>3507</v>
      </c>
      <c r="D1887" s="55" t="s">
        <v>6912</v>
      </c>
      <c r="E1887" s="55" t="s">
        <v>5190</v>
      </c>
      <c r="F1887" s="219" t="s">
        <v>5180</v>
      </c>
      <c r="G1887" s="55" t="s">
        <v>5191</v>
      </c>
      <c r="H1887" s="59" t="s">
        <v>5192</v>
      </c>
      <c r="I1887" s="55" t="s">
        <v>6957</v>
      </c>
      <c r="J1887" s="71">
        <v>0.6</v>
      </c>
      <c r="K1887" s="60">
        <v>471810000</v>
      </c>
      <c r="L1887" s="57" t="s">
        <v>3103</v>
      </c>
      <c r="M1887" s="57" t="s">
        <v>3533</v>
      </c>
      <c r="N1887" s="57" t="s">
        <v>5097</v>
      </c>
      <c r="O1887" s="57" t="s">
        <v>1737</v>
      </c>
      <c r="P1887" s="55" t="s">
        <v>5246</v>
      </c>
      <c r="Q1887" s="57" t="s">
        <v>5247</v>
      </c>
      <c r="R1887" s="67">
        <v>112</v>
      </c>
      <c r="S1887" s="55" t="s">
        <v>5150</v>
      </c>
      <c r="T1887" s="15">
        <v>600</v>
      </c>
      <c r="U1887" s="15">
        <v>2884</v>
      </c>
      <c r="V1887" s="15">
        <f t="shared" si="99"/>
        <v>1730400</v>
      </c>
      <c r="W1887" s="15">
        <f t="shared" si="98"/>
        <v>1938048.0000000002</v>
      </c>
      <c r="X1887" s="58"/>
      <c r="Y1887" s="57">
        <v>2017</v>
      </c>
      <c r="Z1887" s="55"/>
      <c r="AA1887" s="54"/>
      <c r="AC1887" s="308"/>
      <c r="AD1887" s="156"/>
    </row>
    <row r="1888" spans="2:30" ht="43.5" customHeight="1" x14ac:dyDescent="0.2">
      <c r="B1888" s="278" t="s">
        <v>6557</v>
      </c>
      <c r="C1888" s="59" t="s">
        <v>3508</v>
      </c>
      <c r="D1888" s="55" t="s">
        <v>6912</v>
      </c>
      <c r="E1888" s="266" t="s">
        <v>5183</v>
      </c>
      <c r="F1888" s="219" t="s">
        <v>5180</v>
      </c>
      <c r="G1888" s="55" t="s">
        <v>5184</v>
      </c>
      <c r="H1888" s="59" t="s">
        <v>5193</v>
      </c>
      <c r="I1888" s="55" t="s">
        <v>6957</v>
      </c>
      <c r="J1888" s="71">
        <v>0.6</v>
      </c>
      <c r="K1888" s="60">
        <v>471810000</v>
      </c>
      <c r="L1888" s="57" t="s">
        <v>3103</v>
      </c>
      <c r="M1888" s="57" t="s">
        <v>3533</v>
      </c>
      <c r="N1888" s="57" t="s">
        <v>5097</v>
      </c>
      <c r="O1888" s="57" t="s">
        <v>1737</v>
      </c>
      <c r="P1888" s="55" t="s">
        <v>5246</v>
      </c>
      <c r="Q1888" s="57" t="s">
        <v>5247</v>
      </c>
      <c r="R1888" s="67">
        <v>112</v>
      </c>
      <c r="S1888" s="55" t="s">
        <v>5150</v>
      </c>
      <c r="T1888" s="15">
        <v>600</v>
      </c>
      <c r="U1888" s="15">
        <v>2125</v>
      </c>
      <c r="V1888" s="15">
        <f t="shared" si="99"/>
        <v>1275000</v>
      </c>
      <c r="W1888" s="15">
        <f t="shared" si="98"/>
        <v>1428000.0000000002</v>
      </c>
      <c r="X1888" s="58"/>
      <c r="Y1888" s="57">
        <v>2017</v>
      </c>
      <c r="Z1888" s="55"/>
      <c r="AA1888" s="54"/>
      <c r="AC1888" s="308"/>
      <c r="AD1888" s="156"/>
    </row>
    <row r="1889" spans="2:30" ht="43.5" customHeight="1" x14ac:dyDescent="0.2">
      <c r="B1889" s="278" t="s">
        <v>6557</v>
      </c>
      <c r="C1889" s="59" t="s">
        <v>3509</v>
      </c>
      <c r="D1889" s="55" t="s">
        <v>6912</v>
      </c>
      <c r="E1889" s="55" t="s">
        <v>5186</v>
      </c>
      <c r="F1889" s="219" t="s">
        <v>5180</v>
      </c>
      <c r="G1889" s="55" t="s">
        <v>5187</v>
      </c>
      <c r="H1889" s="59" t="s">
        <v>5194</v>
      </c>
      <c r="I1889" s="55" t="s">
        <v>6957</v>
      </c>
      <c r="J1889" s="71">
        <v>0.6</v>
      </c>
      <c r="K1889" s="60">
        <v>471810000</v>
      </c>
      <c r="L1889" s="57" t="s">
        <v>3103</v>
      </c>
      <c r="M1889" s="57" t="s">
        <v>3533</v>
      </c>
      <c r="N1889" s="57" t="s">
        <v>5097</v>
      </c>
      <c r="O1889" s="57" t="s">
        <v>1737</v>
      </c>
      <c r="P1889" s="55" t="s">
        <v>5246</v>
      </c>
      <c r="Q1889" s="57" t="s">
        <v>5247</v>
      </c>
      <c r="R1889" s="67">
        <v>112</v>
      </c>
      <c r="S1889" s="55" t="s">
        <v>5150</v>
      </c>
      <c r="T1889" s="60">
        <v>799.98</v>
      </c>
      <c r="U1889" s="15">
        <v>2125</v>
      </c>
      <c r="V1889" s="15">
        <f t="shared" si="99"/>
        <v>1699957.5</v>
      </c>
      <c r="W1889" s="15">
        <f t="shared" si="98"/>
        <v>1903952.4000000001</v>
      </c>
      <c r="X1889" s="58"/>
      <c r="Y1889" s="57">
        <v>2017</v>
      </c>
      <c r="Z1889" s="55"/>
      <c r="AA1889" s="54"/>
      <c r="AC1889" s="308"/>
      <c r="AD1889" s="156"/>
    </row>
    <row r="1890" spans="2:30" ht="43.5" customHeight="1" x14ac:dyDescent="0.2">
      <c r="B1890" s="278" t="s">
        <v>6557</v>
      </c>
      <c r="C1890" s="59" t="s">
        <v>3510</v>
      </c>
      <c r="D1890" s="55" t="s">
        <v>6912</v>
      </c>
      <c r="E1890" s="55" t="s">
        <v>5195</v>
      </c>
      <c r="F1890" s="219" t="s">
        <v>5180</v>
      </c>
      <c r="G1890" s="55" t="s">
        <v>5196</v>
      </c>
      <c r="H1890" s="59" t="s">
        <v>5197</v>
      </c>
      <c r="I1890" s="55" t="s">
        <v>6957</v>
      </c>
      <c r="J1890" s="71">
        <v>0.6</v>
      </c>
      <c r="K1890" s="60">
        <v>471810000</v>
      </c>
      <c r="L1890" s="57" t="s">
        <v>3103</v>
      </c>
      <c r="M1890" s="57" t="s">
        <v>3533</v>
      </c>
      <c r="N1890" s="57" t="s">
        <v>5097</v>
      </c>
      <c r="O1890" s="57" t="s">
        <v>1737</v>
      </c>
      <c r="P1890" s="55" t="s">
        <v>5246</v>
      </c>
      <c r="Q1890" s="57" t="s">
        <v>5247</v>
      </c>
      <c r="R1890" s="67">
        <v>112</v>
      </c>
      <c r="S1890" s="55" t="s">
        <v>5150</v>
      </c>
      <c r="T1890" s="60">
        <v>799.98</v>
      </c>
      <c r="U1890" s="15">
        <v>804</v>
      </c>
      <c r="V1890" s="15">
        <f t="shared" si="99"/>
        <v>643183.92000000004</v>
      </c>
      <c r="W1890" s="15">
        <f t="shared" si="98"/>
        <v>720365.99040000013</v>
      </c>
      <c r="X1890" s="58"/>
      <c r="Y1890" s="57">
        <v>2017</v>
      </c>
      <c r="Z1890" s="55"/>
      <c r="AA1890" s="54"/>
      <c r="AC1890" s="308"/>
      <c r="AD1890" s="156"/>
    </row>
    <row r="1891" spans="2:30" ht="43.5" customHeight="1" x14ac:dyDescent="0.2">
      <c r="B1891" s="278" t="s">
        <v>6557</v>
      </c>
      <c r="C1891" s="59" t="s">
        <v>3511</v>
      </c>
      <c r="D1891" s="55" t="s">
        <v>6912</v>
      </c>
      <c r="E1891" s="55" t="s">
        <v>5198</v>
      </c>
      <c r="F1891" s="219" t="s">
        <v>5180</v>
      </c>
      <c r="G1891" s="55" t="s">
        <v>5199</v>
      </c>
      <c r="H1891" s="59" t="s">
        <v>5200</v>
      </c>
      <c r="I1891" s="55" t="s">
        <v>6957</v>
      </c>
      <c r="J1891" s="71">
        <v>0.6</v>
      </c>
      <c r="K1891" s="60">
        <v>471810000</v>
      </c>
      <c r="L1891" s="57" t="s">
        <v>3103</v>
      </c>
      <c r="M1891" s="57" t="s">
        <v>3533</v>
      </c>
      <c r="N1891" s="57" t="s">
        <v>5097</v>
      </c>
      <c r="O1891" s="57" t="s">
        <v>1737</v>
      </c>
      <c r="P1891" s="55" t="s">
        <v>5246</v>
      </c>
      <c r="Q1891" s="57" t="s">
        <v>5247</v>
      </c>
      <c r="R1891" s="67">
        <v>112</v>
      </c>
      <c r="S1891" s="55" t="s">
        <v>5150</v>
      </c>
      <c r="T1891" s="60">
        <v>799.98</v>
      </c>
      <c r="U1891" s="15">
        <v>1964</v>
      </c>
      <c r="V1891" s="15">
        <f t="shared" si="99"/>
        <v>1571160.72</v>
      </c>
      <c r="W1891" s="15">
        <f t="shared" si="98"/>
        <v>1759700.0064000001</v>
      </c>
      <c r="X1891" s="58"/>
      <c r="Y1891" s="57">
        <v>2017</v>
      </c>
      <c r="Z1891" s="55"/>
      <c r="AA1891" s="54"/>
      <c r="AC1891" s="308"/>
      <c r="AD1891" s="156"/>
    </row>
    <row r="1892" spans="2:30" ht="43.5" customHeight="1" x14ac:dyDescent="0.2">
      <c r="B1892" s="278" t="s">
        <v>6557</v>
      </c>
      <c r="C1892" s="59" t="s">
        <v>3512</v>
      </c>
      <c r="D1892" s="55" t="s">
        <v>6912</v>
      </c>
      <c r="E1892" s="55" t="s">
        <v>5201</v>
      </c>
      <c r="F1892" s="219" t="s">
        <v>5180</v>
      </c>
      <c r="G1892" s="55" t="s">
        <v>5202</v>
      </c>
      <c r="H1892" s="59" t="s">
        <v>5203</v>
      </c>
      <c r="I1892" s="55" t="s">
        <v>6957</v>
      </c>
      <c r="J1892" s="71">
        <v>0.6</v>
      </c>
      <c r="K1892" s="60">
        <v>471810000</v>
      </c>
      <c r="L1892" s="57" t="s">
        <v>3103</v>
      </c>
      <c r="M1892" s="57" t="s">
        <v>3533</v>
      </c>
      <c r="N1892" s="57" t="s">
        <v>5097</v>
      </c>
      <c r="O1892" s="57" t="s">
        <v>1737</v>
      </c>
      <c r="P1892" s="55" t="s">
        <v>5246</v>
      </c>
      <c r="Q1892" s="57" t="s">
        <v>5247</v>
      </c>
      <c r="R1892" s="67">
        <v>112</v>
      </c>
      <c r="S1892" s="55" t="s">
        <v>5150</v>
      </c>
      <c r="T1892" s="60">
        <v>799.98</v>
      </c>
      <c r="U1892" s="15">
        <v>804</v>
      </c>
      <c r="V1892" s="15">
        <f t="shared" si="99"/>
        <v>643183.92000000004</v>
      </c>
      <c r="W1892" s="15">
        <f t="shared" si="98"/>
        <v>720365.99040000013</v>
      </c>
      <c r="X1892" s="58"/>
      <c r="Y1892" s="57">
        <v>2017</v>
      </c>
      <c r="Z1892" s="55"/>
      <c r="AA1892" s="54"/>
      <c r="AC1892" s="308"/>
      <c r="AD1892" s="156"/>
    </row>
    <row r="1893" spans="2:30" ht="43.5" customHeight="1" x14ac:dyDescent="0.2">
      <c r="B1893" s="278" t="s">
        <v>6557</v>
      </c>
      <c r="C1893" s="59" t="s">
        <v>3513</v>
      </c>
      <c r="D1893" s="55" t="s">
        <v>6912</v>
      </c>
      <c r="E1893" s="55" t="s">
        <v>5195</v>
      </c>
      <c r="F1893" s="219" t="s">
        <v>5180</v>
      </c>
      <c r="G1893" s="55" t="s">
        <v>5196</v>
      </c>
      <c r="H1893" s="59" t="s">
        <v>5204</v>
      </c>
      <c r="I1893" s="55" t="s">
        <v>6957</v>
      </c>
      <c r="J1893" s="71">
        <v>0.6</v>
      </c>
      <c r="K1893" s="60">
        <v>471810000</v>
      </c>
      <c r="L1893" s="57" t="s">
        <v>3103</v>
      </c>
      <c r="M1893" s="57" t="s">
        <v>3533</v>
      </c>
      <c r="N1893" s="57" t="s">
        <v>5097</v>
      </c>
      <c r="O1893" s="57" t="s">
        <v>1737</v>
      </c>
      <c r="P1893" s="55" t="s">
        <v>5246</v>
      </c>
      <c r="Q1893" s="57" t="s">
        <v>5247</v>
      </c>
      <c r="R1893" s="67">
        <v>112</v>
      </c>
      <c r="S1893" s="55" t="s">
        <v>5150</v>
      </c>
      <c r="T1893" s="15">
        <v>3999</v>
      </c>
      <c r="U1893" s="15">
        <v>389</v>
      </c>
      <c r="V1893" s="15">
        <f t="shared" si="99"/>
        <v>1555611</v>
      </c>
      <c r="W1893" s="15">
        <f t="shared" si="98"/>
        <v>1742284.32</v>
      </c>
      <c r="X1893" s="58"/>
      <c r="Y1893" s="57">
        <v>2017</v>
      </c>
      <c r="Z1893" s="55"/>
      <c r="AA1893" s="54"/>
      <c r="AC1893" s="308"/>
      <c r="AD1893" s="156"/>
    </row>
    <row r="1894" spans="2:30" ht="43.5" customHeight="1" x14ac:dyDescent="0.2">
      <c r="B1894" s="278" t="s">
        <v>6557</v>
      </c>
      <c r="C1894" s="59" t="s">
        <v>3514</v>
      </c>
      <c r="D1894" s="55" t="s">
        <v>6912</v>
      </c>
      <c r="E1894" s="55" t="s">
        <v>5205</v>
      </c>
      <c r="F1894" s="219" t="s">
        <v>5180</v>
      </c>
      <c r="G1894" s="55" t="s">
        <v>5206</v>
      </c>
      <c r="H1894" s="59" t="s">
        <v>5207</v>
      </c>
      <c r="I1894" s="55" t="s">
        <v>6957</v>
      </c>
      <c r="J1894" s="71">
        <v>0.6</v>
      </c>
      <c r="K1894" s="60">
        <v>471810000</v>
      </c>
      <c r="L1894" s="57" t="s">
        <v>3103</v>
      </c>
      <c r="M1894" s="57" t="s">
        <v>3533</v>
      </c>
      <c r="N1894" s="57" t="s">
        <v>5097</v>
      </c>
      <c r="O1894" s="57" t="s">
        <v>1737</v>
      </c>
      <c r="P1894" s="55" t="s">
        <v>5246</v>
      </c>
      <c r="Q1894" s="57" t="s">
        <v>5247</v>
      </c>
      <c r="R1894" s="67">
        <v>112</v>
      </c>
      <c r="S1894" s="55" t="s">
        <v>5150</v>
      </c>
      <c r="T1894" s="15">
        <v>1500</v>
      </c>
      <c r="U1894" s="15">
        <v>1300</v>
      </c>
      <c r="V1894" s="15">
        <v>0</v>
      </c>
      <c r="W1894" s="15">
        <f t="shared" si="98"/>
        <v>0</v>
      </c>
      <c r="X1894" s="58"/>
      <c r="Y1894" s="57">
        <v>2017</v>
      </c>
      <c r="Z1894" s="16" t="s">
        <v>6807</v>
      </c>
      <c r="AA1894" s="54"/>
      <c r="AC1894" s="308"/>
      <c r="AD1894" s="156"/>
    </row>
    <row r="1895" spans="2:30" ht="43.5" customHeight="1" x14ac:dyDescent="0.2">
      <c r="B1895" s="278" t="s">
        <v>6557</v>
      </c>
      <c r="C1895" s="59" t="s">
        <v>6973</v>
      </c>
      <c r="D1895" s="55" t="s">
        <v>6912</v>
      </c>
      <c r="E1895" s="55" t="s">
        <v>5205</v>
      </c>
      <c r="F1895" s="219" t="s">
        <v>5180</v>
      </c>
      <c r="G1895" s="55" t="s">
        <v>5206</v>
      </c>
      <c r="H1895" s="59" t="s">
        <v>5207</v>
      </c>
      <c r="I1895" s="55" t="s">
        <v>3677</v>
      </c>
      <c r="J1895" s="71">
        <v>0.6</v>
      </c>
      <c r="K1895" s="60">
        <v>471810000</v>
      </c>
      <c r="L1895" s="57" t="s">
        <v>3103</v>
      </c>
      <c r="M1895" s="57" t="s">
        <v>3533</v>
      </c>
      <c r="N1895" s="57" t="s">
        <v>5097</v>
      </c>
      <c r="O1895" s="57" t="s">
        <v>1737</v>
      </c>
      <c r="P1895" s="55" t="s">
        <v>5246</v>
      </c>
      <c r="Q1895" s="57" t="s">
        <v>5247</v>
      </c>
      <c r="R1895" s="67">
        <v>112</v>
      </c>
      <c r="S1895" s="55" t="s">
        <v>5150</v>
      </c>
      <c r="T1895" s="15">
        <v>1500</v>
      </c>
      <c r="U1895" s="15">
        <v>1300</v>
      </c>
      <c r="V1895" s="15">
        <f t="shared" ref="V1895" si="102">U1895*T1895</f>
        <v>1950000</v>
      </c>
      <c r="W1895" s="15">
        <f t="shared" ref="W1895" si="103">V1895*1.12</f>
        <v>2184000</v>
      </c>
      <c r="X1895" s="58"/>
      <c r="Y1895" s="57">
        <v>2017</v>
      </c>
      <c r="Z1895" s="55" t="s">
        <v>6972</v>
      </c>
      <c r="AA1895" s="54"/>
      <c r="AC1895" s="308"/>
      <c r="AD1895" s="156"/>
    </row>
    <row r="1896" spans="2:30" ht="43.5" customHeight="1" x14ac:dyDescent="0.2">
      <c r="B1896" s="278" t="s">
        <v>6557</v>
      </c>
      <c r="C1896" s="59" t="s">
        <v>3515</v>
      </c>
      <c r="D1896" s="55" t="s">
        <v>6912</v>
      </c>
      <c r="E1896" s="55" t="s">
        <v>5208</v>
      </c>
      <c r="F1896" s="219" t="s">
        <v>5180</v>
      </c>
      <c r="G1896" s="55" t="s">
        <v>5209</v>
      </c>
      <c r="H1896" s="59" t="s">
        <v>5210</v>
      </c>
      <c r="I1896" s="55" t="s">
        <v>6957</v>
      </c>
      <c r="J1896" s="71">
        <v>0.6</v>
      </c>
      <c r="K1896" s="60">
        <v>471810000</v>
      </c>
      <c r="L1896" s="57" t="s">
        <v>3103</v>
      </c>
      <c r="M1896" s="57" t="s">
        <v>3533</v>
      </c>
      <c r="N1896" s="57" t="s">
        <v>5097</v>
      </c>
      <c r="O1896" s="57" t="s">
        <v>1737</v>
      </c>
      <c r="P1896" s="55" t="s">
        <v>5246</v>
      </c>
      <c r="Q1896" s="57" t="s">
        <v>5247</v>
      </c>
      <c r="R1896" s="67">
        <v>112</v>
      </c>
      <c r="S1896" s="55" t="s">
        <v>5150</v>
      </c>
      <c r="T1896" s="15">
        <v>1500</v>
      </c>
      <c r="U1896" s="15">
        <v>1300</v>
      </c>
      <c r="V1896" s="15">
        <f t="shared" si="99"/>
        <v>1950000</v>
      </c>
      <c r="W1896" s="15">
        <f t="shared" si="98"/>
        <v>2184000</v>
      </c>
      <c r="X1896" s="58"/>
      <c r="Y1896" s="57">
        <v>2017</v>
      </c>
      <c r="Z1896" s="55"/>
      <c r="AA1896" s="54"/>
      <c r="AC1896" s="308"/>
      <c r="AD1896" s="156"/>
    </row>
    <row r="1897" spans="2:30" ht="43.5" customHeight="1" x14ac:dyDescent="0.2">
      <c r="B1897" s="278" t="s">
        <v>6557</v>
      </c>
      <c r="C1897" s="59" t="s">
        <v>3516</v>
      </c>
      <c r="D1897" s="55" t="s">
        <v>6912</v>
      </c>
      <c r="E1897" s="55" t="s">
        <v>5208</v>
      </c>
      <c r="F1897" s="219" t="s">
        <v>5180</v>
      </c>
      <c r="G1897" s="55" t="s">
        <v>5209</v>
      </c>
      <c r="H1897" s="59" t="s">
        <v>5211</v>
      </c>
      <c r="I1897" s="55" t="s">
        <v>6957</v>
      </c>
      <c r="J1897" s="71">
        <v>0.6</v>
      </c>
      <c r="K1897" s="60">
        <v>471810000</v>
      </c>
      <c r="L1897" s="57" t="s">
        <v>3103</v>
      </c>
      <c r="M1897" s="57" t="s">
        <v>3533</v>
      </c>
      <c r="N1897" s="57" t="s">
        <v>5097</v>
      </c>
      <c r="O1897" s="57" t="s">
        <v>1737</v>
      </c>
      <c r="P1897" s="55" t="s">
        <v>5246</v>
      </c>
      <c r="Q1897" s="57" t="s">
        <v>5247</v>
      </c>
      <c r="R1897" s="67">
        <v>112</v>
      </c>
      <c r="S1897" s="55" t="s">
        <v>5150</v>
      </c>
      <c r="T1897" s="15">
        <v>800</v>
      </c>
      <c r="U1897" s="15">
        <v>800</v>
      </c>
      <c r="V1897" s="15">
        <f t="shared" si="99"/>
        <v>640000</v>
      </c>
      <c r="W1897" s="15">
        <f t="shared" si="98"/>
        <v>716800.00000000012</v>
      </c>
      <c r="X1897" s="58"/>
      <c r="Y1897" s="57">
        <v>2017</v>
      </c>
      <c r="Z1897" s="55"/>
      <c r="AA1897" s="54"/>
      <c r="AC1897" s="308"/>
      <c r="AD1897" s="156"/>
    </row>
    <row r="1898" spans="2:30" ht="43.5" customHeight="1" x14ac:dyDescent="0.2">
      <c r="B1898" s="278" t="s">
        <v>6557</v>
      </c>
      <c r="C1898" s="59" t="s">
        <v>3517</v>
      </c>
      <c r="D1898" s="55" t="s">
        <v>6912</v>
      </c>
      <c r="E1898" s="55" t="s">
        <v>5212</v>
      </c>
      <c r="F1898" s="219" t="s">
        <v>5180</v>
      </c>
      <c r="G1898" s="55" t="s">
        <v>5213</v>
      </c>
      <c r="H1898" s="59" t="s">
        <v>5214</v>
      </c>
      <c r="I1898" s="55" t="s">
        <v>6957</v>
      </c>
      <c r="J1898" s="71">
        <v>0.6</v>
      </c>
      <c r="K1898" s="60">
        <v>471810000</v>
      </c>
      <c r="L1898" s="57" t="s">
        <v>3103</v>
      </c>
      <c r="M1898" s="57" t="s">
        <v>3533</v>
      </c>
      <c r="N1898" s="57" t="s">
        <v>5097</v>
      </c>
      <c r="O1898" s="57" t="s">
        <v>1737</v>
      </c>
      <c r="P1898" s="55" t="s">
        <v>5246</v>
      </c>
      <c r="Q1898" s="57" t="s">
        <v>5247</v>
      </c>
      <c r="R1898" s="67">
        <v>112</v>
      </c>
      <c r="S1898" s="55" t="s">
        <v>5150</v>
      </c>
      <c r="T1898" s="15">
        <v>5000</v>
      </c>
      <c r="U1898" s="15">
        <v>379</v>
      </c>
      <c r="V1898" s="15">
        <f t="shared" si="99"/>
        <v>1895000</v>
      </c>
      <c r="W1898" s="15">
        <f t="shared" si="98"/>
        <v>2122400</v>
      </c>
      <c r="X1898" s="58"/>
      <c r="Y1898" s="57">
        <v>2017</v>
      </c>
      <c r="Z1898" s="55"/>
      <c r="AA1898" s="54"/>
      <c r="AC1898" s="308"/>
      <c r="AD1898" s="156"/>
    </row>
    <row r="1899" spans="2:30" ht="43.5" customHeight="1" x14ac:dyDescent="0.2">
      <c r="B1899" s="278" t="s">
        <v>6557</v>
      </c>
      <c r="C1899" s="59" t="s">
        <v>3518</v>
      </c>
      <c r="D1899" s="55" t="s">
        <v>6912</v>
      </c>
      <c r="E1899" s="55" t="s">
        <v>5215</v>
      </c>
      <c r="F1899" s="219" t="s">
        <v>5180</v>
      </c>
      <c r="G1899" s="55" t="s">
        <v>5216</v>
      </c>
      <c r="H1899" s="59" t="s">
        <v>5217</v>
      </c>
      <c r="I1899" s="55" t="s">
        <v>6957</v>
      </c>
      <c r="J1899" s="71">
        <v>0.6</v>
      </c>
      <c r="K1899" s="60">
        <v>471810000</v>
      </c>
      <c r="L1899" s="57" t="s">
        <v>3103</v>
      </c>
      <c r="M1899" s="57" t="s">
        <v>3533</v>
      </c>
      <c r="N1899" s="57" t="s">
        <v>5097</v>
      </c>
      <c r="O1899" s="57" t="s">
        <v>1737</v>
      </c>
      <c r="P1899" s="55" t="s">
        <v>5246</v>
      </c>
      <c r="Q1899" s="57" t="s">
        <v>5247</v>
      </c>
      <c r="R1899" s="67">
        <v>112</v>
      </c>
      <c r="S1899" s="55" t="s">
        <v>5150</v>
      </c>
      <c r="T1899" s="15">
        <v>5000</v>
      </c>
      <c r="U1899" s="15">
        <v>374</v>
      </c>
      <c r="V1899" s="15">
        <f t="shared" si="99"/>
        <v>1870000</v>
      </c>
      <c r="W1899" s="15">
        <f t="shared" si="98"/>
        <v>2094400.0000000002</v>
      </c>
      <c r="X1899" s="58"/>
      <c r="Y1899" s="57">
        <v>2017</v>
      </c>
      <c r="Z1899" s="55"/>
      <c r="AA1899" s="54"/>
      <c r="AC1899" s="308"/>
      <c r="AD1899" s="156"/>
    </row>
    <row r="1900" spans="2:30" ht="43.5" customHeight="1" x14ac:dyDescent="0.2">
      <c r="B1900" s="278" t="s">
        <v>6557</v>
      </c>
      <c r="C1900" s="59" t="s">
        <v>3519</v>
      </c>
      <c r="D1900" s="55" t="s">
        <v>6912</v>
      </c>
      <c r="E1900" s="55" t="s">
        <v>5218</v>
      </c>
      <c r="F1900" s="219" t="s">
        <v>5180</v>
      </c>
      <c r="G1900" s="55" t="s">
        <v>5219</v>
      </c>
      <c r="H1900" s="59" t="s">
        <v>5220</v>
      </c>
      <c r="I1900" s="260" t="s">
        <v>6956</v>
      </c>
      <c r="J1900" s="71">
        <v>0.6</v>
      </c>
      <c r="K1900" s="60">
        <v>471810000</v>
      </c>
      <c r="L1900" s="57" t="s">
        <v>3103</v>
      </c>
      <c r="M1900" s="57" t="s">
        <v>1736</v>
      </c>
      <c r="N1900" s="57" t="s">
        <v>5097</v>
      </c>
      <c r="O1900" s="57" t="s">
        <v>1737</v>
      </c>
      <c r="P1900" s="57" t="s">
        <v>1736</v>
      </c>
      <c r="Q1900" s="57" t="s">
        <v>5247</v>
      </c>
      <c r="R1900" s="67">
        <v>112</v>
      </c>
      <c r="S1900" s="55" t="s">
        <v>5150</v>
      </c>
      <c r="T1900" s="15">
        <v>6972</v>
      </c>
      <c r="U1900" s="15">
        <v>689</v>
      </c>
      <c r="V1900" s="15">
        <v>0</v>
      </c>
      <c r="W1900" s="15">
        <f t="shared" si="98"/>
        <v>0</v>
      </c>
      <c r="X1900" s="58"/>
      <c r="Y1900" s="57">
        <v>2017</v>
      </c>
      <c r="Z1900" s="16" t="s">
        <v>6807</v>
      </c>
      <c r="AA1900" s="54"/>
      <c r="AC1900" s="308"/>
      <c r="AD1900" s="156"/>
    </row>
    <row r="1901" spans="2:30" ht="43.5" customHeight="1" x14ac:dyDescent="0.2">
      <c r="B1901" s="278" t="s">
        <v>6557</v>
      </c>
      <c r="C1901" s="59" t="s">
        <v>6639</v>
      </c>
      <c r="D1901" s="55" t="s">
        <v>6912</v>
      </c>
      <c r="E1901" s="55" t="s">
        <v>5218</v>
      </c>
      <c r="F1901" s="219" t="s">
        <v>5180</v>
      </c>
      <c r="G1901" s="55" t="s">
        <v>5219</v>
      </c>
      <c r="H1901" s="59" t="s">
        <v>5220</v>
      </c>
      <c r="I1901" s="260" t="s">
        <v>6956</v>
      </c>
      <c r="J1901" s="71">
        <v>0.6</v>
      </c>
      <c r="K1901" s="60">
        <v>471810000</v>
      </c>
      <c r="L1901" s="57" t="s">
        <v>3103</v>
      </c>
      <c r="M1901" s="57" t="s">
        <v>6316</v>
      </c>
      <c r="N1901" s="57" t="s">
        <v>5097</v>
      </c>
      <c r="O1901" s="57" t="s">
        <v>1737</v>
      </c>
      <c r="P1901" s="55" t="s">
        <v>6561</v>
      </c>
      <c r="Q1901" s="57" t="s">
        <v>5247</v>
      </c>
      <c r="R1901" s="67">
        <v>112</v>
      </c>
      <c r="S1901" s="55" t="s">
        <v>5150</v>
      </c>
      <c r="T1901" s="15">
        <v>4648</v>
      </c>
      <c r="U1901" s="15">
        <v>689</v>
      </c>
      <c r="V1901" s="15">
        <f>T1901*U1901</f>
        <v>3202472</v>
      </c>
      <c r="W1901" s="15">
        <f t="shared" si="98"/>
        <v>3586768.64</v>
      </c>
      <c r="X1901" s="58"/>
      <c r="Y1901" s="57">
        <v>2017</v>
      </c>
      <c r="Z1901" s="55"/>
      <c r="AA1901" s="54"/>
      <c r="AC1901" s="308"/>
      <c r="AD1901" s="156"/>
    </row>
    <row r="1902" spans="2:30" ht="43.5" customHeight="1" x14ac:dyDescent="0.2">
      <c r="B1902" s="278" t="s">
        <v>6557</v>
      </c>
      <c r="C1902" s="59" t="s">
        <v>3520</v>
      </c>
      <c r="D1902" s="55" t="s">
        <v>6912</v>
      </c>
      <c r="E1902" s="55" t="s">
        <v>5221</v>
      </c>
      <c r="F1902" s="219" t="s">
        <v>6526</v>
      </c>
      <c r="G1902" s="55" t="s">
        <v>5222</v>
      </c>
      <c r="H1902" s="59" t="s">
        <v>5223</v>
      </c>
      <c r="I1902" s="55" t="s">
        <v>6957</v>
      </c>
      <c r="J1902" s="71">
        <v>0.6</v>
      </c>
      <c r="K1902" s="60">
        <v>471810000</v>
      </c>
      <c r="L1902" s="57" t="s">
        <v>3103</v>
      </c>
      <c r="M1902" s="57" t="s">
        <v>3533</v>
      </c>
      <c r="N1902" s="57" t="s">
        <v>5097</v>
      </c>
      <c r="O1902" s="57" t="s">
        <v>1737</v>
      </c>
      <c r="P1902" s="55" t="s">
        <v>5246</v>
      </c>
      <c r="Q1902" s="57" t="s">
        <v>5247</v>
      </c>
      <c r="R1902" s="25">
        <v>166</v>
      </c>
      <c r="S1902" s="21" t="s">
        <v>6322</v>
      </c>
      <c r="T1902" s="15">
        <f>3260+44</f>
        <v>3304</v>
      </c>
      <c r="U1902" s="15">
        <v>689</v>
      </c>
      <c r="V1902" s="15">
        <f>U1902*T1902</f>
        <v>2276456</v>
      </c>
      <c r="W1902" s="15">
        <f t="shared" si="98"/>
        <v>2549630.7200000002</v>
      </c>
      <c r="X1902" s="58"/>
      <c r="Y1902" s="57">
        <v>2017</v>
      </c>
      <c r="Z1902" s="55"/>
      <c r="AA1902" s="54"/>
      <c r="AC1902" s="308"/>
      <c r="AD1902" s="156"/>
    </row>
    <row r="1903" spans="2:30" ht="43.5" customHeight="1" x14ac:dyDescent="0.2">
      <c r="B1903" s="278" t="s">
        <v>6557</v>
      </c>
      <c r="C1903" s="59" t="s">
        <v>3521</v>
      </c>
      <c r="D1903" s="55" t="s">
        <v>6912</v>
      </c>
      <c r="E1903" s="55" t="s">
        <v>5215</v>
      </c>
      <c r="F1903" s="219" t="s">
        <v>5180</v>
      </c>
      <c r="G1903" s="55" t="s">
        <v>5216</v>
      </c>
      <c r="H1903" s="59" t="s">
        <v>5224</v>
      </c>
      <c r="I1903" s="55" t="s">
        <v>6957</v>
      </c>
      <c r="J1903" s="71">
        <v>0.6</v>
      </c>
      <c r="K1903" s="60">
        <v>471810000</v>
      </c>
      <c r="L1903" s="57" t="s">
        <v>3103</v>
      </c>
      <c r="M1903" s="57" t="s">
        <v>3533</v>
      </c>
      <c r="N1903" s="57" t="s">
        <v>5097</v>
      </c>
      <c r="O1903" s="57" t="s">
        <v>1737</v>
      </c>
      <c r="P1903" s="55" t="s">
        <v>5246</v>
      </c>
      <c r="Q1903" s="57" t="s">
        <v>5247</v>
      </c>
      <c r="R1903" s="67">
        <v>112</v>
      </c>
      <c r="S1903" s="55" t="s">
        <v>5150</v>
      </c>
      <c r="T1903" s="15">
        <v>135</v>
      </c>
      <c r="U1903" s="15">
        <v>379</v>
      </c>
      <c r="V1903" s="15">
        <f>U1903*T1903</f>
        <v>51165</v>
      </c>
      <c r="W1903" s="15">
        <f t="shared" si="98"/>
        <v>57304.800000000003</v>
      </c>
      <c r="X1903" s="58"/>
      <c r="Y1903" s="57">
        <v>2017</v>
      </c>
      <c r="Z1903" s="55"/>
      <c r="AA1903" s="54"/>
      <c r="AC1903" s="308"/>
      <c r="AD1903" s="156"/>
    </row>
    <row r="1904" spans="2:30" ht="43.5" customHeight="1" x14ac:dyDescent="0.2">
      <c r="B1904" s="278" t="s">
        <v>6557</v>
      </c>
      <c r="C1904" s="59" t="s">
        <v>3522</v>
      </c>
      <c r="D1904" s="55" t="s">
        <v>6912</v>
      </c>
      <c r="E1904" s="55" t="s">
        <v>5225</v>
      </c>
      <c r="F1904" s="220" t="s">
        <v>5169</v>
      </c>
      <c r="G1904" s="55" t="s">
        <v>5226</v>
      </c>
      <c r="H1904" s="65" t="s">
        <v>5227</v>
      </c>
      <c r="I1904" s="55" t="s">
        <v>6957</v>
      </c>
      <c r="J1904" s="71">
        <v>0.6</v>
      </c>
      <c r="K1904" s="60">
        <v>471810000</v>
      </c>
      <c r="L1904" s="57" t="s">
        <v>3103</v>
      </c>
      <c r="M1904" s="57" t="s">
        <v>3533</v>
      </c>
      <c r="N1904" s="57" t="s">
        <v>5097</v>
      </c>
      <c r="O1904" s="57" t="s">
        <v>1737</v>
      </c>
      <c r="P1904" s="57" t="s">
        <v>1736</v>
      </c>
      <c r="Q1904" s="57" t="s">
        <v>3167</v>
      </c>
      <c r="R1904" s="25">
        <v>168</v>
      </c>
      <c r="S1904" s="21" t="s">
        <v>5249</v>
      </c>
      <c r="T1904" s="58">
        <f>4998+12000+2499</f>
        <v>19497</v>
      </c>
      <c r="U1904" s="12">
        <v>49.12</v>
      </c>
      <c r="V1904" s="15">
        <v>0</v>
      </c>
      <c r="W1904" s="14">
        <f t="shared" si="98"/>
        <v>0</v>
      </c>
      <c r="X1904" s="58"/>
      <c r="Y1904" s="57">
        <v>2017</v>
      </c>
      <c r="Z1904" s="16" t="s">
        <v>6807</v>
      </c>
      <c r="AA1904" s="54"/>
      <c r="AC1904" s="308"/>
      <c r="AD1904" s="156"/>
    </row>
    <row r="1905" spans="2:30" ht="43.5" customHeight="1" x14ac:dyDescent="0.2">
      <c r="B1905" s="278" t="s">
        <v>6557</v>
      </c>
      <c r="C1905" s="59" t="s">
        <v>6640</v>
      </c>
      <c r="D1905" s="55" t="s">
        <v>6912</v>
      </c>
      <c r="E1905" s="55" t="s">
        <v>5225</v>
      </c>
      <c r="F1905" s="220" t="s">
        <v>5169</v>
      </c>
      <c r="G1905" s="55" t="s">
        <v>5226</v>
      </c>
      <c r="H1905" s="65" t="s">
        <v>5227</v>
      </c>
      <c r="I1905" s="260" t="s">
        <v>6956</v>
      </c>
      <c r="J1905" s="71">
        <v>0.6</v>
      </c>
      <c r="K1905" s="60">
        <v>471810000</v>
      </c>
      <c r="L1905" s="57" t="s">
        <v>3103</v>
      </c>
      <c r="M1905" s="57" t="s">
        <v>6316</v>
      </c>
      <c r="N1905" s="57" t="s">
        <v>5097</v>
      </c>
      <c r="O1905" s="57" t="s">
        <v>1737</v>
      </c>
      <c r="P1905" s="55" t="s">
        <v>6561</v>
      </c>
      <c r="Q1905" s="57" t="s">
        <v>3167</v>
      </c>
      <c r="R1905" s="25">
        <v>168</v>
      </c>
      <c r="S1905" s="21" t="s">
        <v>5249</v>
      </c>
      <c r="T1905" s="58">
        <v>12998</v>
      </c>
      <c r="U1905" s="12">
        <v>49.12</v>
      </c>
      <c r="V1905" s="15">
        <f>T1905*U1905</f>
        <v>638461.76</v>
      </c>
      <c r="W1905" s="14">
        <f t="shared" si="98"/>
        <v>715077.1712000001</v>
      </c>
      <c r="X1905" s="58"/>
      <c r="Y1905" s="57">
        <v>2017</v>
      </c>
      <c r="Z1905" s="55"/>
      <c r="AA1905" s="54"/>
      <c r="AC1905" s="308"/>
      <c r="AD1905" s="156"/>
    </row>
    <row r="1906" spans="2:30" ht="43.5" customHeight="1" x14ac:dyDescent="0.2">
      <c r="B1906" s="278" t="s">
        <v>6557</v>
      </c>
      <c r="C1906" s="59" t="s">
        <v>3523</v>
      </c>
      <c r="D1906" s="55" t="s">
        <v>6912</v>
      </c>
      <c r="E1906" s="55" t="s">
        <v>5228</v>
      </c>
      <c r="F1906" s="219" t="s">
        <v>5180</v>
      </c>
      <c r="G1906" s="55" t="s">
        <v>5229</v>
      </c>
      <c r="H1906" s="65" t="s">
        <v>5230</v>
      </c>
      <c r="I1906" s="55" t="s">
        <v>6957</v>
      </c>
      <c r="J1906" s="71">
        <v>0.6</v>
      </c>
      <c r="K1906" s="60">
        <v>471810000</v>
      </c>
      <c r="L1906" s="57" t="s">
        <v>3103</v>
      </c>
      <c r="M1906" s="57" t="s">
        <v>3533</v>
      </c>
      <c r="N1906" s="57" t="s">
        <v>5097</v>
      </c>
      <c r="O1906" s="57" t="s">
        <v>1737</v>
      </c>
      <c r="P1906" s="55" t="s">
        <v>5246</v>
      </c>
      <c r="Q1906" s="57" t="s">
        <v>3167</v>
      </c>
      <c r="R1906" s="102" t="s">
        <v>5248</v>
      </c>
      <c r="S1906" s="57" t="s">
        <v>5150</v>
      </c>
      <c r="T1906" s="158">
        <v>396</v>
      </c>
      <c r="U1906" s="12">
        <v>1714</v>
      </c>
      <c r="V1906" s="15">
        <f t="shared" ref="V1906:V1914" si="104">U1906*T1906</f>
        <v>678744</v>
      </c>
      <c r="W1906" s="14">
        <f t="shared" si="98"/>
        <v>760193.28</v>
      </c>
      <c r="X1906" s="58"/>
      <c r="Y1906" s="57">
        <v>2017</v>
      </c>
      <c r="Z1906" s="55"/>
      <c r="AA1906" s="54"/>
      <c r="AC1906" s="308"/>
      <c r="AD1906" s="156"/>
    </row>
    <row r="1907" spans="2:30" ht="43.5" customHeight="1" x14ac:dyDescent="0.2">
      <c r="B1907" s="278" t="s">
        <v>6557</v>
      </c>
      <c r="C1907" s="59" t="s">
        <v>3524</v>
      </c>
      <c r="D1907" s="55" t="s">
        <v>6912</v>
      </c>
      <c r="E1907" s="55" t="s">
        <v>5231</v>
      </c>
      <c r="F1907" s="219" t="s">
        <v>5180</v>
      </c>
      <c r="G1907" s="55" t="s">
        <v>5232</v>
      </c>
      <c r="H1907" s="65" t="s">
        <v>5233</v>
      </c>
      <c r="I1907" s="55" t="s">
        <v>6957</v>
      </c>
      <c r="J1907" s="71">
        <v>0.6</v>
      </c>
      <c r="K1907" s="60">
        <v>471810000</v>
      </c>
      <c r="L1907" s="57" t="s">
        <v>3103</v>
      </c>
      <c r="M1907" s="57" t="s">
        <v>3533</v>
      </c>
      <c r="N1907" s="57" t="s">
        <v>5097</v>
      </c>
      <c r="O1907" s="57" t="s">
        <v>1737</v>
      </c>
      <c r="P1907" s="55" t="s">
        <v>5246</v>
      </c>
      <c r="Q1907" s="57" t="s">
        <v>3167</v>
      </c>
      <c r="R1907" s="102" t="s">
        <v>5248</v>
      </c>
      <c r="S1907" s="57" t="s">
        <v>5150</v>
      </c>
      <c r="T1907" s="158">
        <v>102</v>
      </c>
      <c r="U1907" s="12">
        <v>389</v>
      </c>
      <c r="V1907" s="15">
        <f t="shared" si="104"/>
        <v>39678</v>
      </c>
      <c r="W1907" s="14">
        <f t="shared" si="98"/>
        <v>44439.360000000008</v>
      </c>
      <c r="X1907" s="58"/>
      <c r="Y1907" s="57">
        <v>2017</v>
      </c>
      <c r="Z1907" s="55"/>
      <c r="AA1907" s="54"/>
      <c r="AC1907" s="308"/>
      <c r="AD1907" s="156"/>
    </row>
    <row r="1908" spans="2:30" ht="43.5" customHeight="1" x14ac:dyDescent="0.2">
      <c r="B1908" s="278" t="s">
        <v>6557</v>
      </c>
      <c r="C1908" s="59" t="s">
        <v>3525</v>
      </c>
      <c r="D1908" s="55" t="s">
        <v>6912</v>
      </c>
      <c r="E1908" s="55" t="s">
        <v>5234</v>
      </c>
      <c r="F1908" s="219" t="s">
        <v>5180</v>
      </c>
      <c r="G1908" s="55" t="s">
        <v>5235</v>
      </c>
      <c r="H1908" s="65" t="s">
        <v>5236</v>
      </c>
      <c r="I1908" s="55" t="s">
        <v>6957</v>
      </c>
      <c r="J1908" s="71">
        <v>0.6</v>
      </c>
      <c r="K1908" s="60">
        <v>471810000</v>
      </c>
      <c r="L1908" s="57" t="s">
        <v>3103</v>
      </c>
      <c r="M1908" s="57" t="s">
        <v>3533</v>
      </c>
      <c r="N1908" s="57" t="s">
        <v>5097</v>
      </c>
      <c r="O1908" s="57" t="s">
        <v>1737</v>
      </c>
      <c r="P1908" s="55" t="s">
        <v>5246</v>
      </c>
      <c r="Q1908" s="57" t="s">
        <v>3167</v>
      </c>
      <c r="R1908" s="102" t="s">
        <v>5248</v>
      </c>
      <c r="S1908" s="57" t="s">
        <v>5150</v>
      </c>
      <c r="T1908" s="158">
        <v>204</v>
      </c>
      <c r="U1908" s="12">
        <v>389</v>
      </c>
      <c r="V1908" s="15">
        <f t="shared" si="104"/>
        <v>79356</v>
      </c>
      <c r="W1908" s="14">
        <f t="shared" si="98"/>
        <v>88878.720000000016</v>
      </c>
      <c r="X1908" s="58"/>
      <c r="Y1908" s="57">
        <v>2017</v>
      </c>
      <c r="Z1908" s="55"/>
      <c r="AA1908" s="54"/>
      <c r="AC1908" s="308"/>
      <c r="AD1908" s="156"/>
    </row>
    <row r="1909" spans="2:30" ht="43.5" customHeight="1" x14ac:dyDescent="0.2">
      <c r="B1909" s="278" t="s">
        <v>6557</v>
      </c>
      <c r="C1909" s="59" t="s">
        <v>3526</v>
      </c>
      <c r="D1909" s="55" t="s">
        <v>6912</v>
      </c>
      <c r="E1909" s="55" t="s">
        <v>5237</v>
      </c>
      <c r="F1909" s="219" t="s">
        <v>6526</v>
      </c>
      <c r="G1909" s="55" t="s">
        <v>5238</v>
      </c>
      <c r="H1909" s="65" t="s">
        <v>5239</v>
      </c>
      <c r="I1909" s="55" t="s">
        <v>6957</v>
      </c>
      <c r="J1909" s="71">
        <v>0.6</v>
      </c>
      <c r="K1909" s="60">
        <v>471810000</v>
      </c>
      <c r="L1909" s="57" t="s">
        <v>3103</v>
      </c>
      <c r="M1909" s="57" t="s">
        <v>3533</v>
      </c>
      <c r="N1909" s="57" t="s">
        <v>5097</v>
      </c>
      <c r="O1909" s="57" t="s">
        <v>1737</v>
      </c>
      <c r="P1909" s="55" t="s">
        <v>5246</v>
      </c>
      <c r="Q1909" s="57" t="s">
        <v>3167</v>
      </c>
      <c r="R1909" s="25">
        <v>166</v>
      </c>
      <c r="S1909" s="21" t="s">
        <v>6322</v>
      </c>
      <c r="T1909" s="158">
        <v>102</v>
      </c>
      <c r="U1909" s="12">
        <v>689</v>
      </c>
      <c r="V1909" s="15">
        <f t="shared" si="104"/>
        <v>70278</v>
      </c>
      <c r="W1909" s="14">
        <f t="shared" si="98"/>
        <v>78711.360000000001</v>
      </c>
      <c r="X1909" s="58"/>
      <c r="Y1909" s="57">
        <v>2017</v>
      </c>
      <c r="Z1909" s="55"/>
      <c r="AA1909" s="54"/>
      <c r="AC1909" s="308"/>
      <c r="AD1909" s="156"/>
    </row>
    <row r="1910" spans="2:30" ht="43.5" customHeight="1" x14ac:dyDescent="0.2">
      <c r="B1910" s="278" t="s">
        <v>6557</v>
      </c>
      <c r="C1910" s="59" t="s">
        <v>3527</v>
      </c>
      <c r="D1910" s="55" t="s">
        <v>6912</v>
      </c>
      <c r="E1910" s="55" t="s">
        <v>5208</v>
      </c>
      <c r="F1910" s="219" t="s">
        <v>5180</v>
      </c>
      <c r="G1910" s="55" t="s">
        <v>5209</v>
      </c>
      <c r="H1910" s="65" t="s">
        <v>5240</v>
      </c>
      <c r="I1910" s="55" t="s">
        <v>6957</v>
      </c>
      <c r="J1910" s="71">
        <v>0.6</v>
      </c>
      <c r="K1910" s="60">
        <v>471810000</v>
      </c>
      <c r="L1910" s="57" t="s">
        <v>3103</v>
      </c>
      <c r="M1910" s="57" t="s">
        <v>3533</v>
      </c>
      <c r="N1910" s="57" t="s">
        <v>5097</v>
      </c>
      <c r="O1910" s="57" t="s">
        <v>1737</v>
      </c>
      <c r="P1910" s="55" t="s">
        <v>5246</v>
      </c>
      <c r="Q1910" s="57" t="s">
        <v>3167</v>
      </c>
      <c r="R1910" s="102" t="s">
        <v>5248</v>
      </c>
      <c r="S1910" s="57" t="s">
        <v>5150</v>
      </c>
      <c r="T1910" s="158">
        <v>1020</v>
      </c>
      <c r="U1910" s="12">
        <v>374</v>
      </c>
      <c r="V1910" s="15">
        <f t="shared" si="104"/>
        <v>381480</v>
      </c>
      <c r="W1910" s="14">
        <f t="shared" si="98"/>
        <v>427257.60000000003</v>
      </c>
      <c r="X1910" s="58"/>
      <c r="Y1910" s="57">
        <v>2017</v>
      </c>
      <c r="Z1910" s="55"/>
      <c r="AA1910" s="54"/>
      <c r="AC1910" s="308"/>
      <c r="AD1910" s="156"/>
    </row>
    <row r="1911" spans="2:30" ht="43.5" customHeight="1" x14ac:dyDescent="0.2">
      <c r="B1911" s="278" t="s">
        <v>6557</v>
      </c>
      <c r="C1911" s="59" t="s">
        <v>3528</v>
      </c>
      <c r="D1911" s="55" t="s">
        <v>6912</v>
      </c>
      <c r="E1911" s="55" t="s">
        <v>5241</v>
      </c>
      <c r="F1911" s="219" t="s">
        <v>5180</v>
      </c>
      <c r="G1911" s="55" t="s">
        <v>5243</v>
      </c>
      <c r="H1911" s="65" t="s">
        <v>5242</v>
      </c>
      <c r="I1911" s="55" t="s">
        <v>6957</v>
      </c>
      <c r="J1911" s="71">
        <v>0.6</v>
      </c>
      <c r="K1911" s="60">
        <v>471810000</v>
      </c>
      <c r="L1911" s="57" t="s">
        <v>3103</v>
      </c>
      <c r="M1911" s="57" t="s">
        <v>3533</v>
      </c>
      <c r="N1911" s="57" t="s">
        <v>5097</v>
      </c>
      <c r="O1911" s="57" t="s">
        <v>1737</v>
      </c>
      <c r="P1911" s="55" t="s">
        <v>5246</v>
      </c>
      <c r="Q1911" s="57" t="s">
        <v>3167</v>
      </c>
      <c r="R1911" s="102" t="s">
        <v>5248</v>
      </c>
      <c r="S1911" s="57" t="s">
        <v>5150</v>
      </c>
      <c r="T1911" s="158">
        <v>252</v>
      </c>
      <c r="U1911" s="12">
        <v>2125</v>
      </c>
      <c r="V1911" s="15">
        <f t="shared" si="104"/>
        <v>535500</v>
      </c>
      <c r="W1911" s="14">
        <f t="shared" si="98"/>
        <v>599760</v>
      </c>
      <c r="X1911" s="58"/>
      <c r="Y1911" s="57">
        <v>2017</v>
      </c>
      <c r="Z1911" s="55"/>
      <c r="AA1911" s="54"/>
      <c r="AC1911" s="308"/>
      <c r="AD1911" s="156"/>
    </row>
    <row r="1912" spans="2:30" ht="43.5" customHeight="1" x14ac:dyDescent="0.2">
      <c r="B1912" s="278" t="s">
        <v>6557</v>
      </c>
      <c r="C1912" s="59" t="s">
        <v>3529</v>
      </c>
      <c r="D1912" s="55" t="s">
        <v>6912</v>
      </c>
      <c r="E1912" s="55" t="s">
        <v>5241</v>
      </c>
      <c r="F1912" s="219" t="s">
        <v>5180</v>
      </c>
      <c r="G1912" s="55" t="s">
        <v>5243</v>
      </c>
      <c r="H1912" s="65" t="s">
        <v>5244</v>
      </c>
      <c r="I1912" s="55" t="s">
        <v>6957</v>
      </c>
      <c r="J1912" s="71">
        <v>0.6</v>
      </c>
      <c r="K1912" s="60">
        <v>471810000</v>
      </c>
      <c r="L1912" s="57" t="s">
        <v>3103</v>
      </c>
      <c r="M1912" s="57" t="s">
        <v>3533</v>
      </c>
      <c r="N1912" s="57" t="s">
        <v>5097</v>
      </c>
      <c r="O1912" s="57" t="s">
        <v>1737</v>
      </c>
      <c r="P1912" s="55" t="s">
        <v>5246</v>
      </c>
      <c r="Q1912" s="57" t="s">
        <v>3167</v>
      </c>
      <c r="R1912" s="102" t="s">
        <v>5248</v>
      </c>
      <c r="S1912" s="57" t="s">
        <v>5150</v>
      </c>
      <c r="T1912" s="158">
        <v>800</v>
      </c>
      <c r="U1912" s="12">
        <v>800</v>
      </c>
      <c r="V1912" s="15">
        <v>0</v>
      </c>
      <c r="W1912" s="14">
        <f t="shared" si="98"/>
        <v>0</v>
      </c>
      <c r="X1912" s="58"/>
      <c r="Y1912" s="57">
        <v>2017</v>
      </c>
      <c r="Z1912" s="16" t="s">
        <v>6807</v>
      </c>
      <c r="AA1912" s="54"/>
      <c r="AC1912" s="308"/>
      <c r="AD1912" s="156"/>
    </row>
    <row r="1913" spans="2:30" ht="43.5" customHeight="1" x14ac:dyDescent="0.2">
      <c r="B1913" s="278" t="s">
        <v>6557</v>
      </c>
      <c r="C1913" s="59" t="s">
        <v>6971</v>
      </c>
      <c r="D1913" s="55" t="s">
        <v>6912</v>
      </c>
      <c r="E1913" s="55" t="s">
        <v>5241</v>
      </c>
      <c r="F1913" s="219" t="s">
        <v>5180</v>
      </c>
      <c r="G1913" s="55" t="s">
        <v>5243</v>
      </c>
      <c r="H1913" s="65" t="s">
        <v>5244</v>
      </c>
      <c r="I1913" s="55" t="s">
        <v>3677</v>
      </c>
      <c r="J1913" s="71">
        <v>0.6</v>
      </c>
      <c r="K1913" s="60">
        <v>471810000</v>
      </c>
      <c r="L1913" s="57" t="s">
        <v>3103</v>
      </c>
      <c r="M1913" s="57" t="s">
        <v>3533</v>
      </c>
      <c r="N1913" s="57" t="s">
        <v>5097</v>
      </c>
      <c r="O1913" s="57" t="s">
        <v>1737</v>
      </c>
      <c r="P1913" s="55" t="s">
        <v>5246</v>
      </c>
      <c r="Q1913" s="57" t="s">
        <v>3167</v>
      </c>
      <c r="R1913" s="102" t="s">
        <v>5248</v>
      </c>
      <c r="S1913" s="57" t="s">
        <v>5150</v>
      </c>
      <c r="T1913" s="158">
        <v>800</v>
      </c>
      <c r="U1913" s="12">
        <v>800</v>
      </c>
      <c r="V1913" s="15">
        <f t="shared" ref="V1913" si="105">U1913*T1913</f>
        <v>640000</v>
      </c>
      <c r="W1913" s="14">
        <f t="shared" ref="W1913" si="106">V1913*1.12</f>
        <v>716800.00000000012</v>
      </c>
      <c r="X1913" s="58"/>
      <c r="Y1913" s="57">
        <v>2017</v>
      </c>
      <c r="Z1913" s="55" t="s">
        <v>6972</v>
      </c>
      <c r="AA1913" s="54"/>
      <c r="AC1913" s="308"/>
      <c r="AD1913" s="156"/>
    </row>
    <row r="1914" spans="2:30" ht="43.5" customHeight="1" x14ac:dyDescent="0.2">
      <c r="B1914" s="278" t="s">
        <v>6557</v>
      </c>
      <c r="C1914" s="59" t="s">
        <v>3530</v>
      </c>
      <c r="D1914" s="55" t="s">
        <v>6912</v>
      </c>
      <c r="E1914" s="55" t="s">
        <v>5231</v>
      </c>
      <c r="F1914" s="219" t="s">
        <v>5180</v>
      </c>
      <c r="G1914" s="55" t="s">
        <v>5232</v>
      </c>
      <c r="H1914" s="65" t="s">
        <v>5245</v>
      </c>
      <c r="I1914" s="55" t="s">
        <v>6957</v>
      </c>
      <c r="J1914" s="71">
        <v>0.6</v>
      </c>
      <c r="K1914" s="60">
        <v>471810000</v>
      </c>
      <c r="L1914" s="57" t="s">
        <v>3103</v>
      </c>
      <c r="M1914" s="57" t="s">
        <v>3533</v>
      </c>
      <c r="N1914" s="57" t="s">
        <v>5097</v>
      </c>
      <c r="O1914" s="57" t="s">
        <v>1737</v>
      </c>
      <c r="P1914" s="55" t="s">
        <v>5246</v>
      </c>
      <c r="Q1914" s="57" t="s">
        <v>3167</v>
      </c>
      <c r="R1914" s="102" t="s">
        <v>5248</v>
      </c>
      <c r="S1914" s="57" t="s">
        <v>5150</v>
      </c>
      <c r="T1914" s="159">
        <v>23.76</v>
      </c>
      <c r="U1914" s="12">
        <v>389</v>
      </c>
      <c r="V1914" s="15">
        <f t="shared" si="104"/>
        <v>9242.6400000000012</v>
      </c>
      <c r="W1914" s="14">
        <f t="shared" si="98"/>
        <v>10351.756800000003</v>
      </c>
      <c r="X1914" s="58"/>
      <c r="Y1914" s="57">
        <v>2017</v>
      </c>
      <c r="Z1914" s="55"/>
      <c r="AA1914" s="54"/>
      <c r="AC1914" s="308"/>
      <c r="AD1914" s="156"/>
    </row>
    <row r="1915" spans="2:30" ht="43.5" customHeight="1" x14ac:dyDescent="0.2">
      <c r="B1915" s="278" t="s">
        <v>6557</v>
      </c>
      <c r="C1915" s="59" t="s">
        <v>3531</v>
      </c>
      <c r="D1915" s="55" t="s">
        <v>6912</v>
      </c>
      <c r="E1915" s="55" t="s">
        <v>5164</v>
      </c>
      <c r="F1915" s="219" t="s">
        <v>5165</v>
      </c>
      <c r="G1915" s="55" t="s">
        <v>5166</v>
      </c>
      <c r="H1915" s="59" t="s">
        <v>5250</v>
      </c>
      <c r="I1915" s="55" t="s">
        <v>6957</v>
      </c>
      <c r="J1915" s="71">
        <v>0.6</v>
      </c>
      <c r="K1915" s="60">
        <v>471810000</v>
      </c>
      <c r="L1915" s="57" t="s">
        <v>3103</v>
      </c>
      <c r="M1915" s="57" t="s">
        <v>3533</v>
      </c>
      <c r="N1915" s="57" t="s">
        <v>5256</v>
      </c>
      <c r="O1915" s="57" t="s">
        <v>1737</v>
      </c>
      <c r="P1915" s="55" t="s">
        <v>5246</v>
      </c>
      <c r="Q1915" s="57" t="s">
        <v>5247</v>
      </c>
      <c r="R1915" s="102" t="s">
        <v>5248</v>
      </c>
      <c r="S1915" s="57" t="s">
        <v>5150</v>
      </c>
      <c r="T1915" s="12">
        <v>2500</v>
      </c>
      <c r="U1915" s="12">
        <v>135</v>
      </c>
      <c r="V1915" s="15">
        <v>0</v>
      </c>
      <c r="W1915" s="15">
        <f t="shared" si="98"/>
        <v>0</v>
      </c>
      <c r="X1915" s="58"/>
      <c r="Y1915" s="57">
        <v>2017</v>
      </c>
      <c r="Z1915" s="16" t="s">
        <v>6807</v>
      </c>
      <c r="AA1915" s="54"/>
      <c r="AC1915" s="308"/>
      <c r="AD1915" s="156"/>
    </row>
    <row r="1916" spans="2:30" ht="43.5" customHeight="1" x14ac:dyDescent="0.2">
      <c r="B1916" s="278" t="s">
        <v>6557</v>
      </c>
      <c r="C1916" s="59" t="s">
        <v>6953</v>
      </c>
      <c r="D1916" s="55" t="s">
        <v>6912</v>
      </c>
      <c r="E1916" s="55" t="s">
        <v>5164</v>
      </c>
      <c r="F1916" s="219" t="s">
        <v>5165</v>
      </c>
      <c r="G1916" s="55" t="s">
        <v>5166</v>
      </c>
      <c r="H1916" s="59" t="s">
        <v>5250</v>
      </c>
      <c r="I1916" s="260" t="s">
        <v>3677</v>
      </c>
      <c r="J1916" s="71">
        <v>0.6</v>
      </c>
      <c r="K1916" s="60">
        <v>471810000</v>
      </c>
      <c r="L1916" s="57" t="s">
        <v>3103</v>
      </c>
      <c r="M1916" s="57" t="s">
        <v>3533</v>
      </c>
      <c r="N1916" s="57" t="s">
        <v>5256</v>
      </c>
      <c r="O1916" s="57" t="s">
        <v>1737</v>
      </c>
      <c r="P1916" s="55" t="s">
        <v>5246</v>
      </c>
      <c r="Q1916" s="57" t="s">
        <v>6949</v>
      </c>
      <c r="R1916" s="102" t="s">
        <v>5248</v>
      </c>
      <c r="S1916" s="57" t="s">
        <v>5150</v>
      </c>
      <c r="T1916" s="12">
        <v>2500</v>
      </c>
      <c r="U1916" s="12">
        <v>135</v>
      </c>
      <c r="V1916" s="15">
        <f t="shared" ref="V1916" si="107">U1916*T1916</f>
        <v>337500</v>
      </c>
      <c r="W1916" s="15">
        <f t="shared" ref="W1916" si="108">V1916*1.12</f>
        <v>378000.00000000006</v>
      </c>
      <c r="X1916" s="58"/>
      <c r="Y1916" s="57">
        <v>2017</v>
      </c>
      <c r="Z1916" s="55" t="s">
        <v>6948</v>
      </c>
      <c r="AA1916" s="54"/>
      <c r="AC1916" s="308"/>
      <c r="AD1916" s="156"/>
    </row>
    <row r="1917" spans="2:30" ht="43.5" customHeight="1" x14ac:dyDescent="0.2">
      <c r="B1917" s="278" t="s">
        <v>6557</v>
      </c>
      <c r="C1917" s="59" t="s">
        <v>3532</v>
      </c>
      <c r="D1917" s="55" t="s">
        <v>6912</v>
      </c>
      <c r="E1917" s="55" t="s">
        <v>5168</v>
      </c>
      <c r="F1917" s="219" t="s">
        <v>5169</v>
      </c>
      <c r="G1917" s="55" t="s">
        <v>5170</v>
      </c>
      <c r="H1917" s="65" t="s">
        <v>5251</v>
      </c>
      <c r="I1917" s="55" t="s">
        <v>6957</v>
      </c>
      <c r="J1917" s="71">
        <v>0.6</v>
      </c>
      <c r="K1917" s="60">
        <v>471810000</v>
      </c>
      <c r="L1917" s="57" t="s">
        <v>3103</v>
      </c>
      <c r="M1917" s="57" t="s">
        <v>3533</v>
      </c>
      <c r="N1917" s="57" t="s">
        <v>5256</v>
      </c>
      <c r="O1917" s="57" t="s">
        <v>1737</v>
      </c>
      <c r="P1917" s="55" t="s">
        <v>5246</v>
      </c>
      <c r="Q1917" s="57" t="s">
        <v>5247</v>
      </c>
      <c r="R1917" s="102" t="s">
        <v>5248</v>
      </c>
      <c r="S1917" s="57" t="s">
        <v>5150</v>
      </c>
      <c r="T1917" s="11">
        <v>17000</v>
      </c>
      <c r="U1917" s="12">
        <v>135</v>
      </c>
      <c r="V1917" s="15">
        <v>0</v>
      </c>
      <c r="W1917" s="15">
        <f t="shared" si="98"/>
        <v>0</v>
      </c>
      <c r="X1917" s="58"/>
      <c r="Y1917" s="57">
        <v>2017</v>
      </c>
      <c r="Z1917" s="16" t="s">
        <v>6807</v>
      </c>
      <c r="AA1917" s="54"/>
      <c r="AC1917" s="308"/>
      <c r="AD1917" s="156"/>
    </row>
    <row r="1918" spans="2:30" ht="43.5" customHeight="1" x14ac:dyDescent="0.2">
      <c r="B1918" s="278" t="s">
        <v>6557</v>
      </c>
      <c r="C1918" s="59" t="s">
        <v>6952</v>
      </c>
      <c r="D1918" s="55" t="s">
        <v>6912</v>
      </c>
      <c r="E1918" s="55" t="s">
        <v>5168</v>
      </c>
      <c r="F1918" s="219" t="s">
        <v>5169</v>
      </c>
      <c r="G1918" s="55" t="s">
        <v>5170</v>
      </c>
      <c r="H1918" s="65" t="s">
        <v>5251</v>
      </c>
      <c r="I1918" s="260" t="s">
        <v>3677</v>
      </c>
      <c r="J1918" s="71">
        <v>0.6</v>
      </c>
      <c r="K1918" s="60">
        <v>471810000</v>
      </c>
      <c r="L1918" s="57" t="s">
        <v>3103</v>
      </c>
      <c r="M1918" s="57" t="s">
        <v>3533</v>
      </c>
      <c r="N1918" s="57" t="s">
        <v>5256</v>
      </c>
      <c r="O1918" s="57" t="s">
        <v>1737</v>
      </c>
      <c r="P1918" s="55" t="s">
        <v>5246</v>
      </c>
      <c r="Q1918" s="57" t="s">
        <v>6949</v>
      </c>
      <c r="R1918" s="102" t="s">
        <v>5248</v>
      </c>
      <c r="S1918" s="57" t="s">
        <v>5150</v>
      </c>
      <c r="T1918" s="11">
        <v>17000</v>
      </c>
      <c r="U1918" s="12">
        <v>135</v>
      </c>
      <c r="V1918" s="15">
        <f t="shared" ref="V1918" si="109">U1918*T1918</f>
        <v>2295000</v>
      </c>
      <c r="W1918" s="15">
        <f t="shared" ref="W1918" si="110">V1918*1.12</f>
        <v>2570400.0000000005</v>
      </c>
      <c r="X1918" s="58"/>
      <c r="Y1918" s="57">
        <v>2017</v>
      </c>
      <c r="Z1918" s="55" t="s">
        <v>6948</v>
      </c>
      <c r="AA1918" s="54"/>
      <c r="AC1918" s="308"/>
      <c r="AD1918" s="156"/>
    </row>
    <row r="1919" spans="2:30" ht="43.5" customHeight="1" x14ac:dyDescent="0.2">
      <c r="B1919" s="278" t="s">
        <v>6557</v>
      </c>
      <c r="C1919" s="59" t="s">
        <v>3751</v>
      </c>
      <c r="D1919" s="55" t="s">
        <v>6912</v>
      </c>
      <c r="E1919" s="55" t="s">
        <v>5168</v>
      </c>
      <c r="F1919" s="219" t="s">
        <v>5169</v>
      </c>
      <c r="G1919" s="55" t="s">
        <v>5170</v>
      </c>
      <c r="H1919" s="65" t="s">
        <v>5252</v>
      </c>
      <c r="I1919" s="55" t="s">
        <v>6957</v>
      </c>
      <c r="J1919" s="71">
        <v>0.6</v>
      </c>
      <c r="K1919" s="60">
        <v>471810000</v>
      </c>
      <c r="L1919" s="57" t="s">
        <v>3103</v>
      </c>
      <c r="M1919" s="57" t="s">
        <v>3533</v>
      </c>
      <c r="N1919" s="57" t="s">
        <v>5256</v>
      </c>
      <c r="O1919" s="57" t="s">
        <v>1737</v>
      </c>
      <c r="P1919" s="55" t="s">
        <v>5246</v>
      </c>
      <c r="Q1919" s="57" t="s">
        <v>5247</v>
      </c>
      <c r="R1919" s="102" t="s">
        <v>5248</v>
      </c>
      <c r="S1919" s="57" t="s">
        <v>5150</v>
      </c>
      <c r="T1919" s="11">
        <v>13119</v>
      </c>
      <c r="U1919" s="12">
        <v>135</v>
      </c>
      <c r="V1919" s="15">
        <v>0</v>
      </c>
      <c r="W1919" s="15">
        <f t="shared" si="98"/>
        <v>0</v>
      </c>
      <c r="X1919" s="58"/>
      <c r="Y1919" s="57">
        <v>2017</v>
      </c>
      <c r="Z1919" s="16" t="s">
        <v>6807</v>
      </c>
      <c r="AA1919" s="54"/>
      <c r="AC1919" s="308"/>
      <c r="AD1919" s="156"/>
    </row>
    <row r="1920" spans="2:30" ht="43.5" customHeight="1" x14ac:dyDescent="0.2">
      <c r="B1920" s="278" t="s">
        <v>6557</v>
      </c>
      <c r="C1920" s="59" t="s">
        <v>6951</v>
      </c>
      <c r="D1920" s="55" t="s">
        <v>6912</v>
      </c>
      <c r="E1920" s="55" t="s">
        <v>5168</v>
      </c>
      <c r="F1920" s="219" t="s">
        <v>5169</v>
      </c>
      <c r="G1920" s="55" t="s">
        <v>5170</v>
      </c>
      <c r="H1920" s="65" t="s">
        <v>5252</v>
      </c>
      <c r="I1920" s="260" t="s">
        <v>3677</v>
      </c>
      <c r="J1920" s="71">
        <v>0.6</v>
      </c>
      <c r="K1920" s="60">
        <v>471810000</v>
      </c>
      <c r="L1920" s="57" t="s">
        <v>3103</v>
      </c>
      <c r="M1920" s="57" t="s">
        <v>3533</v>
      </c>
      <c r="N1920" s="57" t="s">
        <v>5256</v>
      </c>
      <c r="O1920" s="57" t="s">
        <v>1737</v>
      </c>
      <c r="P1920" s="55" t="s">
        <v>5246</v>
      </c>
      <c r="Q1920" s="57" t="s">
        <v>6949</v>
      </c>
      <c r="R1920" s="102" t="s">
        <v>5248</v>
      </c>
      <c r="S1920" s="57" t="s">
        <v>5150</v>
      </c>
      <c r="T1920" s="11">
        <v>13119</v>
      </c>
      <c r="U1920" s="12">
        <v>135</v>
      </c>
      <c r="V1920" s="15">
        <f t="shared" ref="V1920" si="111">U1920*T1920</f>
        <v>1771065</v>
      </c>
      <c r="W1920" s="15">
        <f t="shared" ref="W1920" si="112">V1920*1.12</f>
        <v>1983592.8000000003</v>
      </c>
      <c r="X1920" s="58"/>
      <c r="Y1920" s="57">
        <v>2017</v>
      </c>
      <c r="Z1920" s="55" t="s">
        <v>6948</v>
      </c>
      <c r="AA1920" s="54"/>
      <c r="AC1920" s="308"/>
      <c r="AD1920" s="156"/>
    </row>
    <row r="1921" spans="2:30" ht="43.5" customHeight="1" x14ac:dyDescent="0.2">
      <c r="B1921" s="278" t="s">
        <v>6557</v>
      </c>
      <c r="C1921" s="59" t="s">
        <v>3752</v>
      </c>
      <c r="D1921" s="55" t="s">
        <v>6912</v>
      </c>
      <c r="E1921" s="55" t="s">
        <v>5168</v>
      </c>
      <c r="F1921" s="219" t="s">
        <v>5169</v>
      </c>
      <c r="G1921" s="55" t="s">
        <v>5170</v>
      </c>
      <c r="H1921" s="65" t="s">
        <v>5253</v>
      </c>
      <c r="I1921" s="55" t="s">
        <v>6957</v>
      </c>
      <c r="J1921" s="71">
        <v>0.6</v>
      </c>
      <c r="K1921" s="60">
        <v>471810000</v>
      </c>
      <c r="L1921" s="57" t="s">
        <v>3103</v>
      </c>
      <c r="M1921" s="57" t="s">
        <v>3533</v>
      </c>
      <c r="N1921" s="57" t="s">
        <v>5257</v>
      </c>
      <c r="O1921" s="57" t="s">
        <v>1737</v>
      </c>
      <c r="P1921" s="55" t="s">
        <v>5246</v>
      </c>
      <c r="Q1921" s="57" t="s">
        <v>5247</v>
      </c>
      <c r="R1921" s="102" t="s">
        <v>5248</v>
      </c>
      <c r="S1921" s="57" t="s">
        <v>5150</v>
      </c>
      <c r="T1921" s="11">
        <v>13119</v>
      </c>
      <c r="U1921" s="12">
        <v>165</v>
      </c>
      <c r="V1921" s="15">
        <v>0</v>
      </c>
      <c r="W1921" s="15">
        <f t="shared" si="98"/>
        <v>0</v>
      </c>
      <c r="X1921" s="58"/>
      <c r="Y1921" s="57">
        <v>2017</v>
      </c>
      <c r="Z1921" s="16" t="s">
        <v>6807</v>
      </c>
      <c r="AA1921" s="54"/>
      <c r="AC1921" s="308"/>
      <c r="AD1921" s="156"/>
    </row>
    <row r="1922" spans="2:30" ht="43.5" customHeight="1" x14ac:dyDescent="0.2">
      <c r="B1922" s="278" t="s">
        <v>6557</v>
      </c>
      <c r="C1922" s="59" t="s">
        <v>6947</v>
      </c>
      <c r="D1922" s="55" t="s">
        <v>6912</v>
      </c>
      <c r="E1922" s="55" t="s">
        <v>5168</v>
      </c>
      <c r="F1922" s="219" t="s">
        <v>5169</v>
      </c>
      <c r="G1922" s="55" t="s">
        <v>5170</v>
      </c>
      <c r="H1922" s="65" t="s">
        <v>5253</v>
      </c>
      <c r="I1922" s="260" t="s">
        <v>3677</v>
      </c>
      <c r="J1922" s="71">
        <v>0.6</v>
      </c>
      <c r="K1922" s="60">
        <v>471810000</v>
      </c>
      <c r="L1922" s="57" t="s">
        <v>3103</v>
      </c>
      <c r="M1922" s="57" t="s">
        <v>3533</v>
      </c>
      <c r="N1922" s="57" t="s">
        <v>5257</v>
      </c>
      <c r="O1922" s="57" t="s">
        <v>1737</v>
      </c>
      <c r="P1922" s="55" t="s">
        <v>5246</v>
      </c>
      <c r="Q1922" s="57" t="s">
        <v>6949</v>
      </c>
      <c r="R1922" s="102" t="s">
        <v>5248</v>
      </c>
      <c r="S1922" s="57" t="s">
        <v>5150</v>
      </c>
      <c r="T1922" s="11">
        <v>13119</v>
      </c>
      <c r="U1922" s="12">
        <v>165</v>
      </c>
      <c r="V1922" s="15">
        <f t="shared" ref="V1922" si="113">U1922*T1922</f>
        <v>2164635</v>
      </c>
      <c r="W1922" s="15">
        <f t="shared" ref="W1922" si="114">V1922*1.12</f>
        <v>2424391.2000000002</v>
      </c>
      <c r="X1922" s="58"/>
      <c r="Y1922" s="57">
        <v>2017</v>
      </c>
      <c r="Z1922" s="55" t="s">
        <v>6948</v>
      </c>
      <c r="AA1922" s="54"/>
      <c r="AC1922" s="308"/>
      <c r="AD1922" s="156"/>
    </row>
    <row r="1923" spans="2:30" ht="43.5" customHeight="1" x14ac:dyDescent="0.2">
      <c r="B1923" s="278" t="s">
        <v>6557</v>
      </c>
      <c r="C1923" s="59" t="s">
        <v>3753</v>
      </c>
      <c r="D1923" s="55" t="s">
        <v>6912</v>
      </c>
      <c r="E1923" s="55" t="s">
        <v>5168</v>
      </c>
      <c r="F1923" s="219" t="s">
        <v>5169</v>
      </c>
      <c r="G1923" s="55" t="s">
        <v>5170</v>
      </c>
      <c r="H1923" s="65" t="s">
        <v>5254</v>
      </c>
      <c r="I1923" s="55" t="s">
        <v>6957</v>
      </c>
      <c r="J1923" s="71">
        <v>0.6</v>
      </c>
      <c r="K1923" s="60">
        <v>471810000</v>
      </c>
      <c r="L1923" s="57" t="s">
        <v>3103</v>
      </c>
      <c r="M1923" s="57" t="s">
        <v>3533</v>
      </c>
      <c r="N1923" s="57" t="s">
        <v>5257</v>
      </c>
      <c r="O1923" s="57" t="s">
        <v>1737</v>
      </c>
      <c r="P1923" s="55" t="s">
        <v>5246</v>
      </c>
      <c r="Q1923" s="57" t="s">
        <v>5247</v>
      </c>
      <c r="R1923" s="102" t="s">
        <v>5248</v>
      </c>
      <c r="S1923" s="57" t="s">
        <v>5150</v>
      </c>
      <c r="T1923" s="11">
        <v>17000</v>
      </c>
      <c r="U1923" s="12">
        <v>165</v>
      </c>
      <c r="V1923" s="15">
        <v>0</v>
      </c>
      <c r="W1923" s="15">
        <f t="shared" si="98"/>
        <v>0</v>
      </c>
      <c r="X1923" s="58"/>
      <c r="Y1923" s="57">
        <v>2017</v>
      </c>
      <c r="Z1923" s="16" t="s">
        <v>6807</v>
      </c>
      <c r="AA1923" s="54"/>
      <c r="AC1923" s="308"/>
      <c r="AD1923" s="156"/>
    </row>
    <row r="1924" spans="2:30" ht="43.5" customHeight="1" x14ac:dyDescent="0.2">
      <c r="B1924" s="278" t="s">
        <v>6557</v>
      </c>
      <c r="C1924" s="59" t="s">
        <v>6950</v>
      </c>
      <c r="D1924" s="55" t="s">
        <v>6912</v>
      </c>
      <c r="E1924" s="55" t="s">
        <v>5168</v>
      </c>
      <c r="F1924" s="219" t="s">
        <v>5169</v>
      </c>
      <c r="G1924" s="55" t="s">
        <v>5170</v>
      </c>
      <c r="H1924" s="65" t="s">
        <v>5254</v>
      </c>
      <c r="I1924" s="260" t="s">
        <v>3677</v>
      </c>
      <c r="J1924" s="71">
        <v>0.6</v>
      </c>
      <c r="K1924" s="60">
        <v>471810000</v>
      </c>
      <c r="L1924" s="57" t="s">
        <v>3103</v>
      </c>
      <c r="M1924" s="57" t="s">
        <v>3533</v>
      </c>
      <c r="N1924" s="57" t="s">
        <v>5257</v>
      </c>
      <c r="O1924" s="57" t="s">
        <v>1737</v>
      </c>
      <c r="P1924" s="55" t="s">
        <v>5246</v>
      </c>
      <c r="Q1924" s="57" t="s">
        <v>6949</v>
      </c>
      <c r="R1924" s="102" t="s">
        <v>5248</v>
      </c>
      <c r="S1924" s="57" t="s">
        <v>5150</v>
      </c>
      <c r="T1924" s="11">
        <v>17000</v>
      </c>
      <c r="U1924" s="12">
        <v>165</v>
      </c>
      <c r="V1924" s="15">
        <f t="shared" ref="V1924" si="115">U1924*T1924</f>
        <v>2805000</v>
      </c>
      <c r="W1924" s="15">
        <f t="shared" ref="W1924" si="116">V1924*1.12</f>
        <v>3141600.0000000005</v>
      </c>
      <c r="X1924" s="58"/>
      <c r="Y1924" s="57">
        <v>2017</v>
      </c>
      <c r="Z1924" s="55" t="s">
        <v>6948</v>
      </c>
      <c r="AA1924" s="54"/>
      <c r="AC1924" s="308"/>
      <c r="AD1924" s="156"/>
    </row>
    <row r="1925" spans="2:30" ht="43.5" customHeight="1" x14ac:dyDescent="0.2">
      <c r="B1925" s="278" t="s">
        <v>6557</v>
      </c>
      <c r="C1925" s="59" t="s">
        <v>3754</v>
      </c>
      <c r="D1925" s="55" t="s">
        <v>6912</v>
      </c>
      <c r="E1925" s="55" t="s">
        <v>5142</v>
      </c>
      <c r="F1925" s="111" t="s">
        <v>5176</v>
      </c>
      <c r="G1925" s="55" t="s">
        <v>5177</v>
      </c>
      <c r="H1925" s="65" t="s">
        <v>5255</v>
      </c>
      <c r="I1925" s="55" t="s">
        <v>6957</v>
      </c>
      <c r="J1925" s="71">
        <v>0.6</v>
      </c>
      <c r="K1925" s="60">
        <v>471810000</v>
      </c>
      <c r="L1925" s="57" t="s">
        <v>3103</v>
      </c>
      <c r="M1925" s="57" t="s">
        <v>3533</v>
      </c>
      <c r="N1925" s="57" t="s">
        <v>5257</v>
      </c>
      <c r="O1925" s="57" t="s">
        <v>1737</v>
      </c>
      <c r="P1925" s="55" t="s">
        <v>5246</v>
      </c>
      <c r="Q1925" s="57" t="s">
        <v>5247</v>
      </c>
      <c r="R1925" s="102" t="s">
        <v>5248</v>
      </c>
      <c r="S1925" s="57" t="s">
        <v>5150</v>
      </c>
      <c r="T1925" s="58">
        <v>7457</v>
      </c>
      <c r="U1925" s="12">
        <v>36.61</v>
      </c>
      <c r="V1925" s="15">
        <v>0</v>
      </c>
      <c r="W1925" s="15">
        <f t="shared" si="98"/>
        <v>0</v>
      </c>
      <c r="X1925" s="58"/>
      <c r="Y1925" s="57">
        <v>2017</v>
      </c>
      <c r="Z1925" s="16" t="s">
        <v>6807</v>
      </c>
      <c r="AA1925" s="54"/>
      <c r="AC1925" s="308"/>
      <c r="AD1925" s="156"/>
    </row>
    <row r="1926" spans="2:30" ht="43.5" customHeight="1" x14ac:dyDescent="0.2">
      <c r="B1926" s="278" t="s">
        <v>6557</v>
      </c>
      <c r="C1926" s="59" t="s">
        <v>6960</v>
      </c>
      <c r="D1926" s="55" t="s">
        <v>6912</v>
      </c>
      <c r="E1926" s="55" t="s">
        <v>5142</v>
      </c>
      <c r="F1926" s="111" t="s">
        <v>5176</v>
      </c>
      <c r="G1926" s="55" t="s">
        <v>5177</v>
      </c>
      <c r="H1926" s="65" t="s">
        <v>5255</v>
      </c>
      <c r="I1926" s="55" t="s">
        <v>3677</v>
      </c>
      <c r="J1926" s="71">
        <v>0.6</v>
      </c>
      <c r="K1926" s="60">
        <v>471810000</v>
      </c>
      <c r="L1926" s="57" t="s">
        <v>3103</v>
      </c>
      <c r="M1926" s="57" t="s">
        <v>3533</v>
      </c>
      <c r="N1926" s="57" t="s">
        <v>6961</v>
      </c>
      <c r="O1926" s="57" t="s">
        <v>1737</v>
      </c>
      <c r="P1926" s="55" t="s">
        <v>5246</v>
      </c>
      <c r="Q1926" s="57" t="s">
        <v>5247</v>
      </c>
      <c r="R1926" s="102" t="s">
        <v>5248</v>
      </c>
      <c r="S1926" s="57" t="s">
        <v>5150</v>
      </c>
      <c r="T1926" s="58">
        <v>7457</v>
      </c>
      <c r="U1926" s="12">
        <v>36.61</v>
      </c>
      <c r="V1926" s="15">
        <f t="shared" ref="V1926" si="117">U1926*T1926</f>
        <v>273000.77</v>
      </c>
      <c r="W1926" s="15">
        <f>V1926*1.12</f>
        <v>305760.86240000004</v>
      </c>
      <c r="X1926" s="58"/>
      <c r="Y1926" s="57">
        <v>2017</v>
      </c>
      <c r="Z1926" s="55">
        <v>7.12</v>
      </c>
      <c r="AA1926" s="54"/>
      <c r="AC1926" s="308"/>
      <c r="AD1926" s="156"/>
    </row>
    <row r="1927" spans="2:30" ht="43.5" customHeight="1" x14ac:dyDescent="0.2">
      <c r="B1927" s="278" t="s">
        <v>6557</v>
      </c>
      <c r="C1927" s="59" t="s">
        <v>3755</v>
      </c>
      <c r="D1927" s="55" t="s">
        <v>6912</v>
      </c>
      <c r="E1927" s="51" t="s">
        <v>6113</v>
      </c>
      <c r="F1927" s="191" t="s">
        <v>6114</v>
      </c>
      <c r="G1927" s="51" t="s">
        <v>6527</v>
      </c>
      <c r="H1927" s="55" t="s">
        <v>6115</v>
      </c>
      <c r="I1927" s="55" t="s">
        <v>6957</v>
      </c>
      <c r="J1927" s="71">
        <v>0.6</v>
      </c>
      <c r="K1927" s="60">
        <v>471810000</v>
      </c>
      <c r="L1927" s="57" t="s">
        <v>3103</v>
      </c>
      <c r="M1927" s="57" t="s">
        <v>3533</v>
      </c>
      <c r="N1927" s="57" t="s">
        <v>5257</v>
      </c>
      <c r="O1927" s="57" t="s">
        <v>1737</v>
      </c>
      <c r="P1927" s="55" t="s">
        <v>5246</v>
      </c>
      <c r="Q1927" s="57" t="s">
        <v>5247</v>
      </c>
      <c r="R1927" s="102" t="s">
        <v>6404</v>
      </c>
      <c r="S1927" s="57" t="s">
        <v>6393</v>
      </c>
      <c r="T1927" s="103">
        <v>10</v>
      </c>
      <c r="U1927" s="104">
        <v>45760</v>
      </c>
      <c r="V1927" s="12">
        <f t="shared" ref="V1927:V1934" si="118">T1927*U1927</f>
        <v>457600</v>
      </c>
      <c r="W1927" s="105">
        <f t="shared" si="98"/>
        <v>512512.00000000006</v>
      </c>
      <c r="X1927" s="67"/>
      <c r="Y1927" s="67">
        <v>2017</v>
      </c>
      <c r="Z1927" s="60"/>
      <c r="AA1927" s="54"/>
      <c r="AC1927" s="308"/>
      <c r="AD1927" s="156"/>
    </row>
    <row r="1928" spans="2:30" ht="43.5" customHeight="1" x14ac:dyDescent="0.2">
      <c r="B1928" s="278" t="s">
        <v>6557</v>
      </c>
      <c r="C1928" s="59" t="s">
        <v>3756</v>
      </c>
      <c r="D1928" s="55" t="s">
        <v>6912</v>
      </c>
      <c r="E1928" s="51" t="s">
        <v>6116</v>
      </c>
      <c r="F1928" s="191" t="s">
        <v>6114</v>
      </c>
      <c r="G1928" s="51" t="s">
        <v>6117</v>
      </c>
      <c r="H1928" s="55" t="s">
        <v>6118</v>
      </c>
      <c r="I1928" s="55" t="s">
        <v>6957</v>
      </c>
      <c r="J1928" s="71">
        <v>0.6</v>
      </c>
      <c r="K1928" s="60">
        <v>471810000</v>
      </c>
      <c r="L1928" s="57" t="s">
        <v>3103</v>
      </c>
      <c r="M1928" s="57" t="s">
        <v>3533</v>
      </c>
      <c r="N1928" s="57" t="s">
        <v>5257</v>
      </c>
      <c r="O1928" s="57" t="s">
        <v>1737</v>
      </c>
      <c r="P1928" s="55" t="s">
        <v>5246</v>
      </c>
      <c r="Q1928" s="57" t="s">
        <v>5247</v>
      </c>
      <c r="R1928" s="102" t="s">
        <v>6404</v>
      </c>
      <c r="S1928" s="57" t="s">
        <v>6393</v>
      </c>
      <c r="T1928" s="103">
        <v>10</v>
      </c>
      <c r="U1928" s="104">
        <v>40180</v>
      </c>
      <c r="V1928" s="12">
        <f t="shared" si="118"/>
        <v>401800</v>
      </c>
      <c r="W1928" s="105">
        <f t="shared" si="98"/>
        <v>450016.00000000006</v>
      </c>
      <c r="X1928" s="67"/>
      <c r="Y1928" s="67">
        <v>2017</v>
      </c>
      <c r="Z1928" s="60"/>
      <c r="AA1928" s="54"/>
      <c r="AC1928" s="308"/>
      <c r="AD1928" s="156"/>
    </row>
    <row r="1929" spans="2:30" ht="43.5" customHeight="1" x14ac:dyDescent="0.2">
      <c r="B1929" s="278" t="s">
        <v>6557</v>
      </c>
      <c r="C1929" s="59" t="s">
        <v>3757</v>
      </c>
      <c r="D1929" s="55" t="s">
        <v>6912</v>
      </c>
      <c r="E1929" s="51" t="s">
        <v>6119</v>
      </c>
      <c r="F1929" s="191" t="s">
        <v>6120</v>
      </c>
      <c r="G1929" s="51" t="s">
        <v>6121</v>
      </c>
      <c r="H1929" s="55" t="s">
        <v>6122</v>
      </c>
      <c r="I1929" s="55" t="s">
        <v>6957</v>
      </c>
      <c r="J1929" s="71">
        <v>0.6</v>
      </c>
      <c r="K1929" s="60">
        <v>471810000</v>
      </c>
      <c r="L1929" s="57" t="s">
        <v>3103</v>
      </c>
      <c r="M1929" s="57" t="s">
        <v>3533</v>
      </c>
      <c r="N1929" s="57" t="s">
        <v>5257</v>
      </c>
      <c r="O1929" s="57" t="s">
        <v>1737</v>
      </c>
      <c r="P1929" s="55" t="s">
        <v>5246</v>
      </c>
      <c r="Q1929" s="57" t="s">
        <v>5247</v>
      </c>
      <c r="R1929" s="102" t="s">
        <v>6404</v>
      </c>
      <c r="S1929" s="57" t="s">
        <v>6393</v>
      </c>
      <c r="T1929" s="103">
        <v>30</v>
      </c>
      <c r="U1929" s="104">
        <v>59710</v>
      </c>
      <c r="V1929" s="12">
        <f t="shared" si="118"/>
        <v>1791300</v>
      </c>
      <c r="W1929" s="105">
        <f t="shared" si="98"/>
        <v>2006256.0000000002</v>
      </c>
      <c r="X1929" s="67"/>
      <c r="Y1929" s="67">
        <v>2017</v>
      </c>
      <c r="Z1929" s="60"/>
      <c r="AA1929" s="54"/>
      <c r="AC1929" s="308"/>
      <c r="AD1929" s="156"/>
    </row>
    <row r="1930" spans="2:30" ht="43.5" customHeight="1" x14ac:dyDescent="0.2">
      <c r="B1930" s="278" t="s">
        <v>6557</v>
      </c>
      <c r="C1930" s="59" t="s">
        <v>3758</v>
      </c>
      <c r="D1930" s="55" t="s">
        <v>6912</v>
      </c>
      <c r="E1930" s="51" t="s">
        <v>6123</v>
      </c>
      <c r="F1930" s="191" t="s">
        <v>6120</v>
      </c>
      <c r="G1930" s="51" t="s">
        <v>6124</v>
      </c>
      <c r="H1930" s="55" t="s">
        <v>6125</v>
      </c>
      <c r="I1930" s="55" t="s">
        <v>6957</v>
      </c>
      <c r="J1930" s="71">
        <v>0.6</v>
      </c>
      <c r="K1930" s="60">
        <v>471810000</v>
      </c>
      <c r="L1930" s="57" t="s">
        <v>3103</v>
      </c>
      <c r="M1930" s="57" t="s">
        <v>3533</v>
      </c>
      <c r="N1930" s="57" t="s">
        <v>5257</v>
      </c>
      <c r="O1930" s="57" t="s">
        <v>1737</v>
      </c>
      <c r="P1930" s="55" t="s">
        <v>5246</v>
      </c>
      <c r="Q1930" s="57" t="s">
        <v>5247</v>
      </c>
      <c r="R1930" s="102" t="s">
        <v>6404</v>
      </c>
      <c r="S1930" s="57" t="s">
        <v>6393</v>
      </c>
      <c r="T1930" s="103">
        <v>24</v>
      </c>
      <c r="U1930" s="104">
        <v>68640</v>
      </c>
      <c r="V1930" s="12">
        <f t="shared" si="118"/>
        <v>1647360</v>
      </c>
      <c r="W1930" s="105">
        <f t="shared" si="98"/>
        <v>1845043.2000000002</v>
      </c>
      <c r="X1930" s="67"/>
      <c r="Y1930" s="67">
        <v>2017</v>
      </c>
      <c r="Z1930" s="60"/>
      <c r="AA1930" s="54"/>
      <c r="AC1930" s="308"/>
      <c r="AD1930" s="156"/>
    </row>
    <row r="1931" spans="2:30" ht="43.5" customHeight="1" x14ac:dyDescent="0.2">
      <c r="B1931" s="278" t="s">
        <v>6557</v>
      </c>
      <c r="C1931" s="59" t="s">
        <v>3759</v>
      </c>
      <c r="D1931" s="55" t="s">
        <v>6912</v>
      </c>
      <c r="E1931" s="51" t="s">
        <v>6126</v>
      </c>
      <c r="F1931" s="191" t="s">
        <v>6120</v>
      </c>
      <c r="G1931" s="51" t="s">
        <v>6127</v>
      </c>
      <c r="H1931" s="55" t="s">
        <v>6128</v>
      </c>
      <c r="I1931" s="55" t="s">
        <v>6957</v>
      </c>
      <c r="J1931" s="71">
        <v>0.6</v>
      </c>
      <c r="K1931" s="60">
        <v>471810000</v>
      </c>
      <c r="L1931" s="57" t="s">
        <v>3103</v>
      </c>
      <c r="M1931" s="57" t="s">
        <v>3533</v>
      </c>
      <c r="N1931" s="57" t="s">
        <v>5257</v>
      </c>
      <c r="O1931" s="57" t="s">
        <v>1737</v>
      </c>
      <c r="P1931" s="55" t="s">
        <v>5246</v>
      </c>
      <c r="Q1931" s="57" t="s">
        <v>5247</v>
      </c>
      <c r="R1931" s="102" t="s">
        <v>6404</v>
      </c>
      <c r="S1931" s="57" t="s">
        <v>6393</v>
      </c>
      <c r="T1931" s="103">
        <v>20</v>
      </c>
      <c r="U1931" s="104">
        <v>82035</v>
      </c>
      <c r="V1931" s="12">
        <f t="shared" si="118"/>
        <v>1640700</v>
      </c>
      <c r="W1931" s="105">
        <f t="shared" si="98"/>
        <v>1837584.0000000002</v>
      </c>
      <c r="X1931" s="67"/>
      <c r="Y1931" s="67">
        <v>2017</v>
      </c>
      <c r="Z1931" s="60"/>
      <c r="AA1931" s="54"/>
      <c r="AC1931" s="308"/>
      <c r="AD1931" s="156"/>
    </row>
    <row r="1932" spans="2:30" ht="43.5" customHeight="1" x14ac:dyDescent="0.2">
      <c r="B1932" s="278" t="s">
        <v>6557</v>
      </c>
      <c r="C1932" s="59" t="s">
        <v>3760</v>
      </c>
      <c r="D1932" s="55" t="s">
        <v>6912</v>
      </c>
      <c r="E1932" s="51" t="s">
        <v>6129</v>
      </c>
      <c r="F1932" s="191" t="s">
        <v>6120</v>
      </c>
      <c r="G1932" s="51" t="s">
        <v>6130</v>
      </c>
      <c r="H1932" s="55" t="s">
        <v>6131</v>
      </c>
      <c r="I1932" s="55" t="s">
        <v>6957</v>
      </c>
      <c r="J1932" s="71">
        <v>0.6</v>
      </c>
      <c r="K1932" s="60">
        <v>471810000</v>
      </c>
      <c r="L1932" s="57" t="s">
        <v>3103</v>
      </c>
      <c r="M1932" s="57" t="s">
        <v>3533</v>
      </c>
      <c r="N1932" s="57" t="s">
        <v>5257</v>
      </c>
      <c r="O1932" s="57" t="s">
        <v>1737</v>
      </c>
      <c r="P1932" s="55" t="s">
        <v>5246</v>
      </c>
      <c r="Q1932" s="57" t="s">
        <v>5247</v>
      </c>
      <c r="R1932" s="102" t="s">
        <v>6404</v>
      </c>
      <c r="S1932" s="57" t="s">
        <v>6393</v>
      </c>
      <c r="T1932" s="103">
        <v>10</v>
      </c>
      <c r="U1932" s="104">
        <v>104465</v>
      </c>
      <c r="V1932" s="12">
        <f t="shared" si="118"/>
        <v>1044650</v>
      </c>
      <c r="W1932" s="105">
        <f t="shared" si="98"/>
        <v>1170008</v>
      </c>
      <c r="X1932" s="67"/>
      <c r="Y1932" s="67">
        <v>2017</v>
      </c>
      <c r="Z1932" s="60"/>
      <c r="AA1932" s="54"/>
      <c r="AC1932" s="308"/>
      <c r="AD1932" s="156"/>
    </row>
    <row r="1933" spans="2:30" ht="43.5" customHeight="1" x14ac:dyDescent="0.2">
      <c r="B1933" s="278" t="s">
        <v>6557</v>
      </c>
      <c r="C1933" s="59" t="s">
        <v>3761</v>
      </c>
      <c r="D1933" s="55" t="s">
        <v>6912</v>
      </c>
      <c r="E1933" s="51" t="s">
        <v>6132</v>
      </c>
      <c r="F1933" s="191" t="s">
        <v>6120</v>
      </c>
      <c r="G1933" s="51" t="s">
        <v>6133</v>
      </c>
      <c r="H1933" s="55" t="s">
        <v>6134</v>
      </c>
      <c r="I1933" s="55" t="s">
        <v>6957</v>
      </c>
      <c r="J1933" s="71">
        <v>0.6</v>
      </c>
      <c r="K1933" s="60">
        <v>471810000</v>
      </c>
      <c r="L1933" s="57" t="s">
        <v>3103</v>
      </c>
      <c r="M1933" s="57" t="s">
        <v>3533</v>
      </c>
      <c r="N1933" s="57" t="s">
        <v>5257</v>
      </c>
      <c r="O1933" s="57" t="s">
        <v>1737</v>
      </c>
      <c r="P1933" s="55" t="s">
        <v>5246</v>
      </c>
      <c r="Q1933" s="57" t="s">
        <v>5247</v>
      </c>
      <c r="R1933" s="102" t="s">
        <v>6404</v>
      </c>
      <c r="S1933" s="57" t="s">
        <v>6393</v>
      </c>
      <c r="T1933" s="103">
        <v>20</v>
      </c>
      <c r="U1933" s="104">
        <v>162950</v>
      </c>
      <c r="V1933" s="12">
        <f t="shared" si="118"/>
        <v>3259000</v>
      </c>
      <c r="W1933" s="105">
        <f t="shared" si="98"/>
        <v>3650080.0000000005</v>
      </c>
      <c r="X1933" s="67"/>
      <c r="Y1933" s="67">
        <v>2017</v>
      </c>
      <c r="Z1933" s="60"/>
      <c r="AA1933" s="54"/>
      <c r="AC1933" s="308"/>
      <c r="AD1933" s="156"/>
    </row>
    <row r="1934" spans="2:30" ht="43.5" customHeight="1" x14ac:dyDescent="0.2">
      <c r="B1934" s="278" t="s">
        <v>6557</v>
      </c>
      <c r="C1934" s="59" t="s">
        <v>3762</v>
      </c>
      <c r="D1934" s="55" t="s">
        <v>6912</v>
      </c>
      <c r="E1934" s="51" t="s">
        <v>6135</v>
      </c>
      <c r="F1934" s="191" t="s">
        <v>1742</v>
      </c>
      <c r="G1934" s="51" t="s">
        <v>6136</v>
      </c>
      <c r="H1934" s="59" t="s">
        <v>6137</v>
      </c>
      <c r="I1934" s="55" t="s">
        <v>6957</v>
      </c>
      <c r="J1934" s="71">
        <v>0.6</v>
      </c>
      <c r="K1934" s="60">
        <v>471810000</v>
      </c>
      <c r="L1934" s="57" t="s">
        <v>3103</v>
      </c>
      <c r="M1934" s="57" t="s">
        <v>3533</v>
      </c>
      <c r="N1934" s="57" t="s">
        <v>5257</v>
      </c>
      <c r="O1934" s="57" t="s">
        <v>1737</v>
      </c>
      <c r="P1934" s="55" t="s">
        <v>5246</v>
      </c>
      <c r="Q1934" s="57" t="s">
        <v>5247</v>
      </c>
      <c r="R1934" s="102" t="s">
        <v>6404</v>
      </c>
      <c r="S1934" s="57" t="s">
        <v>6393</v>
      </c>
      <c r="T1934" s="59">
        <v>20</v>
      </c>
      <c r="U1934" s="59">
        <v>45000</v>
      </c>
      <c r="V1934" s="12">
        <f t="shared" si="118"/>
        <v>900000</v>
      </c>
      <c r="W1934" s="105">
        <f t="shared" si="98"/>
        <v>1008000.0000000001</v>
      </c>
      <c r="X1934" s="67"/>
      <c r="Y1934" s="67">
        <v>2017</v>
      </c>
      <c r="Z1934" s="55"/>
      <c r="AA1934" s="54"/>
      <c r="AC1934" s="308"/>
      <c r="AD1934" s="156"/>
    </row>
    <row r="1935" spans="2:30" ht="43.5" customHeight="1" x14ac:dyDescent="0.2">
      <c r="B1935" s="278" t="s">
        <v>6557</v>
      </c>
      <c r="C1935" s="59" t="s">
        <v>3763</v>
      </c>
      <c r="D1935" s="55" t="s">
        <v>6912</v>
      </c>
      <c r="E1935" s="157" t="s">
        <v>6138</v>
      </c>
      <c r="F1935" s="27" t="s">
        <v>6528</v>
      </c>
      <c r="G1935" s="157" t="s">
        <v>6140</v>
      </c>
      <c r="H1935" s="157" t="s">
        <v>6141</v>
      </c>
      <c r="I1935" s="260" t="s">
        <v>6956</v>
      </c>
      <c r="J1935" s="71">
        <v>0.6</v>
      </c>
      <c r="K1935" s="60">
        <v>471810000</v>
      </c>
      <c r="L1935" s="57" t="s">
        <v>3103</v>
      </c>
      <c r="M1935" s="57" t="s">
        <v>1736</v>
      </c>
      <c r="N1935" s="57" t="s">
        <v>5257</v>
      </c>
      <c r="O1935" s="57" t="s">
        <v>1737</v>
      </c>
      <c r="P1935" s="57" t="s">
        <v>6317</v>
      </c>
      <c r="Q1935" s="151" t="s">
        <v>3167</v>
      </c>
      <c r="R1935" s="25">
        <v>796</v>
      </c>
      <c r="S1935" s="21" t="s">
        <v>6393</v>
      </c>
      <c r="T1935" s="59">
        <v>1</v>
      </c>
      <c r="U1935" s="59">
        <v>21500000</v>
      </c>
      <c r="V1935" s="12">
        <f>U1935*T1935</f>
        <v>21500000</v>
      </c>
      <c r="W1935" s="59">
        <f t="shared" si="98"/>
        <v>24080000.000000004</v>
      </c>
      <c r="X1935" s="58"/>
      <c r="Y1935" s="57">
        <v>2017</v>
      </c>
      <c r="Z1935" s="55"/>
      <c r="AA1935" s="54"/>
      <c r="AC1935" s="308"/>
      <c r="AD1935" s="156"/>
    </row>
    <row r="1936" spans="2:30" ht="43.5" customHeight="1" x14ac:dyDescent="0.2">
      <c r="B1936" s="278" t="s">
        <v>6557</v>
      </c>
      <c r="C1936" s="59" t="s">
        <v>3764</v>
      </c>
      <c r="D1936" s="55" t="s">
        <v>6912</v>
      </c>
      <c r="E1936" s="160" t="s">
        <v>6142</v>
      </c>
      <c r="F1936" s="125" t="s">
        <v>6143</v>
      </c>
      <c r="G1936" s="160" t="s">
        <v>6144</v>
      </c>
      <c r="H1936" s="55" t="s">
        <v>6145</v>
      </c>
      <c r="I1936" s="260" t="s">
        <v>6956</v>
      </c>
      <c r="J1936" s="71">
        <v>0.6</v>
      </c>
      <c r="K1936" s="60">
        <v>471810000</v>
      </c>
      <c r="L1936" s="57" t="s">
        <v>3103</v>
      </c>
      <c r="M1936" s="57" t="s">
        <v>1736</v>
      </c>
      <c r="N1936" s="57" t="s">
        <v>5257</v>
      </c>
      <c r="O1936" s="57" t="s">
        <v>1737</v>
      </c>
      <c r="P1936" s="57" t="s">
        <v>6317</v>
      </c>
      <c r="Q1936" s="151" t="s">
        <v>3167</v>
      </c>
      <c r="R1936" s="25">
        <v>796</v>
      </c>
      <c r="S1936" s="21" t="s">
        <v>6393</v>
      </c>
      <c r="T1936" s="59">
        <v>2</v>
      </c>
      <c r="U1936" s="59">
        <v>44750000</v>
      </c>
      <c r="V1936" s="12">
        <f>U1936*T1936</f>
        <v>89500000</v>
      </c>
      <c r="W1936" s="59">
        <f t="shared" si="98"/>
        <v>100240000.00000001</v>
      </c>
      <c r="X1936" s="58"/>
      <c r="Y1936" s="57">
        <v>2017</v>
      </c>
      <c r="Z1936" s="55"/>
      <c r="AA1936" s="54"/>
      <c r="AC1936" s="308"/>
      <c r="AD1936" s="156"/>
    </row>
    <row r="1937" spans="2:30" ht="43.5" customHeight="1" x14ac:dyDescent="0.2">
      <c r="B1937" s="278" t="s">
        <v>6557</v>
      </c>
      <c r="C1937" s="59" t="s">
        <v>3765</v>
      </c>
      <c r="D1937" s="55" t="s">
        <v>6912</v>
      </c>
      <c r="E1937" s="160" t="s">
        <v>6146</v>
      </c>
      <c r="F1937" s="125" t="s">
        <v>6139</v>
      </c>
      <c r="G1937" s="160" t="s">
        <v>6147</v>
      </c>
      <c r="H1937" s="160" t="s">
        <v>6148</v>
      </c>
      <c r="I1937" s="260" t="s">
        <v>6956</v>
      </c>
      <c r="J1937" s="71">
        <v>0.6</v>
      </c>
      <c r="K1937" s="60">
        <v>471810000</v>
      </c>
      <c r="L1937" s="57" t="s">
        <v>3103</v>
      </c>
      <c r="M1937" s="57" t="s">
        <v>1736</v>
      </c>
      <c r="N1937" s="161" t="s">
        <v>5257</v>
      </c>
      <c r="O1937" s="161" t="s">
        <v>1737</v>
      </c>
      <c r="P1937" s="57" t="s">
        <v>6317</v>
      </c>
      <c r="Q1937" s="151" t="s">
        <v>3167</v>
      </c>
      <c r="R1937" s="25">
        <v>796</v>
      </c>
      <c r="S1937" s="21" t="s">
        <v>6393</v>
      </c>
      <c r="T1937" s="162">
        <v>1</v>
      </c>
      <c r="U1937" s="162">
        <v>35000000</v>
      </c>
      <c r="V1937" s="163">
        <f>U1937*T1937</f>
        <v>35000000</v>
      </c>
      <c r="W1937" s="162">
        <f t="shared" si="98"/>
        <v>39200000.000000007</v>
      </c>
      <c r="X1937" s="164"/>
      <c r="Y1937" s="161">
        <v>2017</v>
      </c>
      <c r="Z1937" s="160"/>
      <c r="AA1937" s="54"/>
      <c r="AC1937" s="308"/>
      <c r="AD1937" s="156"/>
    </row>
    <row r="1938" spans="2:30" ht="43.5" customHeight="1" x14ac:dyDescent="0.2">
      <c r="B1938" s="278" t="s">
        <v>6557</v>
      </c>
      <c r="C1938" s="59" t="s">
        <v>3766</v>
      </c>
      <c r="D1938" s="55" t="s">
        <v>6912</v>
      </c>
      <c r="E1938" s="56" t="s">
        <v>6150</v>
      </c>
      <c r="F1938" s="40" t="s">
        <v>6151</v>
      </c>
      <c r="G1938" s="157" t="s">
        <v>6152</v>
      </c>
      <c r="H1938" s="55" t="s">
        <v>6153</v>
      </c>
      <c r="I1938" s="55" t="s">
        <v>6957</v>
      </c>
      <c r="J1938" s="71">
        <v>0.6</v>
      </c>
      <c r="K1938" s="60">
        <v>471810000</v>
      </c>
      <c r="L1938" s="57" t="s">
        <v>3103</v>
      </c>
      <c r="M1938" s="57" t="s">
        <v>6149</v>
      </c>
      <c r="N1938" s="57" t="s">
        <v>5257</v>
      </c>
      <c r="O1938" s="57" t="s">
        <v>1737</v>
      </c>
      <c r="P1938" s="57" t="s">
        <v>6458</v>
      </c>
      <c r="Q1938" s="57" t="s">
        <v>3167</v>
      </c>
      <c r="R1938" s="25">
        <v>796</v>
      </c>
      <c r="S1938" s="21" t="s">
        <v>6393</v>
      </c>
      <c r="T1938" s="58">
        <v>1</v>
      </c>
      <c r="U1938" s="12">
        <v>233242</v>
      </c>
      <c r="V1938" s="163">
        <f>U1938*T1938</f>
        <v>233242</v>
      </c>
      <c r="W1938" s="15">
        <f>V1938*1.12</f>
        <v>261231.04000000004</v>
      </c>
      <c r="X1938" s="58"/>
      <c r="Y1938" s="57">
        <v>2017</v>
      </c>
      <c r="Z1938" s="55"/>
      <c r="AA1938" s="54"/>
      <c r="AC1938" s="308"/>
      <c r="AD1938" s="156"/>
    </row>
    <row r="1939" spans="2:30" ht="43.5" customHeight="1" x14ac:dyDescent="0.2">
      <c r="B1939" s="278" t="s">
        <v>6557</v>
      </c>
      <c r="C1939" s="59" t="s">
        <v>3767</v>
      </c>
      <c r="D1939" s="55" t="s">
        <v>6912</v>
      </c>
      <c r="E1939" s="53" t="s">
        <v>5275</v>
      </c>
      <c r="F1939" s="27" t="s">
        <v>5276</v>
      </c>
      <c r="G1939" s="53" t="s">
        <v>5277</v>
      </c>
      <c r="H1939" s="55" t="s">
        <v>5278</v>
      </c>
      <c r="I1939" s="260" t="s">
        <v>6956</v>
      </c>
      <c r="J1939" s="71">
        <v>0.6</v>
      </c>
      <c r="K1939" s="60">
        <v>471810000</v>
      </c>
      <c r="L1939" s="57" t="s">
        <v>3103</v>
      </c>
      <c r="M1939" s="57" t="s">
        <v>1736</v>
      </c>
      <c r="N1939" s="57" t="s">
        <v>5257</v>
      </c>
      <c r="O1939" s="57" t="s">
        <v>1737</v>
      </c>
      <c r="P1939" s="57" t="s">
        <v>1736</v>
      </c>
      <c r="Q1939" s="57" t="s">
        <v>3167</v>
      </c>
      <c r="R1939" s="22">
        <v>112</v>
      </c>
      <c r="S1939" s="13" t="s">
        <v>5150</v>
      </c>
      <c r="T1939" s="12">
        <v>21398.85</v>
      </c>
      <c r="U1939" s="12">
        <v>214</v>
      </c>
      <c r="V1939" s="163">
        <v>0</v>
      </c>
      <c r="W1939" s="165">
        <f t="shared" ref="W1939:W1951" si="119">V1939*1.12</f>
        <v>0</v>
      </c>
      <c r="X1939" s="58"/>
      <c r="Y1939" s="57">
        <v>2017</v>
      </c>
      <c r="Z1939" s="16" t="s">
        <v>6807</v>
      </c>
      <c r="AA1939" s="54"/>
      <c r="AC1939" s="308"/>
      <c r="AD1939" s="156"/>
    </row>
    <row r="1940" spans="2:30" ht="43.5" customHeight="1" x14ac:dyDescent="0.2">
      <c r="B1940" s="278" t="s">
        <v>6557</v>
      </c>
      <c r="C1940" s="59" t="s">
        <v>6641</v>
      </c>
      <c r="D1940" s="55" t="s">
        <v>6912</v>
      </c>
      <c r="E1940" s="53" t="s">
        <v>5275</v>
      </c>
      <c r="F1940" s="27" t="s">
        <v>5276</v>
      </c>
      <c r="G1940" s="53" t="s">
        <v>5277</v>
      </c>
      <c r="H1940" s="55" t="s">
        <v>5278</v>
      </c>
      <c r="I1940" s="260" t="s">
        <v>6956</v>
      </c>
      <c r="J1940" s="71">
        <v>0.6</v>
      </c>
      <c r="K1940" s="60">
        <v>471810000</v>
      </c>
      <c r="L1940" s="57" t="s">
        <v>3103</v>
      </c>
      <c r="M1940" s="57" t="s">
        <v>6316</v>
      </c>
      <c r="N1940" s="57" t="s">
        <v>5257</v>
      </c>
      <c r="O1940" s="57" t="s">
        <v>1737</v>
      </c>
      <c r="P1940" s="57" t="s">
        <v>6561</v>
      </c>
      <c r="Q1940" s="57" t="s">
        <v>3167</v>
      </c>
      <c r="R1940" s="22">
        <v>112</v>
      </c>
      <c r="S1940" s="13" t="s">
        <v>5150</v>
      </c>
      <c r="T1940" s="12">
        <v>14326</v>
      </c>
      <c r="U1940" s="12">
        <v>214</v>
      </c>
      <c r="V1940" s="163">
        <f>T1940*U1940</f>
        <v>3065764</v>
      </c>
      <c r="W1940" s="165">
        <f t="shared" si="119"/>
        <v>3433655.68</v>
      </c>
      <c r="X1940" s="58"/>
      <c r="Y1940" s="57">
        <v>2017</v>
      </c>
      <c r="Z1940" s="55" t="s">
        <v>6943</v>
      </c>
      <c r="AA1940" s="54"/>
      <c r="AC1940" s="308"/>
      <c r="AD1940" s="156"/>
    </row>
    <row r="1941" spans="2:30" ht="43.5" customHeight="1" x14ac:dyDescent="0.2">
      <c r="B1941" s="278" t="s">
        <v>6557</v>
      </c>
      <c r="C1941" s="59" t="s">
        <v>3768</v>
      </c>
      <c r="D1941" s="55" t="s">
        <v>6912</v>
      </c>
      <c r="E1941" s="53" t="s">
        <v>5279</v>
      </c>
      <c r="F1941" s="26" t="s">
        <v>316</v>
      </c>
      <c r="G1941" s="26" t="s">
        <v>5308</v>
      </c>
      <c r="H1941" s="26" t="s">
        <v>5308</v>
      </c>
      <c r="I1941" s="260" t="s">
        <v>6956</v>
      </c>
      <c r="J1941" s="71">
        <v>0.6</v>
      </c>
      <c r="K1941" s="60">
        <v>471810000</v>
      </c>
      <c r="L1941" s="57" t="s">
        <v>3103</v>
      </c>
      <c r="M1941" s="57" t="s">
        <v>1736</v>
      </c>
      <c r="N1941" s="57" t="s">
        <v>5257</v>
      </c>
      <c r="O1941" s="57" t="s">
        <v>1737</v>
      </c>
      <c r="P1941" s="57" t="s">
        <v>1736</v>
      </c>
      <c r="Q1941" s="57" t="s">
        <v>3167</v>
      </c>
      <c r="R1941" s="22">
        <v>112</v>
      </c>
      <c r="S1941" s="13" t="s">
        <v>5150</v>
      </c>
      <c r="T1941" s="12">
        <v>72912</v>
      </c>
      <c r="U1941" s="12">
        <v>63.33</v>
      </c>
      <c r="V1941" s="163">
        <f>T1941*U1941</f>
        <v>4617516.96</v>
      </c>
      <c r="W1941" s="165">
        <f t="shared" si="119"/>
        <v>5171618.9952000007</v>
      </c>
      <c r="X1941" s="58"/>
      <c r="Y1941" s="57">
        <v>2017</v>
      </c>
      <c r="Z1941" s="55"/>
      <c r="AA1941" s="54"/>
      <c r="AC1941" s="308"/>
      <c r="AD1941" s="156"/>
    </row>
    <row r="1942" spans="2:30" ht="43.5" customHeight="1" x14ac:dyDescent="0.2">
      <c r="B1942" s="278" t="s">
        <v>6557</v>
      </c>
      <c r="C1942" s="59" t="s">
        <v>3769</v>
      </c>
      <c r="D1942" s="55" t="s">
        <v>6912</v>
      </c>
      <c r="E1942" s="78" t="s">
        <v>3786</v>
      </c>
      <c r="F1942" s="210" t="s">
        <v>316</v>
      </c>
      <c r="G1942" s="74" t="s">
        <v>3938</v>
      </c>
      <c r="H1942" s="117" t="s">
        <v>6386</v>
      </c>
      <c r="I1942" s="55" t="s">
        <v>3677</v>
      </c>
      <c r="J1942" s="71">
        <v>1</v>
      </c>
      <c r="K1942" s="60">
        <v>471810000</v>
      </c>
      <c r="L1942" s="57" t="s">
        <v>3103</v>
      </c>
      <c r="M1942" s="57" t="s">
        <v>3533</v>
      </c>
      <c r="N1942" s="57" t="s">
        <v>5257</v>
      </c>
      <c r="O1942" s="57" t="s">
        <v>1737</v>
      </c>
      <c r="P1942" s="55" t="s">
        <v>5246</v>
      </c>
      <c r="Q1942" s="57" t="s">
        <v>3167</v>
      </c>
      <c r="R1942" s="25">
        <v>113</v>
      </c>
      <c r="S1942" s="21" t="s">
        <v>6395</v>
      </c>
      <c r="T1942" s="12">
        <v>13253.029</v>
      </c>
      <c r="U1942" s="12">
        <v>234.68</v>
      </c>
      <c r="V1942" s="163">
        <f>U1942*T1942</f>
        <v>3110220.8457200001</v>
      </c>
      <c r="W1942" s="165">
        <f t="shared" si="119"/>
        <v>3483447.3472064002</v>
      </c>
      <c r="X1942" s="58"/>
      <c r="Y1942" s="57">
        <v>2017</v>
      </c>
      <c r="Z1942" s="55"/>
      <c r="AA1942" s="54"/>
      <c r="AC1942" s="308"/>
      <c r="AD1942" s="156"/>
    </row>
    <row r="1943" spans="2:30" ht="43.5" customHeight="1" x14ac:dyDescent="0.2">
      <c r="B1943" s="278" t="s">
        <v>6557</v>
      </c>
      <c r="C1943" s="59" t="s">
        <v>3770</v>
      </c>
      <c r="D1943" s="55" t="s">
        <v>6912</v>
      </c>
      <c r="E1943" s="78" t="s">
        <v>3786</v>
      </c>
      <c r="F1943" s="210" t="s">
        <v>316</v>
      </c>
      <c r="G1943" s="74" t="s">
        <v>3938</v>
      </c>
      <c r="H1943" s="117" t="s">
        <v>6385</v>
      </c>
      <c r="I1943" s="55" t="s">
        <v>3677</v>
      </c>
      <c r="J1943" s="71">
        <v>1</v>
      </c>
      <c r="K1943" s="60">
        <v>471810000</v>
      </c>
      <c r="L1943" s="57" t="s">
        <v>3103</v>
      </c>
      <c r="M1943" s="57" t="s">
        <v>3533</v>
      </c>
      <c r="N1943" s="57" t="s">
        <v>5257</v>
      </c>
      <c r="O1943" s="57" t="s">
        <v>1737</v>
      </c>
      <c r="P1943" s="55" t="s">
        <v>5246</v>
      </c>
      <c r="Q1943" s="57" t="s">
        <v>3167</v>
      </c>
      <c r="R1943" s="25">
        <v>113</v>
      </c>
      <c r="S1943" s="21" t="s">
        <v>6395</v>
      </c>
      <c r="T1943" s="12">
        <v>1130</v>
      </c>
      <c r="U1943" s="12">
        <v>2000</v>
      </c>
      <c r="V1943" s="163">
        <f>U1943*T1943</f>
        <v>2260000</v>
      </c>
      <c r="W1943" s="165">
        <f t="shared" si="119"/>
        <v>2531200.0000000005</v>
      </c>
      <c r="X1943" s="58"/>
      <c r="Y1943" s="57">
        <v>2017</v>
      </c>
      <c r="Z1943" s="55"/>
      <c r="AA1943" s="54"/>
      <c r="AC1943" s="308"/>
      <c r="AD1943" s="156"/>
    </row>
    <row r="1944" spans="2:30" ht="43.5" customHeight="1" x14ac:dyDescent="0.2">
      <c r="B1944" s="278" t="s">
        <v>6557</v>
      </c>
      <c r="C1944" s="59" t="s">
        <v>3771</v>
      </c>
      <c r="D1944" s="55" t="s">
        <v>6912</v>
      </c>
      <c r="E1944" s="78" t="s">
        <v>3786</v>
      </c>
      <c r="F1944" s="210" t="s">
        <v>316</v>
      </c>
      <c r="G1944" s="74" t="s">
        <v>3938</v>
      </c>
      <c r="H1944" s="117" t="s">
        <v>6385</v>
      </c>
      <c r="I1944" s="55" t="s">
        <v>3677</v>
      </c>
      <c r="J1944" s="71">
        <v>1</v>
      </c>
      <c r="K1944" s="60">
        <v>471810000</v>
      </c>
      <c r="L1944" s="57" t="s">
        <v>3103</v>
      </c>
      <c r="M1944" s="57" t="s">
        <v>3533</v>
      </c>
      <c r="N1944" s="57" t="s">
        <v>5257</v>
      </c>
      <c r="O1944" s="57" t="s">
        <v>1737</v>
      </c>
      <c r="P1944" s="55" t="s">
        <v>5246</v>
      </c>
      <c r="Q1944" s="57" t="s">
        <v>3167</v>
      </c>
      <c r="R1944" s="25">
        <v>113</v>
      </c>
      <c r="S1944" s="21" t="s">
        <v>6395</v>
      </c>
      <c r="T1944" s="12">
        <v>470</v>
      </c>
      <c r="U1944" s="12">
        <v>420</v>
      </c>
      <c r="V1944" s="163">
        <f>U1944*T1944</f>
        <v>197400</v>
      </c>
      <c r="W1944" s="165">
        <f t="shared" si="119"/>
        <v>221088.00000000003</v>
      </c>
      <c r="X1944" s="58"/>
      <c r="Y1944" s="57">
        <v>2017</v>
      </c>
      <c r="Z1944" s="55"/>
      <c r="AA1944" s="54"/>
      <c r="AC1944" s="308"/>
      <c r="AD1944" s="156"/>
    </row>
    <row r="1945" spans="2:30" ht="43.5" customHeight="1" x14ac:dyDescent="0.2">
      <c r="B1945" s="278" t="s">
        <v>6557</v>
      </c>
      <c r="C1945" s="59" t="s">
        <v>6659</v>
      </c>
      <c r="D1945" s="55" t="s">
        <v>6912</v>
      </c>
      <c r="E1945" s="78" t="s">
        <v>1502</v>
      </c>
      <c r="F1945" s="210" t="s">
        <v>4714</v>
      </c>
      <c r="G1945" s="74" t="s">
        <v>4715</v>
      </c>
      <c r="H1945" s="117" t="s">
        <v>78</v>
      </c>
      <c r="I1945" s="55" t="s">
        <v>3677</v>
      </c>
      <c r="J1945" s="71">
        <v>0.6</v>
      </c>
      <c r="K1945" s="60">
        <v>471810000</v>
      </c>
      <c r="L1945" s="57" t="s">
        <v>3103</v>
      </c>
      <c r="M1945" s="57" t="s">
        <v>1736</v>
      </c>
      <c r="N1945" s="57" t="s">
        <v>3537</v>
      </c>
      <c r="O1945" s="57" t="s">
        <v>1737</v>
      </c>
      <c r="P1945" s="55" t="s">
        <v>1736</v>
      </c>
      <c r="Q1945" s="57" t="s">
        <v>3167</v>
      </c>
      <c r="R1945" s="25">
        <v>839</v>
      </c>
      <c r="S1945" s="21" t="s">
        <v>6398</v>
      </c>
      <c r="T1945" s="12">
        <v>2</v>
      </c>
      <c r="U1945" s="12">
        <v>1980000</v>
      </c>
      <c r="V1945" s="163">
        <f t="shared" ref="V1945:V1952" si="120">T1945*U1945</f>
        <v>3960000</v>
      </c>
      <c r="W1945" s="153">
        <f t="shared" si="119"/>
        <v>4435200</v>
      </c>
      <c r="X1945" s="58"/>
      <c r="Y1945" s="57">
        <v>2017</v>
      </c>
      <c r="Z1945" s="55"/>
      <c r="AA1945" s="54"/>
      <c r="AC1945" s="308"/>
      <c r="AD1945" s="156"/>
    </row>
    <row r="1946" spans="2:30" ht="43.5" customHeight="1" x14ac:dyDescent="0.2">
      <c r="B1946" s="278" t="s">
        <v>6557</v>
      </c>
      <c r="C1946" s="59" t="s">
        <v>6660</v>
      </c>
      <c r="D1946" s="55" t="s">
        <v>6912</v>
      </c>
      <c r="E1946" s="78" t="s">
        <v>1518</v>
      </c>
      <c r="F1946" s="210" t="s">
        <v>4076</v>
      </c>
      <c r="G1946" s="74" t="s">
        <v>5359</v>
      </c>
      <c r="H1946" s="117" t="s">
        <v>124</v>
      </c>
      <c r="I1946" s="55" t="s">
        <v>3677</v>
      </c>
      <c r="J1946" s="71">
        <v>0.6</v>
      </c>
      <c r="K1946" s="60">
        <v>471810000</v>
      </c>
      <c r="L1946" s="57" t="s">
        <v>3103</v>
      </c>
      <c r="M1946" s="57" t="s">
        <v>1736</v>
      </c>
      <c r="N1946" s="57" t="s">
        <v>3537</v>
      </c>
      <c r="O1946" s="57" t="s">
        <v>1737</v>
      </c>
      <c r="P1946" s="55" t="s">
        <v>1736</v>
      </c>
      <c r="Q1946" s="57" t="s">
        <v>3167</v>
      </c>
      <c r="R1946" s="25">
        <v>796</v>
      </c>
      <c r="S1946" s="21" t="s">
        <v>6393</v>
      </c>
      <c r="T1946" s="12">
        <v>78</v>
      </c>
      <c r="U1946" s="12">
        <v>50000</v>
      </c>
      <c r="V1946" s="163">
        <f t="shared" si="120"/>
        <v>3900000</v>
      </c>
      <c r="W1946" s="165">
        <f t="shared" si="119"/>
        <v>4368000</v>
      </c>
      <c r="X1946" s="58"/>
      <c r="Y1946" s="57">
        <v>2017</v>
      </c>
      <c r="Z1946" s="55"/>
      <c r="AA1946" s="54"/>
      <c r="AC1946" s="308"/>
      <c r="AD1946" s="156"/>
    </row>
    <row r="1947" spans="2:30" ht="43.5" customHeight="1" x14ac:dyDescent="0.2">
      <c r="B1947" s="278" t="s">
        <v>6557</v>
      </c>
      <c r="C1947" s="59" t="s">
        <v>6661</v>
      </c>
      <c r="D1947" s="55" t="s">
        <v>6912</v>
      </c>
      <c r="E1947" s="78" t="s">
        <v>1526</v>
      </c>
      <c r="F1947" s="210" t="s">
        <v>3144</v>
      </c>
      <c r="G1947" s="74" t="s">
        <v>3150</v>
      </c>
      <c r="H1947" s="117" t="s">
        <v>135</v>
      </c>
      <c r="I1947" s="55" t="s">
        <v>3677</v>
      </c>
      <c r="J1947" s="71">
        <v>0.6</v>
      </c>
      <c r="K1947" s="60">
        <v>471810000</v>
      </c>
      <c r="L1947" s="57" t="s">
        <v>3103</v>
      </c>
      <c r="M1947" s="57" t="s">
        <v>1736</v>
      </c>
      <c r="N1947" s="57" t="s">
        <v>3537</v>
      </c>
      <c r="O1947" s="57" t="s">
        <v>1737</v>
      </c>
      <c r="P1947" s="55" t="s">
        <v>1736</v>
      </c>
      <c r="Q1947" s="57" t="s">
        <v>3167</v>
      </c>
      <c r="R1947" s="25">
        <v>839</v>
      </c>
      <c r="S1947" s="21" t="s">
        <v>6398</v>
      </c>
      <c r="T1947" s="12">
        <v>2</v>
      </c>
      <c r="U1947" s="12">
        <v>7800000</v>
      </c>
      <c r="V1947" s="163">
        <f t="shared" si="120"/>
        <v>15600000</v>
      </c>
      <c r="W1947" s="165">
        <f t="shared" si="119"/>
        <v>17472000</v>
      </c>
      <c r="X1947" s="58"/>
      <c r="Y1947" s="57">
        <v>2017</v>
      </c>
      <c r="Z1947" s="55"/>
      <c r="AA1947" s="54"/>
      <c r="AC1947" s="308"/>
      <c r="AD1947" s="156"/>
    </row>
    <row r="1948" spans="2:30" ht="43.5" customHeight="1" x14ac:dyDescent="0.2">
      <c r="B1948" s="278" t="s">
        <v>6557</v>
      </c>
      <c r="C1948" s="59" t="s">
        <v>6662</v>
      </c>
      <c r="D1948" s="55" t="s">
        <v>6912</v>
      </c>
      <c r="E1948" s="78" t="s">
        <v>1537</v>
      </c>
      <c r="F1948" s="210" t="s">
        <v>3147</v>
      </c>
      <c r="G1948" s="74" t="s">
        <v>3161</v>
      </c>
      <c r="H1948" s="117" t="s">
        <v>146</v>
      </c>
      <c r="I1948" s="55" t="s">
        <v>3677</v>
      </c>
      <c r="J1948" s="71">
        <v>0.6</v>
      </c>
      <c r="K1948" s="60">
        <v>471810000</v>
      </c>
      <c r="L1948" s="57" t="s">
        <v>3103</v>
      </c>
      <c r="M1948" s="57" t="s">
        <v>1736</v>
      </c>
      <c r="N1948" s="57" t="s">
        <v>3537</v>
      </c>
      <c r="O1948" s="57" t="s">
        <v>1737</v>
      </c>
      <c r="P1948" s="55" t="s">
        <v>1736</v>
      </c>
      <c r="Q1948" s="57" t="s">
        <v>3167</v>
      </c>
      <c r="R1948" s="25" t="s">
        <v>6399</v>
      </c>
      <c r="S1948" s="21" t="s">
        <v>6400</v>
      </c>
      <c r="T1948" s="12">
        <v>528.88888888888994</v>
      </c>
      <c r="U1948" s="12">
        <v>25000</v>
      </c>
      <c r="V1948" s="163">
        <f t="shared" si="120"/>
        <v>13222222.222222248</v>
      </c>
      <c r="W1948" s="165">
        <f t="shared" si="119"/>
        <v>14808888.88888892</v>
      </c>
      <c r="X1948" s="58"/>
      <c r="Y1948" s="57">
        <v>2017</v>
      </c>
      <c r="Z1948" s="55"/>
      <c r="AA1948" s="54"/>
      <c r="AC1948" s="308"/>
      <c r="AD1948" s="156"/>
    </row>
    <row r="1949" spans="2:30" ht="43.5" customHeight="1" x14ac:dyDescent="0.2">
      <c r="B1949" s="278" t="s">
        <v>6557</v>
      </c>
      <c r="C1949" s="59" t="s">
        <v>6663</v>
      </c>
      <c r="D1949" s="55" t="s">
        <v>6912</v>
      </c>
      <c r="E1949" s="78" t="s">
        <v>1538</v>
      </c>
      <c r="F1949" s="210" t="s">
        <v>3147</v>
      </c>
      <c r="G1949" s="74" t="s">
        <v>5365</v>
      </c>
      <c r="H1949" s="117" t="s">
        <v>153</v>
      </c>
      <c r="I1949" s="55" t="s">
        <v>3677</v>
      </c>
      <c r="J1949" s="71">
        <v>0.6</v>
      </c>
      <c r="K1949" s="60">
        <v>471810000</v>
      </c>
      <c r="L1949" s="57" t="s">
        <v>3103</v>
      </c>
      <c r="M1949" s="57" t="s">
        <v>1736</v>
      </c>
      <c r="N1949" s="57" t="s">
        <v>3537</v>
      </c>
      <c r="O1949" s="57" t="s">
        <v>1737</v>
      </c>
      <c r="P1949" s="55" t="s">
        <v>1736</v>
      </c>
      <c r="Q1949" s="57" t="s">
        <v>3167</v>
      </c>
      <c r="R1949" s="25" t="s">
        <v>6399</v>
      </c>
      <c r="S1949" s="21" t="s">
        <v>6400</v>
      </c>
      <c r="T1949" s="12">
        <v>3913.6437896825332</v>
      </c>
      <c r="U1949" s="12">
        <v>3594.88</v>
      </c>
      <c r="V1949" s="163">
        <f t="shared" si="120"/>
        <v>14069079.786653945</v>
      </c>
      <c r="W1949" s="165">
        <f t="shared" si="119"/>
        <v>15757369.36105242</v>
      </c>
      <c r="X1949" s="58"/>
      <c r="Y1949" s="57">
        <v>2017</v>
      </c>
      <c r="Z1949" s="55"/>
      <c r="AA1949" s="54"/>
      <c r="AC1949" s="308"/>
      <c r="AD1949" s="156"/>
    </row>
    <row r="1950" spans="2:30" ht="43.5" customHeight="1" x14ac:dyDescent="0.2">
      <c r="B1950" s="278" t="s">
        <v>6557</v>
      </c>
      <c r="C1950" s="59" t="s">
        <v>6664</v>
      </c>
      <c r="D1950" s="55" t="s">
        <v>6912</v>
      </c>
      <c r="E1950" s="78" t="s">
        <v>1546</v>
      </c>
      <c r="F1950" s="210" t="s">
        <v>3147</v>
      </c>
      <c r="G1950" s="74" t="s">
        <v>5371</v>
      </c>
      <c r="H1950" s="117" t="s">
        <v>156</v>
      </c>
      <c r="I1950" s="55" t="s">
        <v>3677</v>
      </c>
      <c r="J1950" s="71">
        <v>0.6</v>
      </c>
      <c r="K1950" s="60">
        <v>471810000</v>
      </c>
      <c r="L1950" s="57" t="s">
        <v>3103</v>
      </c>
      <c r="M1950" s="57" t="s">
        <v>1736</v>
      </c>
      <c r="N1950" s="57" t="s">
        <v>3537</v>
      </c>
      <c r="O1950" s="57" t="s">
        <v>1737</v>
      </c>
      <c r="P1950" s="55" t="s">
        <v>1736</v>
      </c>
      <c r="Q1950" s="57" t="s">
        <v>3167</v>
      </c>
      <c r="R1950" s="25" t="s">
        <v>6399</v>
      </c>
      <c r="S1950" s="21" t="s">
        <v>6400</v>
      </c>
      <c r="T1950" s="12">
        <v>1416.18248015873</v>
      </c>
      <c r="U1950" s="12">
        <v>4757</v>
      </c>
      <c r="V1950" s="163">
        <f t="shared" si="120"/>
        <v>6736780.0581150781</v>
      </c>
      <c r="W1950" s="165">
        <f t="shared" si="119"/>
        <v>7545193.6650888883</v>
      </c>
      <c r="X1950" s="58"/>
      <c r="Y1950" s="57">
        <v>2017</v>
      </c>
      <c r="Z1950" s="55"/>
      <c r="AA1950" s="54"/>
      <c r="AC1950" s="308"/>
      <c r="AD1950" s="156"/>
    </row>
    <row r="1951" spans="2:30" ht="43.5" customHeight="1" x14ac:dyDescent="0.2">
      <c r="B1951" s="278" t="s">
        <v>6557</v>
      </c>
      <c r="C1951" s="59" t="s">
        <v>6665</v>
      </c>
      <c r="D1951" s="55" t="s">
        <v>6912</v>
      </c>
      <c r="E1951" s="78" t="s">
        <v>1547</v>
      </c>
      <c r="F1951" s="210" t="s">
        <v>3147</v>
      </c>
      <c r="G1951" s="74" t="s">
        <v>5372</v>
      </c>
      <c r="H1951" s="117" t="s">
        <v>158</v>
      </c>
      <c r="I1951" s="55" t="s">
        <v>3677</v>
      </c>
      <c r="J1951" s="71">
        <v>0.6</v>
      </c>
      <c r="K1951" s="60">
        <v>471810000</v>
      </c>
      <c r="L1951" s="57" t="s">
        <v>3103</v>
      </c>
      <c r="M1951" s="57" t="s">
        <v>1736</v>
      </c>
      <c r="N1951" s="57" t="s">
        <v>3537</v>
      </c>
      <c r="O1951" s="57" t="s">
        <v>1737</v>
      </c>
      <c r="P1951" s="55" t="s">
        <v>1736</v>
      </c>
      <c r="Q1951" s="57" t="s">
        <v>3167</v>
      </c>
      <c r="R1951" s="25" t="s">
        <v>6399</v>
      </c>
      <c r="S1951" s="21" t="s">
        <v>6400</v>
      </c>
      <c r="T1951" s="12">
        <v>2295.6646825396833</v>
      </c>
      <c r="U1951" s="12">
        <v>8200</v>
      </c>
      <c r="V1951" s="163">
        <f t="shared" si="120"/>
        <v>18824450.396825403</v>
      </c>
      <c r="W1951" s="153">
        <f t="shared" si="119"/>
        <v>21083384.444444451</v>
      </c>
      <c r="X1951" s="58"/>
      <c r="Y1951" s="57">
        <v>2017</v>
      </c>
      <c r="Z1951" s="55"/>
      <c r="AA1951" s="54"/>
      <c r="AC1951" s="308"/>
      <c r="AD1951" s="156"/>
    </row>
    <row r="1952" spans="2:30" ht="43.5" customHeight="1" x14ac:dyDescent="0.2">
      <c r="B1952" s="278" t="s">
        <v>6557</v>
      </c>
      <c r="C1952" s="59" t="s">
        <v>6666</v>
      </c>
      <c r="D1952" s="55" t="s">
        <v>6912</v>
      </c>
      <c r="E1952" s="78" t="s">
        <v>1560</v>
      </c>
      <c r="F1952" s="210" t="s">
        <v>3895</v>
      </c>
      <c r="G1952" s="74" t="s">
        <v>5383</v>
      </c>
      <c r="H1952" s="117" t="s">
        <v>178</v>
      </c>
      <c r="I1952" s="55" t="s">
        <v>3677</v>
      </c>
      <c r="J1952" s="71">
        <v>0.6</v>
      </c>
      <c r="K1952" s="60">
        <v>471810000</v>
      </c>
      <c r="L1952" s="57" t="s">
        <v>3103</v>
      </c>
      <c r="M1952" s="57" t="s">
        <v>1736</v>
      </c>
      <c r="N1952" s="57" t="s">
        <v>3537</v>
      </c>
      <c r="O1952" s="57" t="s">
        <v>1737</v>
      </c>
      <c r="P1952" s="55" t="s">
        <v>1736</v>
      </c>
      <c r="Q1952" s="57" t="s">
        <v>3167</v>
      </c>
      <c r="R1952" s="25">
        <v>839</v>
      </c>
      <c r="S1952" s="21" t="s">
        <v>6398</v>
      </c>
      <c r="T1952" s="12">
        <v>2</v>
      </c>
      <c r="U1952" s="12">
        <v>26000000</v>
      </c>
      <c r="V1952" s="163">
        <f t="shared" si="120"/>
        <v>52000000</v>
      </c>
      <c r="W1952" s="165">
        <f>V1952*1.12</f>
        <v>58240000.000000007</v>
      </c>
      <c r="X1952" s="58"/>
      <c r="Y1952" s="57">
        <v>2017</v>
      </c>
      <c r="Z1952" s="55"/>
      <c r="AA1952" s="54"/>
      <c r="AC1952" s="308"/>
      <c r="AD1952" s="156"/>
    </row>
    <row r="1953" spans="2:30" ht="43.5" customHeight="1" x14ac:dyDescent="0.2">
      <c r="B1953" s="278" t="s">
        <v>6557</v>
      </c>
      <c r="C1953" s="59" t="s">
        <v>6667</v>
      </c>
      <c r="D1953" s="55" t="s">
        <v>6912</v>
      </c>
      <c r="E1953" s="78" t="s">
        <v>1516</v>
      </c>
      <c r="F1953" s="210" t="s">
        <v>5357</v>
      </c>
      <c r="G1953" s="74" t="s">
        <v>5356</v>
      </c>
      <c r="H1953" s="117" t="s">
        <v>831</v>
      </c>
      <c r="I1953" s="55" t="s">
        <v>3677</v>
      </c>
      <c r="J1953" s="71">
        <v>0.6</v>
      </c>
      <c r="K1953" s="60">
        <v>471810000</v>
      </c>
      <c r="L1953" s="57" t="s">
        <v>3103</v>
      </c>
      <c r="M1953" s="57" t="s">
        <v>1736</v>
      </c>
      <c r="N1953" s="57" t="s">
        <v>3166</v>
      </c>
      <c r="O1953" s="57" t="s">
        <v>1737</v>
      </c>
      <c r="P1953" s="55" t="s">
        <v>1736</v>
      </c>
      <c r="Q1953" s="57" t="s">
        <v>3167</v>
      </c>
      <c r="R1953" s="25">
        <v>168</v>
      </c>
      <c r="S1953" s="21" t="s">
        <v>5249</v>
      </c>
      <c r="T1953" s="12">
        <v>1397.2</v>
      </c>
      <c r="U1953" s="12">
        <v>1696.43</v>
      </c>
      <c r="V1953" s="163">
        <f>U1953*T1953</f>
        <v>2370251.9960000003</v>
      </c>
      <c r="W1953" s="165">
        <f t="shared" ref="W1953:W1966" si="121">V1953*1.12</f>
        <v>2654682.2355200006</v>
      </c>
      <c r="X1953" s="58"/>
      <c r="Y1953" s="57">
        <v>2017</v>
      </c>
      <c r="Z1953" s="55"/>
      <c r="AA1953" s="54"/>
      <c r="AC1953" s="308"/>
      <c r="AD1953" s="156"/>
    </row>
    <row r="1954" spans="2:30" ht="43.5" customHeight="1" x14ac:dyDescent="0.2">
      <c r="B1954" s="278" t="s">
        <v>6557</v>
      </c>
      <c r="C1954" s="59" t="s">
        <v>6668</v>
      </c>
      <c r="D1954" s="55" t="s">
        <v>6912</v>
      </c>
      <c r="E1954" s="78" t="s">
        <v>1517</v>
      </c>
      <c r="F1954" s="210" t="s">
        <v>4076</v>
      </c>
      <c r="G1954" s="74" t="s">
        <v>5358</v>
      </c>
      <c r="H1954" s="117" t="s">
        <v>843</v>
      </c>
      <c r="I1954" s="55" t="s">
        <v>3677</v>
      </c>
      <c r="J1954" s="71">
        <v>0.6</v>
      </c>
      <c r="K1954" s="60">
        <v>471810000</v>
      </c>
      <c r="L1954" s="57" t="s">
        <v>3103</v>
      </c>
      <c r="M1954" s="57" t="s">
        <v>1736</v>
      </c>
      <c r="N1954" s="57" t="s">
        <v>3166</v>
      </c>
      <c r="O1954" s="57" t="s">
        <v>1737</v>
      </c>
      <c r="P1954" s="55" t="s">
        <v>1736</v>
      </c>
      <c r="Q1954" s="57" t="s">
        <v>3167</v>
      </c>
      <c r="R1954" s="25">
        <v>796</v>
      </c>
      <c r="S1954" s="21" t="s">
        <v>6393</v>
      </c>
      <c r="T1954" s="12">
        <v>463</v>
      </c>
      <c r="U1954" s="12">
        <v>49236.06</v>
      </c>
      <c r="V1954" s="163">
        <f t="shared" ref="V1954:V1962" si="122">T1954*U1954</f>
        <v>22796295.779999997</v>
      </c>
      <c r="W1954" s="165">
        <f t="shared" si="121"/>
        <v>25531851.273600001</v>
      </c>
      <c r="X1954" s="58"/>
      <c r="Y1954" s="57">
        <v>2017</v>
      </c>
      <c r="Z1954" s="55"/>
      <c r="AA1954" s="54"/>
      <c r="AC1954" s="308"/>
      <c r="AD1954" s="156"/>
    </row>
    <row r="1955" spans="2:30" ht="43.5" customHeight="1" x14ac:dyDescent="0.2">
      <c r="B1955" s="278" t="s">
        <v>6557</v>
      </c>
      <c r="C1955" s="59" t="s">
        <v>6669</v>
      </c>
      <c r="D1955" s="55" t="s">
        <v>6912</v>
      </c>
      <c r="E1955" s="78" t="s">
        <v>1518</v>
      </c>
      <c r="F1955" s="210" t="s">
        <v>4076</v>
      </c>
      <c r="G1955" s="74" t="s">
        <v>5359</v>
      </c>
      <c r="H1955" s="117" t="s">
        <v>844</v>
      </c>
      <c r="I1955" s="55" t="s">
        <v>3677</v>
      </c>
      <c r="J1955" s="71">
        <v>0.6</v>
      </c>
      <c r="K1955" s="60">
        <v>471810000</v>
      </c>
      <c r="L1955" s="57" t="s">
        <v>3103</v>
      </c>
      <c r="M1955" s="57" t="s">
        <v>1736</v>
      </c>
      <c r="N1955" s="57" t="s">
        <v>3166</v>
      </c>
      <c r="O1955" s="57" t="s">
        <v>1737</v>
      </c>
      <c r="P1955" s="55" t="s">
        <v>1736</v>
      </c>
      <c r="Q1955" s="57" t="s">
        <v>3167</v>
      </c>
      <c r="R1955" s="25">
        <v>796</v>
      </c>
      <c r="S1955" s="21" t="s">
        <v>6393</v>
      </c>
      <c r="T1955" s="12">
        <v>171.9992</v>
      </c>
      <c r="U1955" s="12">
        <v>49236.06</v>
      </c>
      <c r="V1955" s="163">
        <f t="shared" si="122"/>
        <v>8468562.9311519992</v>
      </c>
      <c r="W1955" s="165">
        <f t="shared" si="121"/>
        <v>9484790.4828902408</v>
      </c>
      <c r="X1955" s="58"/>
      <c r="Y1955" s="57">
        <v>2017</v>
      </c>
      <c r="Z1955" s="55"/>
      <c r="AA1955" s="54"/>
      <c r="AC1955" s="308"/>
      <c r="AD1955" s="156"/>
    </row>
    <row r="1956" spans="2:30" ht="43.5" customHeight="1" x14ac:dyDescent="0.2">
      <c r="B1956" s="278" t="s">
        <v>6557</v>
      </c>
      <c r="C1956" s="59" t="s">
        <v>6670</v>
      </c>
      <c r="D1956" s="55" t="s">
        <v>6912</v>
      </c>
      <c r="E1956" s="78" t="s">
        <v>4387</v>
      </c>
      <c r="F1956" s="210" t="s">
        <v>5666</v>
      </c>
      <c r="G1956" s="74" t="s">
        <v>5667</v>
      </c>
      <c r="H1956" s="117" t="s">
        <v>845</v>
      </c>
      <c r="I1956" s="55" t="s">
        <v>3677</v>
      </c>
      <c r="J1956" s="71">
        <v>0.6</v>
      </c>
      <c r="K1956" s="60">
        <v>471810000</v>
      </c>
      <c r="L1956" s="57" t="s">
        <v>3103</v>
      </c>
      <c r="M1956" s="57" t="s">
        <v>1736</v>
      </c>
      <c r="N1956" s="57" t="s">
        <v>3166</v>
      </c>
      <c r="O1956" s="57" t="s">
        <v>1737</v>
      </c>
      <c r="P1956" s="55" t="s">
        <v>1736</v>
      </c>
      <c r="Q1956" s="57" t="s">
        <v>3167</v>
      </c>
      <c r="R1956" s="25" t="s">
        <v>6397</v>
      </c>
      <c r="S1956" s="21" t="s">
        <v>6396</v>
      </c>
      <c r="T1956" s="12">
        <v>282.62</v>
      </c>
      <c r="U1956" s="12">
        <v>3917.09</v>
      </c>
      <c r="V1956" s="163">
        <f t="shared" si="122"/>
        <v>1107047.9758000001</v>
      </c>
      <c r="W1956" s="165">
        <f t="shared" si="121"/>
        <v>1239893.7328960004</v>
      </c>
      <c r="X1956" s="58"/>
      <c r="Y1956" s="57">
        <v>2017</v>
      </c>
      <c r="Z1956" s="55"/>
      <c r="AA1956" s="54"/>
      <c r="AC1956" s="308"/>
      <c r="AD1956" s="156"/>
    </row>
    <row r="1957" spans="2:30" ht="43.5" customHeight="1" x14ac:dyDescent="0.2">
      <c r="B1957" s="278" t="s">
        <v>6557</v>
      </c>
      <c r="C1957" s="59" t="s">
        <v>6671</v>
      </c>
      <c r="D1957" s="55" t="s">
        <v>6912</v>
      </c>
      <c r="E1957" s="78" t="s">
        <v>5679</v>
      </c>
      <c r="F1957" s="210" t="s">
        <v>5666</v>
      </c>
      <c r="G1957" s="74" t="s">
        <v>5680</v>
      </c>
      <c r="H1957" s="117" t="s">
        <v>860</v>
      </c>
      <c r="I1957" s="55" t="s">
        <v>3677</v>
      </c>
      <c r="J1957" s="71">
        <v>0.6</v>
      </c>
      <c r="K1957" s="60">
        <v>471810000</v>
      </c>
      <c r="L1957" s="57" t="s">
        <v>3103</v>
      </c>
      <c r="M1957" s="57" t="s">
        <v>1736</v>
      </c>
      <c r="N1957" s="57" t="s">
        <v>3166</v>
      </c>
      <c r="O1957" s="57" t="s">
        <v>1737</v>
      </c>
      <c r="P1957" s="55" t="s">
        <v>1736</v>
      </c>
      <c r="Q1957" s="57" t="s">
        <v>3167</v>
      </c>
      <c r="R1957" s="25" t="s">
        <v>6397</v>
      </c>
      <c r="S1957" s="21" t="s">
        <v>6396</v>
      </c>
      <c r="T1957" s="12">
        <v>137.94333333333333</v>
      </c>
      <c r="U1957" s="12">
        <v>13382.8053</v>
      </c>
      <c r="V1957" s="163">
        <f t="shared" si="122"/>
        <v>1846068.7724329999</v>
      </c>
      <c r="W1957" s="165">
        <f t="shared" si="121"/>
        <v>2067597.0251249601</v>
      </c>
      <c r="X1957" s="58"/>
      <c r="Y1957" s="57">
        <v>2017</v>
      </c>
      <c r="Z1957" s="55"/>
      <c r="AA1957" s="54"/>
      <c r="AC1957" s="308"/>
      <c r="AD1957" s="156"/>
    </row>
    <row r="1958" spans="2:30" ht="43.5" customHeight="1" x14ac:dyDescent="0.2">
      <c r="B1958" s="278" t="s">
        <v>6557</v>
      </c>
      <c r="C1958" s="59" t="s">
        <v>6672</v>
      </c>
      <c r="D1958" s="55" t="s">
        <v>6912</v>
      </c>
      <c r="E1958" s="78" t="s">
        <v>4460</v>
      </c>
      <c r="F1958" s="210" t="s">
        <v>5719</v>
      </c>
      <c r="G1958" s="74" t="s">
        <v>5721</v>
      </c>
      <c r="H1958" s="117" t="s">
        <v>922</v>
      </c>
      <c r="I1958" s="55" t="s">
        <v>3677</v>
      </c>
      <c r="J1958" s="71">
        <v>0.6</v>
      </c>
      <c r="K1958" s="60">
        <v>471810000</v>
      </c>
      <c r="L1958" s="57" t="s">
        <v>3103</v>
      </c>
      <c r="M1958" s="57" t="s">
        <v>1736</v>
      </c>
      <c r="N1958" s="57" t="s">
        <v>3166</v>
      </c>
      <c r="O1958" s="57" t="s">
        <v>1737</v>
      </c>
      <c r="P1958" s="55" t="s">
        <v>1736</v>
      </c>
      <c r="Q1958" s="57" t="s">
        <v>3167</v>
      </c>
      <c r="R1958" s="25" t="s">
        <v>6397</v>
      </c>
      <c r="S1958" s="21" t="s">
        <v>6396</v>
      </c>
      <c r="T1958" s="12">
        <v>2159.7000000000003</v>
      </c>
      <c r="U1958" s="12">
        <v>2843.72</v>
      </c>
      <c r="V1958" s="163">
        <f t="shared" si="122"/>
        <v>6141582.0840000007</v>
      </c>
      <c r="W1958" s="153">
        <f t="shared" si="121"/>
        <v>6878571.9340800019</v>
      </c>
      <c r="X1958" s="58"/>
      <c r="Y1958" s="57">
        <v>2017</v>
      </c>
      <c r="Z1958" s="55"/>
      <c r="AA1958" s="54"/>
      <c r="AC1958" s="308"/>
      <c r="AD1958" s="156"/>
    </row>
    <row r="1959" spans="2:30" ht="43.5" customHeight="1" x14ac:dyDescent="0.2">
      <c r="B1959" s="278" t="s">
        <v>6557</v>
      </c>
      <c r="C1959" s="59" t="s">
        <v>6673</v>
      </c>
      <c r="D1959" s="55" t="s">
        <v>6912</v>
      </c>
      <c r="E1959" s="78" t="s">
        <v>5781</v>
      </c>
      <c r="F1959" s="210" t="s">
        <v>5699</v>
      </c>
      <c r="G1959" s="74" t="s">
        <v>5782</v>
      </c>
      <c r="H1959" s="117" t="s">
        <v>984</v>
      </c>
      <c r="I1959" s="55" t="s">
        <v>3677</v>
      </c>
      <c r="J1959" s="71">
        <v>0.6</v>
      </c>
      <c r="K1959" s="60">
        <v>471810000</v>
      </c>
      <c r="L1959" s="57" t="s">
        <v>3103</v>
      </c>
      <c r="M1959" s="57" t="s">
        <v>1736</v>
      </c>
      <c r="N1959" s="57" t="s">
        <v>3166</v>
      </c>
      <c r="O1959" s="57" t="s">
        <v>1737</v>
      </c>
      <c r="P1959" s="55" t="s">
        <v>1736</v>
      </c>
      <c r="Q1959" s="57" t="s">
        <v>3167</v>
      </c>
      <c r="R1959" s="25" t="s">
        <v>6399</v>
      </c>
      <c r="S1959" s="21" t="s">
        <v>6400</v>
      </c>
      <c r="T1959" s="12">
        <v>16800</v>
      </c>
      <c r="U1959" s="12">
        <v>188.05</v>
      </c>
      <c r="V1959" s="163">
        <f t="shared" si="122"/>
        <v>3159240</v>
      </c>
      <c r="W1959" s="165">
        <f t="shared" si="121"/>
        <v>3538348.8000000003</v>
      </c>
      <c r="X1959" s="58"/>
      <c r="Y1959" s="57">
        <v>2017</v>
      </c>
      <c r="Z1959" s="55"/>
      <c r="AA1959" s="54"/>
      <c r="AC1959" s="308"/>
      <c r="AD1959" s="156"/>
    </row>
    <row r="1960" spans="2:30" ht="43.5" customHeight="1" x14ac:dyDescent="0.2">
      <c r="B1960" s="278" t="s">
        <v>6557</v>
      </c>
      <c r="C1960" s="59" t="s">
        <v>6674</v>
      </c>
      <c r="D1960" s="55" t="s">
        <v>6912</v>
      </c>
      <c r="E1960" s="78" t="s">
        <v>4537</v>
      </c>
      <c r="F1960" s="210" t="s">
        <v>4541</v>
      </c>
      <c r="G1960" s="74" t="s">
        <v>4542</v>
      </c>
      <c r="H1960" s="117" t="s">
        <v>1040</v>
      </c>
      <c r="I1960" s="55" t="s">
        <v>3677</v>
      </c>
      <c r="J1960" s="71">
        <v>0.6</v>
      </c>
      <c r="K1960" s="60">
        <v>471810000</v>
      </c>
      <c r="L1960" s="57" t="s">
        <v>3103</v>
      </c>
      <c r="M1960" s="57" t="s">
        <v>1736</v>
      </c>
      <c r="N1960" s="57" t="s">
        <v>3166</v>
      </c>
      <c r="O1960" s="57" t="s">
        <v>1737</v>
      </c>
      <c r="P1960" s="55" t="s">
        <v>1736</v>
      </c>
      <c r="Q1960" s="57" t="s">
        <v>3167</v>
      </c>
      <c r="R1960" s="25">
        <v>168</v>
      </c>
      <c r="S1960" s="21" t="s">
        <v>5249</v>
      </c>
      <c r="T1960" s="12">
        <v>120.12666666666667</v>
      </c>
      <c r="U1960" s="12">
        <v>15771.887999999999</v>
      </c>
      <c r="V1960" s="163">
        <f t="shared" si="122"/>
        <v>1894624.3324799999</v>
      </c>
      <c r="W1960" s="165">
        <f t="shared" si="121"/>
        <v>2121979.2523775999</v>
      </c>
      <c r="X1960" s="58"/>
      <c r="Y1960" s="57">
        <v>2017</v>
      </c>
      <c r="Z1960" s="55"/>
      <c r="AA1960" s="54"/>
      <c r="AC1960" s="308"/>
      <c r="AD1960" s="156"/>
    </row>
    <row r="1961" spans="2:30" ht="43.5" customHeight="1" x14ac:dyDescent="0.2">
      <c r="B1961" s="278" t="s">
        <v>6557</v>
      </c>
      <c r="C1961" s="59" t="s">
        <v>6675</v>
      </c>
      <c r="D1961" s="55" t="s">
        <v>6912</v>
      </c>
      <c r="E1961" s="78" t="s">
        <v>4537</v>
      </c>
      <c r="F1961" s="210" t="s">
        <v>4541</v>
      </c>
      <c r="G1961" s="74" t="s">
        <v>4542</v>
      </c>
      <c r="H1961" s="117" t="s">
        <v>1044</v>
      </c>
      <c r="I1961" s="55" t="s">
        <v>3677</v>
      </c>
      <c r="J1961" s="71">
        <v>0.6</v>
      </c>
      <c r="K1961" s="60">
        <v>471810000</v>
      </c>
      <c r="L1961" s="57" t="s">
        <v>3103</v>
      </c>
      <c r="M1961" s="57" t="s">
        <v>1736</v>
      </c>
      <c r="N1961" s="57" t="s">
        <v>3166</v>
      </c>
      <c r="O1961" s="57" t="s">
        <v>1737</v>
      </c>
      <c r="P1961" s="55" t="s">
        <v>1736</v>
      </c>
      <c r="Q1961" s="57" t="s">
        <v>3167</v>
      </c>
      <c r="R1961" s="25">
        <v>168</v>
      </c>
      <c r="S1961" s="21" t="s">
        <v>5249</v>
      </c>
      <c r="T1961" s="12">
        <v>160.66666666666666</v>
      </c>
      <c r="U1961" s="12">
        <v>22738</v>
      </c>
      <c r="V1961" s="163">
        <f t="shared" si="122"/>
        <v>3653238.6666666665</v>
      </c>
      <c r="W1961" s="165">
        <f t="shared" si="121"/>
        <v>4091627.3066666671</v>
      </c>
      <c r="X1961" s="58"/>
      <c r="Y1961" s="57">
        <v>2017</v>
      </c>
      <c r="Z1961" s="55"/>
      <c r="AA1961" s="54"/>
      <c r="AC1961" s="308"/>
      <c r="AD1961" s="156"/>
    </row>
    <row r="1962" spans="2:30" ht="43.5" customHeight="1" x14ac:dyDescent="0.2">
      <c r="B1962" s="278" t="s">
        <v>6557</v>
      </c>
      <c r="C1962" s="59" t="s">
        <v>6676</v>
      </c>
      <c r="D1962" s="55" t="s">
        <v>6912</v>
      </c>
      <c r="E1962" s="78" t="s">
        <v>4585</v>
      </c>
      <c r="F1962" s="210" t="s">
        <v>4586</v>
      </c>
      <c r="G1962" s="74" t="s">
        <v>4587</v>
      </c>
      <c r="H1962" s="117" t="s">
        <v>1064</v>
      </c>
      <c r="I1962" s="55" t="s">
        <v>3677</v>
      </c>
      <c r="J1962" s="71">
        <v>0.6</v>
      </c>
      <c r="K1962" s="60">
        <v>471810000</v>
      </c>
      <c r="L1962" s="57" t="s">
        <v>3103</v>
      </c>
      <c r="M1962" s="57" t="s">
        <v>1736</v>
      </c>
      <c r="N1962" s="57" t="s">
        <v>3166</v>
      </c>
      <c r="O1962" s="57" t="s">
        <v>1737</v>
      </c>
      <c r="P1962" s="55" t="s">
        <v>1736</v>
      </c>
      <c r="Q1962" s="57" t="s">
        <v>3167</v>
      </c>
      <c r="R1962" s="25" t="s">
        <v>6397</v>
      </c>
      <c r="S1962" s="21" t="s">
        <v>6396</v>
      </c>
      <c r="T1962" s="12">
        <v>1079.2552499999999</v>
      </c>
      <c r="U1962" s="12">
        <v>3777.08</v>
      </c>
      <c r="V1962" s="163">
        <f t="shared" si="122"/>
        <v>4076433.4196699997</v>
      </c>
      <c r="W1962" s="165">
        <f t="shared" si="121"/>
        <v>4565605.4300303999</v>
      </c>
      <c r="X1962" s="58"/>
      <c r="Y1962" s="57">
        <v>2017</v>
      </c>
      <c r="Z1962" s="55"/>
      <c r="AA1962" s="54"/>
      <c r="AC1962" s="308"/>
      <c r="AD1962" s="156"/>
    </row>
    <row r="1963" spans="2:30" s="369" customFormat="1" ht="43.5" customHeight="1" x14ac:dyDescent="0.2">
      <c r="B1963" s="370" t="s">
        <v>6557</v>
      </c>
      <c r="C1963" s="371" t="s">
        <v>6935</v>
      </c>
      <c r="D1963" s="372" t="s">
        <v>6912</v>
      </c>
      <c r="E1963" s="394" t="s">
        <v>4611</v>
      </c>
      <c r="F1963" s="395" t="s">
        <v>3812</v>
      </c>
      <c r="G1963" s="373" t="s">
        <v>4612</v>
      </c>
      <c r="H1963" s="396" t="s">
        <v>1083</v>
      </c>
      <c r="I1963" s="372" t="s">
        <v>3677</v>
      </c>
      <c r="J1963" s="377">
        <v>0.6</v>
      </c>
      <c r="K1963" s="378">
        <v>471810000</v>
      </c>
      <c r="L1963" s="379" t="s">
        <v>3103</v>
      </c>
      <c r="M1963" s="379" t="s">
        <v>1736</v>
      </c>
      <c r="N1963" s="379" t="s">
        <v>3166</v>
      </c>
      <c r="O1963" s="379" t="s">
        <v>1737</v>
      </c>
      <c r="P1963" s="372" t="s">
        <v>1736</v>
      </c>
      <c r="Q1963" s="379" t="s">
        <v>3167</v>
      </c>
      <c r="R1963" s="397" t="s">
        <v>6397</v>
      </c>
      <c r="S1963" s="398" t="s">
        <v>6396</v>
      </c>
      <c r="T1963" s="386">
        <v>463.06</v>
      </c>
      <c r="U1963" s="386">
        <v>5931.04</v>
      </c>
      <c r="V1963" s="399">
        <v>0</v>
      </c>
      <c r="W1963" s="400">
        <f t="shared" si="121"/>
        <v>0</v>
      </c>
      <c r="X1963" s="385"/>
      <c r="Y1963" s="379">
        <v>2017</v>
      </c>
      <c r="Z1963" s="372"/>
      <c r="AB1963" s="387"/>
      <c r="AC1963" s="388"/>
      <c r="AD1963" s="389"/>
    </row>
    <row r="1964" spans="2:30" s="369" customFormat="1" ht="43.5" customHeight="1" x14ac:dyDescent="0.2">
      <c r="B1964" s="370" t="s">
        <v>6557</v>
      </c>
      <c r="C1964" s="371" t="s">
        <v>6990</v>
      </c>
      <c r="D1964" s="372" t="s">
        <v>6912</v>
      </c>
      <c r="E1964" s="394" t="s">
        <v>4611</v>
      </c>
      <c r="F1964" s="395" t="s">
        <v>3812</v>
      </c>
      <c r="G1964" s="373" t="s">
        <v>4612</v>
      </c>
      <c r="H1964" s="396" t="s">
        <v>1083</v>
      </c>
      <c r="I1964" s="372" t="s">
        <v>3677</v>
      </c>
      <c r="J1964" s="377">
        <v>0.6</v>
      </c>
      <c r="K1964" s="378">
        <v>471810000</v>
      </c>
      <c r="L1964" s="379" t="s">
        <v>3103</v>
      </c>
      <c r="M1964" s="379" t="s">
        <v>1736</v>
      </c>
      <c r="N1964" s="379" t="s">
        <v>3166</v>
      </c>
      <c r="O1964" s="379" t="s">
        <v>1737</v>
      </c>
      <c r="P1964" s="372" t="s">
        <v>1736</v>
      </c>
      <c r="Q1964" s="379" t="s">
        <v>3167</v>
      </c>
      <c r="R1964" s="397" t="s">
        <v>6397</v>
      </c>
      <c r="S1964" s="398" t="s">
        <v>6396</v>
      </c>
      <c r="T1964" s="386">
        <v>463.06</v>
      </c>
      <c r="U1964" s="386">
        <v>7772.16</v>
      </c>
      <c r="V1964" s="399">
        <f t="shared" ref="V1964" si="123">T1964*U1964</f>
        <v>3598976.4095999999</v>
      </c>
      <c r="W1964" s="400">
        <f t="shared" ref="W1964" si="124">V1964*1.12</f>
        <v>4030853.5787520004</v>
      </c>
      <c r="X1964" s="385"/>
      <c r="Y1964" s="379">
        <v>2017</v>
      </c>
      <c r="Z1964" s="372" t="s">
        <v>6988</v>
      </c>
      <c r="AB1964" s="387"/>
      <c r="AC1964" s="388"/>
      <c r="AD1964" s="389"/>
    </row>
    <row r="1965" spans="2:30" ht="43.5" customHeight="1" x14ac:dyDescent="0.2">
      <c r="B1965" s="278" t="s">
        <v>6557</v>
      </c>
      <c r="C1965" s="59" t="s">
        <v>6677</v>
      </c>
      <c r="D1965" s="55" t="s">
        <v>6912</v>
      </c>
      <c r="E1965" s="78" t="s">
        <v>1526</v>
      </c>
      <c r="F1965" s="210" t="s">
        <v>3144</v>
      </c>
      <c r="G1965" s="74" t="s">
        <v>3150</v>
      </c>
      <c r="H1965" s="117" t="s">
        <v>1090</v>
      </c>
      <c r="I1965" s="55" t="s">
        <v>3677</v>
      </c>
      <c r="J1965" s="71">
        <v>0.6</v>
      </c>
      <c r="K1965" s="60">
        <v>471810000</v>
      </c>
      <c r="L1965" s="57" t="s">
        <v>3103</v>
      </c>
      <c r="M1965" s="57" t="s">
        <v>1736</v>
      </c>
      <c r="N1965" s="57" t="s">
        <v>3166</v>
      </c>
      <c r="O1965" s="57" t="s">
        <v>1737</v>
      </c>
      <c r="P1965" s="55" t="s">
        <v>1736</v>
      </c>
      <c r="Q1965" s="57" t="s">
        <v>3167</v>
      </c>
      <c r="R1965" s="25">
        <v>839</v>
      </c>
      <c r="S1965" s="21" t="s">
        <v>6398</v>
      </c>
      <c r="T1965" s="12">
        <v>24</v>
      </c>
      <c r="U1965" s="12">
        <v>8700000</v>
      </c>
      <c r="V1965" s="163">
        <f>U1965*T1965</f>
        <v>208800000</v>
      </c>
      <c r="W1965" s="165">
        <f t="shared" si="121"/>
        <v>233856000.00000003</v>
      </c>
      <c r="X1965" s="58"/>
      <c r="Y1965" s="57">
        <v>2017</v>
      </c>
      <c r="Z1965" s="55"/>
      <c r="AA1965" s="54"/>
      <c r="AC1965" s="308"/>
      <c r="AD1965" s="156"/>
    </row>
    <row r="1966" spans="2:30" ht="43.5" customHeight="1" x14ac:dyDescent="0.2">
      <c r="B1966" s="278" t="s">
        <v>6557</v>
      </c>
      <c r="C1966" s="59" t="s">
        <v>6678</v>
      </c>
      <c r="D1966" s="55" t="s">
        <v>6912</v>
      </c>
      <c r="E1966" s="78" t="s">
        <v>4627</v>
      </c>
      <c r="F1966" s="210" t="s">
        <v>4628</v>
      </c>
      <c r="G1966" s="74" t="s">
        <v>4629</v>
      </c>
      <c r="H1966" s="117" t="s">
        <v>1099</v>
      </c>
      <c r="I1966" s="55" t="s">
        <v>3677</v>
      </c>
      <c r="J1966" s="71">
        <v>0.6</v>
      </c>
      <c r="K1966" s="60">
        <v>471810000</v>
      </c>
      <c r="L1966" s="57" t="s">
        <v>3103</v>
      </c>
      <c r="M1966" s="57" t="s">
        <v>1736</v>
      </c>
      <c r="N1966" s="57" t="s">
        <v>3166</v>
      </c>
      <c r="O1966" s="57" t="s">
        <v>1737</v>
      </c>
      <c r="P1966" s="55" t="s">
        <v>1736</v>
      </c>
      <c r="Q1966" s="57" t="s">
        <v>3167</v>
      </c>
      <c r="R1966" s="25">
        <v>796</v>
      </c>
      <c r="S1966" s="21" t="s">
        <v>6393</v>
      </c>
      <c r="T1966" s="12">
        <v>240</v>
      </c>
      <c r="U1966" s="12">
        <v>40625</v>
      </c>
      <c r="V1966" s="163">
        <f t="shared" ref="V1966:V1972" si="125">T1966*U1966</f>
        <v>9750000</v>
      </c>
      <c r="W1966" s="165">
        <f t="shared" si="121"/>
        <v>10920000.000000002</v>
      </c>
      <c r="X1966" s="58"/>
      <c r="Y1966" s="57">
        <v>2017</v>
      </c>
      <c r="Z1966" s="55"/>
      <c r="AA1966" s="54"/>
      <c r="AC1966" s="308"/>
      <c r="AD1966" s="156"/>
    </row>
    <row r="1967" spans="2:30" ht="43.5" customHeight="1" x14ac:dyDescent="0.2">
      <c r="B1967" s="278" t="s">
        <v>6557</v>
      </c>
      <c r="C1967" s="59" t="s">
        <v>6679</v>
      </c>
      <c r="D1967" s="55" t="s">
        <v>6912</v>
      </c>
      <c r="E1967" s="78" t="s">
        <v>4661</v>
      </c>
      <c r="F1967" s="210" t="s">
        <v>4662</v>
      </c>
      <c r="G1967" s="74" t="s">
        <v>4663</v>
      </c>
      <c r="H1967" s="117" t="s">
        <v>1116</v>
      </c>
      <c r="I1967" s="55" t="s">
        <v>3677</v>
      </c>
      <c r="J1967" s="71">
        <v>0.6</v>
      </c>
      <c r="K1967" s="60">
        <v>471810000</v>
      </c>
      <c r="L1967" s="57" t="s">
        <v>3103</v>
      </c>
      <c r="M1967" s="57" t="s">
        <v>1736</v>
      </c>
      <c r="N1967" s="57" t="s">
        <v>3166</v>
      </c>
      <c r="O1967" s="57" t="s">
        <v>1737</v>
      </c>
      <c r="P1967" s="55" t="s">
        <v>1736</v>
      </c>
      <c r="Q1967" s="57" t="s">
        <v>3167</v>
      </c>
      <c r="R1967" s="25" t="s">
        <v>6397</v>
      </c>
      <c r="S1967" s="21" t="s">
        <v>6396</v>
      </c>
      <c r="T1967" s="12">
        <v>217.33333333333334</v>
      </c>
      <c r="U1967" s="12">
        <v>18000</v>
      </c>
      <c r="V1967" s="163">
        <f t="shared" si="125"/>
        <v>3912000</v>
      </c>
      <c r="W1967" s="165">
        <f>V1967*1.12</f>
        <v>4381440</v>
      </c>
      <c r="X1967" s="58"/>
      <c r="Y1967" s="57">
        <v>2017</v>
      </c>
      <c r="Z1967" s="55"/>
      <c r="AA1967" s="54"/>
      <c r="AC1967" s="308"/>
      <c r="AD1967" s="156"/>
    </row>
    <row r="1968" spans="2:30" ht="43.5" customHeight="1" x14ac:dyDescent="0.2">
      <c r="B1968" s="278" t="s">
        <v>6557</v>
      </c>
      <c r="C1968" s="59" t="s">
        <v>6680</v>
      </c>
      <c r="D1968" s="55" t="s">
        <v>6912</v>
      </c>
      <c r="E1968" s="78" t="s">
        <v>4664</v>
      </c>
      <c r="F1968" s="210" t="s">
        <v>4662</v>
      </c>
      <c r="G1968" s="74" t="s">
        <v>4665</v>
      </c>
      <c r="H1968" s="117" t="s">
        <v>1117</v>
      </c>
      <c r="I1968" s="55" t="s">
        <v>3677</v>
      </c>
      <c r="J1968" s="71">
        <v>0.6</v>
      </c>
      <c r="K1968" s="60">
        <v>471810000</v>
      </c>
      <c r="L1968" s="57" t="s">
        <v>3103</v>
      </c>
      <c r="M1968" s="57" t="s">
        <v>1736</v>
      </c>
      <c r="N1968" s="57" t="s">
        <v>3166</v>
      </c>
      <c r="O1968" s="57" t="s">
        <v>1737</v>
      </c>
      <c r="P1968" s="55" t="s">
        <v>1736</v>
      </c>
      <c r="Q1968" s="57" t="s">
        <v>3167</v>
      </c>
      <c r="R1968" s="25" t="s">
        <v>6397</v>
      </c>
      <c r="S1968" s="21" t="s">
        <v>6396</v>
      </c>
      <c r="T1968" s="12">
        <v>163.33333333333334</v>
      </c>
      <c r="U1968" s="12">
        <v>18000</v>
      </c>
      <c r="V1968" s="163">
        <f t="shared" si="125"/>
        <v>2940000</v>
      </c>
      <c r="W1968" s="165">
        <f>V1968*1.12</f>
        <v>3292800.0000000005</v>
      </c>
      <c r="X1968" s="58"/>
      <c r="Y1968" s="57">
        <v>2017</v>
      </c>
      <c r="Z1968" s="55"/>
      <c r="AA1968" s="54"/>
      <c r="AC1968" s="308"/>
      <c r="AD1968" s="156"/>
    </row>
    <row r="1969" spans="2:30" ht="43.5" customHeight="1" x14ac:dyDescent="0.2">
      <c r="B1969" s="278" t="s">
        <v>6557</v>
      </c>
      <c r="C1969" s="59" t="s">
        <v>6681</v>
      </c>
      <c r="D1969" s="55" t="s">
        <v>6912</v>
      </c>
      <c r="E1969" s="78" t="s">
        <v>4793</v>
      </c>
      <c r="F1969" s="210" t="s">
        <v>3147</v>
      </c>
      <c r="G1969" s="74" t="s">
        <v>4794</v>
      </c>
      <c r="H1969" s="117" t="s">
        <v>1191</v>
      </c>
      <c r="I1969" s="55" t="s">
        <v>3677</v>
      </c>
      <c r="J1969" s="71">
        <v>0.6</v>
      </c>
      <c r="K1969" s="60">
        <v>471810000</v>
      </c>
      <c r="L1969" s="57" t="s">
        <v>3103</v>
      </c>
      <c r="M1969" s="57" t="s">
        <v>1736</v>
      </c>
      <c r="N1969" s="57" t="s">
        <v>3166</v>
      </c>
      <c r="O1969" s="57" t="s">
        <v>1737</v>
      </c>
      <c r="P1969" s="55" t="s">
        <v>1736</v>
      </c>
      <c r="Q1969" s="57" t="s">
        <v>3167</v>
      </c>
      <c r="R1969" s="25" t="s">
        <v>6399</v>
      </c>
      <c r="S1969" s="21" t="s">
        <v>6400</v>
      </c>
      <c r="T1969" s="12">
        <v>2000</v>
      </c>
      <c r="U1969" s="12">
        <v>980</v>
      </c>
      <c r="V1969" s="163">
        <f t="shared" si="125"/>
        <v>1960000</v>
      </c>
      <c r="W1969" s="165">
        <f>V1969*1.12</f>
        <v>2195200</v>
      </c>
      <c r="X1969" s="58"/>
      <c r="Y1969" s="57">
        <v>2017</v>
      </c>
      <c r="Z1969" s="55"/>
      <c r="AA1969" s="54"/>
      <c r="AC1969" s="308"/>
      <c r="AD1969" s="156"/>
    </row>
    <row r="1970" spans="2:30" ht="43.5" customHeight="1" x14ac:dyDescent="0.2">
      <c r="B1970" s="278" t="s">
        <v>6557</v>
      </c>
      <c r="C1970" s="59" t="s">
        <v>6682</v>
      </c>
      <c r="D1970" s="55" t="s">
        <v>6912</v>
      </c>
      <c r="E1970" s="78" t="s">
        <v>4846</v>
      </c>
      <c r="F1970" s="210" t="s">
        <v>3147</v>
      </c>
      <c r="G1970" s="74" t="s">
        <v>5884</v>
      </c>
      <c r="H1970" s="117" t="s">
        <v>1232</v>
      </c>
      <c r="I1970" s="55" t="s">
        <v>3677</v>
      </c>
      <c r="J1970" s="71">
        <v>0.6</v>
      </c>
      <c r="K1970" s="60">
        <v>471810000</v>
      </c>
      <c r="L1970" s="57" t="s">
        <v>3103</v>
      </c>
      <c r="M1970" s="57" t="s">
        <v>1736</v>
      </c>
      <c r="N1970" s="57" t="s">
        <v>3166</v>
      </c>
      <c r="O1970" s="57" t="s">
        <v>1737</v>
      </c>
      <c r="P1970" s="55" t="s">
        <v>1736</v>
      </c>
      <c r="Q1970" s="57" t="s">
        <v>3167</v>
      </c>
      <c r="R1970" s="25" t="s">
        <v>6399</v>
      </c>
      <c r="S1970" s="21" t="s">
        <v>6400</v>
      </c>
      <c r="T1970" s="12">
        <v>1526.2446666666667</v>
      </c>
      <c r="U1970" s="12">
        <v>3373.61</v>
      </c>
      <c r="V1970" s="163">
        <f t="shared" si="125"/>
        <v>5148954.2699133335</v>
      </c>
      <c r="W1970" s="165">
        <f>V1970*1.12</f>
        <v>5766828.7823029337</v>
      </c>
      <c r="X1970" s="58"/>
      <c r="Y1970" s="57">
        <v>2017</v>
      </c>
      <c r="Z1970" s="55"/>
      <c r="AA1970" s="54"/>
      <c r="AC1970" s="308"/>
      <c r="AD1970" s="156"/>
    </row>
    <row r="1971" spans="2:30" ht="43.5" customHeight="1" x14ac:dyDescent="0.2">
      <c r="B1971" s="278" t="s">
        <v>6557</v>
      </c>
      <c r="C1971" s="59" t="s">
        <v>6683</v>
      </c>
      <c r="D1971" s="55" t="s">
        <v>6912</v>
      </c>
      <c r="E1971" s="78" t="s">
        <v>4306</v>
      </c>
      <c r="F1971" s="210" t="s">
        <v>3147</v>
      </c>
      <c r="G1971" s="74" t="s">
        <v>5431</v>
      </c>
      <c r="H1971" s="117" t="s">
        <v>1234</v>
      </c>
      <c r="I1971" s="55" t="s">
        <v>3677</v>
      </c>
      <c r="J1971" s="71">
        <v>0.6</v>
      </c>
      <c r="K1971" s="60">
        <v>471810000</v>
      </c>
      <c r="L1971" s="57" t="s">
        <v>3103</v>
      </c>
      <c r="M1971" s="57" t="s">
        <v>1736</v>
      </c>
      <c r="N1971" s="57" t="s">
        <v>3166</v>
      </c>
      <c r="O1971" s="57" t="s">
        <v>1737</v>
      </c>
      <c r="P1971" s="55" t="s">
        <v>1736</v>
      </c>
      <c r="Q1971" s="57" t="s">
        <v>3167</v>
      </c>
      <c r="R1971" s="25" t="s">
        <v>6399</v>
      </c>
      <c r="S1971" s="21" t="s">
        <v>6400</v>
      </c>
      <c r="T1971" s="12">
        <v>2935.3333333333335</v>
      </c>
      <c r="U1971" s="12">
        <v>677</v>
      </c>
      <c r="V1971" s="163">
        <f t="shared" si="125"/>
        <v>1987220.6666666667</v>
      </c>
      <c r="W1971" s="165">
        <f>V1971*1.12</f>
        <v>2225687.146666667</v>
      </c>
      <c r="X1971" s="58"/>
      <c r="Y1971" s="57">
        <v>2017</v>
      </c>
      <c r="Z1971" s="55"/>
      <c r="AA1971" s="54"/>
      <c r="AC1971" s="308"/>
      <c r="AD1971" s="156"/>
    </row>
    <row r="1972" spans="2:30" ht="43.5" customHeight="1" x14ac:dyDescent="0.2">
      <c r="B1972" s="278" t="s">
        <v>6557</v>
      </c>
      <c r="C1972" s="59" t="s">
        <v>6684</v>
      </c>
      <c r="D1972" s="55" t="s">
        <v>6912</v>
      </c>
      <c r="E1972" s="78" t="s">
        <v>4863</v>
      </c>
      <c r="F1972" s="210" t="s">
        <v>3147</v>
      </c>
      <c r="G1972" s="74" t="s">
        <v>5999</v>
      </c>
      <c r="H1972" s="117" t="s">
        <v>1252</v>
      </c>
      <c r="I1972" s="55" t="s">
        <v>3677</v>
      </c>
      <c r="J1972" s="71">
        <v>0.6</v>
      </c>
      <c r="K1972" s="60">
        <v>471810000</v>
      </c>
      <c r="L1972" s="57" t="s">
        <v>3103</v>
      </c>
      <c r="M1972" s="57" t="s">
        <v>1736</v>
      </c>
      <c r="N1972" s="57" t="s">
        <v>3166</v>
      </c>
      <c r="O1972" s="57" t="s">
        <v>1737</v>
      </c>
      <c r="P1972" s="55" t="s">
        <v>1736</v>
      </c>
      <c r="Q1972" s="57" t="s">
        <v>3167</v>
      </c>
      <c r="R1972" s="25" t="s">
        <v>6399</v>
      </c>
      <c r="S1972" s="21" t="s">
        <v>6400</v>
      </c>
      <c r="T1972" s="12">
        <v>17.7</v>
      </c>
      <c r="U1972" s="12">
        <v>94911.33</v>
      </c>
      <c r="V1972" s="163">
        <f t="shared" si="125"/>
        <v>1679930.541</v>
      </c>
      <c r="W1972" s="165">
        <f t="shared" ref="W1972:W1996" si="126">V1972*1.12</f>
        <v>1881522.2059200001</v>
      </c>
      <c r="X1972" s="58"/>
      <c r="Y1972" s="57">
        <v>2017</v>
      </c>
      <c r="Z1972" s="55"/>
      <c r="AA1972" s="54"/>
      <c r="AC1972" s="308"/>
      <c r="AD1972" s="156"/>
    </row>
    <row r="1973" spans="2:30" ht="43.5" customHeight="1" x14ac:dyDescent="0.2">
      <c r="B1973" s="278" t="s">
        <v>6557</v>
      </c>
      <c r="C1973" s="59" t="s">
        <v>6685</v>
      </c>
      <c r="D1973" s="55" t="s">
        <v>6912</v>
      </c>
      <c r="E1973" s="78" t="s">
        <v>4879</v>
      </c>
      <c r="F1973" s="210" t="s">
        <v>3147</v>
      </c>
      <c r="G1973" s="74" t="s">
        <v>6016</v>
      </c>
      <c r="H1973" s="117" t="s">
        <v>1270</v>
      </c>
      <c r="I1973" s="55" t="s">
        <v>3677</v>
      </c>
      <c r="J1973" s="71">
        <v>0.6</v>
      </c>
      <c r="K1973" s="60">
        <v>471810000</v>
      </c>
      <c r="L1973" s="57" t="s">
        <v>3103</v>
      </c>
      <c r="M1973" s="57" t="s">
        <v>1736</v>
      </c>
      <c r="N1973" s="57" t="s">
        <v>3166</v>
      </c>
      <c r="O1973" s="57" t="s">
        <v>1737</v>
      </c>
      <c r="P1973" s="55" t="s">
        <v>1736</v>
      </c>
      <c r="Q1973" s="57" t="s">
        <v>3167</v>
      </c>
      <c r="R1973" s="25" t="s">
        <v>6399</v>
      </c>
      <c r="S1973" s="21" t="s">
        <v>6400</v>
      </c>
      <c r="T1973" s="12">
        <v>1064.0466666666666</v>
      </c>
      <c r="U1973" s="12">
        <v>2004.11</v>
      </c>
      <c r="V1973" s="163">
        <f>U1973*T1973</f>
        <v>2132466.5651333332</v>
      </c>
      <c r="W1973" s="165">
        <f t="shared" si="126"/>
        <v>2388362.5529493336</v>
      </c>
      <c r="X1973" s="58"/>
      <c r="Y1973" s="57">
        <v>2017</v>
      </c>
      <c r="Z1973" s="55"/>
      <c r="AA1973" s="54"/>
      <c r="AC1973" s="308"/>
      <c r="AD1973" s="156"/>
    </row>
    <row r="1974" spans="2:30" ht="43.5" customHeight="1" x14ac:dyDescent="0.2">
      <c r="B1974" s="278" t="s">
        <v>6557</v>
      </c>
      <c r="C1974" s="59" t="s">
        <v>6686</v>
      </c>
      <c r="D1974" s="55" t="s">
        <v>6912</v>
      </c>
      <c r="E1974" s="78" t="s">
        <v>1550</v>
      </c>
      <c r="F1974" s="210" t="s">
        <v>3147</v>
      </c>
      <c r="G1974" s="74" t="s">
        <v>4891</v>
      </c>
      <c r="H1974" s="117" t="s">
        <v>1280</v>
      </c>
      <c r="I1974" s="55" t="s">
        <v>3677</v>
      </c>
      <c r="J1974" s="71">
        <v>0.6</v>
      </c>
      <c r="K1974" s="60">
        <v>471810000</v>
      </c>
      <c r="L1974" s="57" t="s">
        <v>3103</v>
      </c>
      <c r="M1974" s="57" t="s">
        <v>1736</v>
      </c>
      <c r="N1974" s="57" t="s">
        <v>3166</v>
      </c>
      <c r="O1974" s="57" t="s">
        <v>1737</v>
      </c>
      <c r="P1974" s="55" t="s">
        <v>1736</v>
      </c>
      <c r="Q1974" s="57" t="s">
        <v>3167</v>
      </c>
      <c r="R1974" s="25" t="s">
        <v>6399</v>
      </c>
      <c r="S1974" s="21" t="s">
        <v>6400</v>
      </c>
      <c r="T1974" s="12">
        <v>272</v>
      </c>
      <c r="U1974" s="12">
        <v>15452</v>
      </c>
      <c r="V1974" s="163">
        <f>T1974*U1974</f>
        <v>4202944</v>
      </c>
      <c r="W1974" s="165">
        <f t="shared" si="126"/>
        <v>4707297.2800000003</v>
      </c>
      <c r="X1974" s="58"/>
      <c r="Y1974" s="57">
        <v>2017</v>
      </c>
      <c r="Z1974" s="55"/>
      <c r="AA1974" s="54"/>
      <c r="AC1974" s="308"/>
      <c r="AD1974" s="156"/>
    </row>
    <row r="1975" spans="2:30" s="369" customFormat="1" ht="43.5" customHeight="1" x14ac:dyDescent="0.2">
      <c r="B1975" s="370" t="s">
        <v>6557</v>
      </c>
      <c r="C1975" s="371" t="s">
        <v>6925</v>
      </c>
      <c r="D1975" s="372" t="s">
        <v>6912</v>
      </c>
      <c r="E1975" s="394" t="s">
        <v>1544</v>
      </c>
      <c r="F1975" s="395" t="s">
        <v>3147</v>
      </c>
      <c r="G1975" s="373" t="s">
        <v>4892</v>
      </c>
      <c r="H1975" s="396" t="s">
        <v>1281</v>
      </c>
      <c r="I1975" s="372" t="s">
        <v>3677</v>
      </c>
      <c r="J1975" s="377">
        <v>0.6</v>
      </c>
      <c r="K1975" s="378">
        <v>471810000</v>
      </c>
      <c r="L1975" s="379" t="s">
        <v>3103</v>
      </c>
      <c r="M1975" s="379" t="s">
        <v>1736</v>
      </c>
      <c r="N1975" s="379" t="s">
        <v>3166</v>
      </c>
      <c r="O1975" s="379" t="s">
        <v>1737</v>
      </c>
      <c r="P1975" s="372" t="s">
        <v>1736</v>
      </c>
      <c r="Q1975" s="379" t="s">
        <v>3167</v>
      </c>
      <c r="R1975" s="397" t="s">
        <v>6399</v>
      </c>
      <c r="S1975" s="398" t="s">
        <v>6400</v>
      </c>
      <c r="T1975" s="386">
        <v>18353.330000000002</v>
      </c>
      <c r="U1975" s="386">
        <v>6012</v>
      </c>
      <c r="V1975" s="399">
        <v>0</v>
      </c>
      <c r="W1975" s="400">
        <f t="shared" si="126"/>
        <v>0</v>
      </c>
      <c r="X1975" s="385"/>
      <c r="Y1975" s="379">
        <v>2017</v>
      </c>
      <c r="Z1975" s="372"/>
      <c r="AB1975" s="387"/>
      <c r="AC1975" s="388"/>
      <c r="AD1975" s="389"/>
    </row>
    <row r="1976" spans="2:30" s="369" customFormat="1" ht="43.5" customHeight="1" x14ac:dyDescent="0.2">
      <c r="B1976" s="370" t="s">
        <v>6557</v>
      </c>
      <c r="C1976" s="371" t="s">
        <v>6991</v>
      </c>
      <c r="D1976" s="372" t="s">
        <v>6912</v>
      </c>
      <c r="E1976" s="394" t="s">
        <v>1544</v>
      </c>
      <c r="F1976" s="395" t="s">
        <v>3147</v>
      </c>
      <c r="G1976" s="373" t="s">
        <v>4892</v>
      </c>
      <c r="H1976" s="396" t="s">
        <v>1281</v>
      </c>
      <c r="I1976" s="372" t="s">
        <v>3677</v>
      </c>
      <c r="J1976" s="377">
        <v>0.6</v>
      </c>
      <c r="K1976" s="378">
        <v>471810000</v>
      </c>
      <c r="L1976" s="379" t="s">
        <v>3103</v>
      </c>
      <c r="M1976" s="379" t="s">
        <v>1736</v>
      </c>
      <c r="N1976" s="379" t="s">
        <v>3166</v>
      </c>
      <c r="O1976" s="379" t="s">
        <v>1737</v>
      </c>
      <c r="P1976" s="372" t="s">
        <v>1736</v>
      </c>
      <c r="Q1976" s="379" t="s">
        <v>3167</v>
      </c>
      <c r="R1976" s="397" t="s">
        <v>6399</v>
      </c>
      <c r="S1976" s="398" t="s">
        <v>6400</v>
      </c>
      <c r="T1976" s="386">
        <v>18353.330000000002</v>
      </c>
      <c r="U1976" s="386">
        <v>7400</v>
      </c>
      <c r="V1976" s="399">
        <f>T1976*U1976</f>
        <v>135814642</v>
      </c>
      <c r="W1976" s="400">
        <f t="shared" ref="W1976" si="127">V1976*1.12</f>
        <v>152112399.04000002</v>
      </c>
      <c r="X1976" s="385"/>
      <c r="Y1976" s="379">
        <v>2017</v>
      </c>
      <c r="Z1976" s="372" t="s">
        <v>6988</v>
      </c>
      <c r="AB1976" s="387"/>
      <c r="AC1976" s="388"/>
      <c r="AD1976" s="389"/>
    </row>
    <row r="1977" spans="2:30" ht="43.5" customHeight="1" x14ac:dyDescent="0.2">
      <c r="B1977" s="278" t="s">
        <v>6557</v>
      </c>
      <c r="C1977" s="59" t="s">
        <v>6687</v>
      </c>
      <c r="D1977" s="55" t="s">
        <v>6912</v>
      </c>
      <c r="E1977" s="78" t="s">
        <v>4960</v>
      </c>
      <c r="F1977" s="210" t="s">
        <v>3851</v>
      </c>
      <c r="G1977" s="74" t="s">
        <v>6048</v>
      </c>
      <c r="H1977" s="117" t="s">
        <v>1348</v>
      </c>
      <c r="I1977" s="55" t="s">
        <v>3677</v>
      </c>
      <c r="J1977" s="71">
        <v>0.6</v>
      </c>
      <c r="K1977" s="60">
        <v>471810000</v>
      </c>
      <c r="L1977" s="57" t="s">
        <v>3103</v>
      </c>
      <c r="M1977" s="57" t="s">
        <v>1736</v>
      </c>
      <c r="N1977" s="57" t="s">
        <v>3166</v>
      </c>
      <c r="O1977" s="57" t="s">
        <v>1737</v>
      </c>
      <c r="P1977" s="55" t="s">
        <v>1736</v>
      </c>
      <c r="Q1977" s="57" t="s">
        <v>3167</v>
      </c>
      <c r="R1977" s="25">
        <v>796</v>
      </c>
      <c r="S1977" s="21" t="s">
        <v>6393</v>
      </c>
      <c r="T1977" s="12">
        <v>96</v>
      </c>
      <c r="U1977" s="12">
        <v>17250</v>
      </c>
      <c r="V1977" s="163">
        <f>T1977*U1977</f>
        <v>1656000</v>
      </c>
      <c r="W1977" s="165">
        <f t="shared" si="126"/>
        <v>1854720.0000000002</v>
      </c>
      <c r="X1977" s="58"/>
      <c r="Y1977" s="57">
        <v>2017</v>
      </c>
      <c r="Z1977" s="55"/>
      <c r="AA1977" s="54"/>
      <c r="AC1977" s="308"/>
      <c r="AD1977" s="156"/>
    </row>
    <row r="1978" spans="2:30" ht="43.5" customHeight="1" x14ac:dyDescent="0.2">
      <c r="B1978" s="278" t="s">
        <v>6557</v>
      </c>
      <c r="C1978" s="59" t="s">
        <v>6688</v>
      </c>
      <c r="D1978" s="55" t="s">
        <v>6912</v>
      </c>
      <c r="E1978" s="78" t="s">
        <v>4962</v>
      </c>
      <c r="F1978" s="210" t="s">
        <v>6050</v>
      </c>
      <c r="G1978" s="74" t="s">
        <v>6051</v>
      </c>
      <c r="H1978" s="117" t="s">
        <v>1350</v>
      </c>
      <c r="I1978" s="55" t="s">
        <v>3677</v>
      </c>
      <c r="J1978" s="71">
        <v>0.6</v>
      </c>
      <c r="K1978" s="60">
        <v>471810000</v>
      </c>
      <c r="L1978" s="57" t="s">
        <v>3103</v>
      </c>
      <c r="M1978" s="57" t="s">
        <v>1736</v>
      </c>
      <c r="N1978" s="57" t="s">
        <v>3166</v>
      </c>
      <c r="O1978" s="57" t="s">
        <v>1737</v>
      </c>
      <c r="P1978" s="55" t="s">
        <v>1736</v>
      </c>
      <c r="Q1978" s="57" t="s">
        <v>3167</v>
      </c>
      <c r="R1978" s="25">
        <v>796</v>
      </c>
      <c r="S1978" s="21" t="s">
        <v>6393</v>
      </c>
      <c r="T1978" s="12">
        <v>876</v>
      </c>
      <c r="U1978" s="12">
        <v>16952</v>
      </c>
      <c r="V1978" s="163">
        <f>T1978*U1978</f>
        <v>14849952</v>
      </c>
      <c r="W1978" s="165">
        <f t="shared" si="126"/>
        <v>16631946.240000002</v>
      </c>
      <c r="X1978" s="58"/>
      <c r="Y1978" s="57">
        <v>2017</v>
      </c>
      <c r="Z1978" s="55"/>
      <c r="AA1978" s="54"/>
      <c r="AC1978" s="308"/>
      <c r="AD1978" s="156"/>
    </row>
    <row r="1979" spans="2:30" ht="43.5" customHeight="1" x14ac:dyDescent="0.2">
      <c r="B1979" s="278" t="s">
        <v>6557</v>
      </c>
      <c r="C1979" s="59" t="s">
        <v>6926</v>
      </c>
      <c r="D1979" s="55" t="s">
        <v>6912</v>
      </c>
      <c r="E1979" s="78" t="s">
        <v>4963</v>
      </c>
      <c r="F1979" s="210" t="s">
        <v>3851</v>
      </c>
      <c r="G1979" s="74" t="s">
        <v>6052</v>
      </c>
      <c r="H1979" s="117" t="s">
        <v>1351</v>
      </c>
      <c r="I1979" s="55" t="s">
        <v>3677</v>
      </c>
      <c r="J1979" s="71">
        <v>0.6</v>
      </c>
      <c r="K1979" s="60">
        <v>471810000</v>
      </c>
      <c r="L1979" s="57" t="s">
        <v>3103</v>
      </c>
      <c r="M1979" s="57" t="s">
        <v>1736</v>
      </c>
      <c r="N1979" s="57" t="s">
        <v>3166</v>
      </c>
      <c r="O1979" s="57" t="s">
        <v>1737</v>
      </c>
      <c r="P1979" s="55" t="s">
        <v>1736</v>
      </c>
      <c r="Q1979" s="57" t="s">
        <v>3167</v>
      </c>
      <c r="R1979" s="25">
        <v>796</v>
      </c>
      <c r="S1979" s="21" t="s">
        <v>6393</v>
      </c>
      <c r="T1979" s="12">
        <v>145</v>
      </c>
      <c r="U1979" s="12">
        <v>20537</v>
      </c>
      <c r="V1979" s="163">
        <f>T1979*U1979</f>
        <v>2977865</v>
      </c>
      <c r="W1979" s="165">
        <f t="shared" si="126"/>
        <v>3335208.8000000003</v>
      </c>
      <c r="X1979" s="58"/>
      <c r="Y1979" s="57">
        <v>2017</v>
      </c>
      <c r="Z1979" s="55"/>
      <c r="AA1979" s="54"/>
      <c r="AC1979" s="308"/>
      <c r="AD1979" s="156"/>
    </row>
    <row r="1980" spans="2:30" ht="43.5" customHeight="1" x14ac:dyDescent="0.2">
      <c r="B1980" s="278" t="s">
        <v>6557</v>
      </c>
      <c r="C1980" s="59" t="s">
        <v>6689</v>
      </c>
      <c r="D1980" s="55" t="s">
        <v>6912</v>
      </c>
      <c r="E1980" s="78" t="s">
        <v>5035</v>
      </c>
      <c r="F1980" s="210" t="s">
        <v>3163</v>
      </c>
      <c r="G1980" s="74" t="s">
        <v>5036</v>
      </c>
      <c r="H1980" s="117" t="s">
        <v>176</v>
      </c>
      <c r="I1980" s="55" t="s">
        <v>3677</v>
      </c>
      <c r="J1980" s="71">
        <v>0.6</v>
      </c>
      <c r="K1980" s="60">
        <v>471810000</v>
      </c>
      <c r="L1980" s="57" t="s">
        <v>3103</v>
      </c>
      <c r="M1980" s="57" t="s">
        <v>1736</v>
      </c>
      <c r="N1980" s="57" t="s">
        <v>3166</v>
      </c>
      <c r="O1980" s="57" t="s">
        <v>1737</v>
      </c>
      <c r="P1980" s="55" t="s">
        <v>1736</v>
      </c>
      <c r="Q1980" s="57" t="s">
        <v>3167</v>
      </c>
      <c r="R1980" s="25">
        <v>113</v>
      </c>
      <c r="S1980" s="21" t="s">
        <v>6395</v>
      </c>
      <c r="T1980" s="12">
        <v>1034.32142</v>
      </c>
      <c r="U1980" s="12">
        <v>4000</v>
      </c>
      <c r="V1980" s="163">
        <f>U1980*T1980</f>
        <v>4137285.68</v>
      </c>
      <c r="W1980" s="153">
        <f t="shared" si="126"/>
        <v>4633759.961600001</v>
      </c>
      <c r="X1980" s="58"/>
      <c r="Y1980" s="57">
        <v>2017</v>
      </c>
      <c r="Z1980" s="55"/>
      <c r="AA1980" s="54"/>
      <c r="AC1980" s="308"/>
      <c r="AD1980" s="156"/>
    </row>
    <row r="1981" spans="2:30" ht="43.5" customHeight="1" x14ac:dyDescent="0.2">
      <c r="B1981" s="278" t="s">
        <v>6557</v>
      </c>
      <c r="C1981" s="59" t="s">
        <v>6690</v>
      </c>
      <c r="D1981" s="55" t="s">
        <v>6912</v>
      </c>
      <c r="E1981" s="78" t="s">
        <v>5033</v>
      </c>
      <c r="F1981" s="210" t="s">
        <v>3163</v>
      </c>
      <c r="G1981" s="74" t="s">
        <v>5034</v>
      </c>
      <c r="H1981" s="117" t="s">
        <v>1428</v>
      </c>
      <c r="I1981" s="55" t="s">
        <v>3677</v>
      </c>
      <c r="J1981" s="71">
        <v>0.6</v>
      </c>
      <c r="K1981" s="60">
        <v>471810000</v>
      </c>
      <c r="L1981" s="57" t="s">
        <v>3103</v>
      </c>
      <c r="M1981" s="57" t="s">
        <v>1736</v>
      </c>
      <c r="N1981" s="57" t="s">
        <v>3166</v>
      </c>
      <c r="O1981" s="57" t="s">
        <v>1737</v>
      </c>
      <c r="P1981" s="55" t="s">
        <v>1736</v>
      </c>
      <c r="Q1981" s="57" t="s">
        <v>3167</v>
      </c>
      <c r="R1981" s="25">
        <v>113</v>
      </c>
      <c r="S1981" s="21" t="s">
        <v>6395</v>
      </c>
      <c r="T1981" s="12">
        <v>425.15566666666672</v>
      </c>
      <c r="U1981" s="12">
        <v>4000</v>
      </c>
      <c r="V1981" s="163">
        <f>T1981*U1981</f>
        <v>1700622.666666667</v>
      </c>
      <c r="W1981" s="165">
        <f t="shared" si="126"/>
        <v>1904697.3866666672</v>
      </c>
      <c r="X1981" s="58"/>
      <c r="Y1981" s="57">
        <v>2017</v>
      </c>
      <c r="Z1981" s="55"/>
      <c r="AA1981" s="54"/>
      <c r="AC1981" s="308"/>
      <c r="AD1981" s="156"/>
    </row>
    <row r="1982" spans="2:30" ht="43.5" customHeight="1" x14ac:dyDescent="0.2">
      <c r="B1982" s="278" t="s">
        <v>6557</v>
      </c>
      <c r="C1982" s="59" t="s">
        <v>6691</v>
      </c>
      <c r="D1982" s="55" t="s">
        <v>6912</v>
      </c>
      <c r="E1982" s="78" t="s">
        <v>5031</v>
      </c>
      <c r="F1982" s="210" t="s">
        <v>3163</v>
      </c>
      <c r="G1982" s="74" t="s">
        <v>5032</v>
      </c>
      <c r="H1982" s="117" t="s">
        <v>1429</v>
      </c>
      <c r="I1982" s="55" t="s">
        <v>3677</v>
      </c>
      <c r="J1982" s="71">
        <v>0.6</v>
      </c>
      <c r="K1982" s="60">
        <v>471810000</v>
      </c>
      <c r="L1982" s="57" t="s">
        <v>3103</v>
      </c>
      <c r="M1982" s="57" t="s">
        <v>1736</v>
      </c>
      <c r="N1982" s="57" t="s">
        <v>3166</v>
      </c>
      <c r="O1982" s="57" t="s">
        <v>1737</v>
      </c>
      <c r="P1982" s="55" t="s">
        <v>1736</v>
      </c>
      <c r="Q1982" s="57" t="s">
        <v>3167</v>
      </c>
      <c r="R1982" s="25">
        <v>113</v>
      </c>
      <c r="S1982" s="21" t="s">
        <v>6395</v>
      </c>
      <c r="T1982" s="12">
        <v>745.88</v>
      </c>
      <c r="U1982" s="12">
        <v>4000</v>
      </c>
      <c r="V1982" s="163">
        <f>T1982*U1982</f>
        <v>2983520</v>
      </c>
      <c r="W1982" s="165">
        <f t="shared" si="126"/>
        <v>3341542.4000000004</v>
      </c>
      <c r="X1982" s="58"/>
      <c r="Y1982" s="57">
        <v>2017</v>
      </c>
      <c r="Z1982" s="55"/>
      <c r="AA1982" s="54"/>
      <c r="AC1982" s="308"/>
      <c r="AD1982" s="156"/>
    </row>
    <row r="1983" spans="2:30" ht="43.5" customHeight="1" x14ac:dyDescent="0.2">
      <c r="B1983" s="278" t="s">
        <v>6557</v>
      </c>
      <c r="C1983" s="59" t="s">
        <v>6692</v>
      </c>
      <c r="D1983" s="55" t="s">
        <v>6912</v>
      </c>
      <c r="E1983" s="78" t="s">
        <v>5031</v>
      </c>
      <c r="F1983" s="210" t="s">
        <v>3163</v>
      </c>
      <c r="G1983" s="74" t="s">
        <v>5032</v>
      </c>
      <c r="H1983" s="117" t="s">
        <v>1430</v>
      </c>
      <c r="I1983" s="55" t="s">
        <v>3677</v>
      </c>
      <c r="J1983" s="71">
        <v>0.6</v>
      </c>
      <c r="K1983" s="60">
        <v>471810000</v>
      </c>
      <c r="L1983" s="57" t="s">
        <v>3103</v>
      </c>
      <c r="M1983" s="57" t="s">
        <v>1736</v>
      </c>
      <c r="N1983" s="57" t="s">
        <v>3166</v>
      </c>
      <c r="O1983" s="57" t="s">
        <v>1737</v>
      </c>
      <c r="P1983" s="55" t="s">
        <v>1736</v>
      </c>
      <c r="Q1983" s="57" t="s">
        <v>3167</v>
      </c>
      <c r="R1983" s="25">
        <v>168</v>
      </c>
      <c r="S1983" s="21" t="s">
        <v>5249</v>
      </c>
      <c r="T1983" s="12">
        <v>649</v>
      </c>
      <c r="U1983" s="12">
        <v>5500</v>
      </c>
      <c r="V1983" s="163">
        <f>U1983*T1983</f>
        <v>3569500</v>
      </c>
      <c r="W1983" s="165">
        <f t="shared" si="126"/>
        <v>3997840.0000000005</v>
      </c>
      <c r="X1983" s="58"/>
      <c r="Y1983" s="57">
        <v>2017</v>
      </c>
      <c r="Z1983" s="55"/>
      <c r="AA1983" s="54"/>
      <c r="AC1983" s="308"/>
      <c r="AD1983" s="156"/>
    </row>
    <row r="1984" spans="2:30" ht="43.5" customHeight="1" x14ac:dyDescent="0.2">
      <c r="B1984" s="278" t="s">
        <v>6557</v>
      </c>
      <c r="C1984" s="59" t="s">
        <v>6693</v>
      </c>
      <c r="D1984" s="55" t="s">
        <v>6912</v>
      </c>
      <c r="E1984" s="78" t="s">
        <v>5037</v>
      </c>
      <c r="F1984" s="210" t="s">
        <v>3163</v>
      </c>
      <c r="G1984" s="74" t="s">
        <v>5038</v>
      </c>
      <c r="H1984" s="117" t="s">
        <v>1431</v>
      </c>
      <c r="I1984" s="55" t="s">
        <v>3677</v>
      </c>
      <c r="J1984" s="71">
        <v>0.6</v>
      </c>
      <c r="K1984" s="60">
        <v>471810000</v>
      </c>
      <c r="L1984" s="57" t="s">
        <v>3103</v>
      </c>
      <c r="M1984" s="57" t="s">
        <v>1736</v>
      </c>
      <c r="N1984" s="57" t="s">
        <v>3166</v>
      </c>
      <c r="O1984" s="57" t="s">
        <v>1737</v>
      </c>
      <c r="P1984" s="55" t="s">
        <v>1736</v>
      </c>
      <c r="Q1984" s="57" t="s">
        <v>3167</v>
      </c>
      <c r="R1984" s="25">
        <v>113</v>
      </c>
      <c r="S1984" s="21" t="s">
        <v>6395</v>
      </c>
      <c r="T1984" s="12">
        <v>1008.1401900000001</v>
      </c>
      <c r="U1984" s="12">
        <v>4000</v>
      </c>
      <c r="V1984" s="163">
        <f t="shared" ref="V1984:V1996" si="128">T1984*U1984</f>
        <v>4032560.7600000002</v>
      </c>
      <c r="W1984" s="165">
        <f t="shared" si="126"/>
        <v>4516468.0512000006</v>
      </c>
      <c r="X1984" s="58"/>
      <c r="Y1984" s="57">
        <v>2017</v>
      </c>
      <c r="Z1984" s="55"/>
      <c r="AA1984" s="54"/>
      <c r="AC1984" s="308"/>
      <c r="AD1984" s="156"/>
    </row>
    <row r="1985" spans="2:30" ht="43.5" customHeight="1" x14ac:dyDescent="0.2">
      <c r="B1985" s="278" t="s">
        <v>6557</v>
      </c>
      <c r="C1985" s="59" t="s">
        <v>6694</v>
      </c>
      <c r="D1985" s="55" t="s">
        <v>6912</v>
      </c>
      <c r="E1985" s="78" t="s">
        <v>5039</v>
      </c>
      <c r="F1985" s="210" t="s">
        <v>3163</v>
      </c>
      <c r="G1985" s="74" t="s">
        <v>5040</v>
      </c>
      <c r="H1985" s="117" t="s">
        <v>1432</v>
      </c>
      <c r="I1985" s="55" t="s">
        <v>3677</v>
      </c>
      <c r="J1985" s="71">
        <v>0.6</v>
      </c>
      <c r="K1985" s="60">
        <v>471810000</v>
      </c>
      <c r="L1985" s="57" t="s">
        <v>3103</v>
      </c>
      <c r="M1985" s="57" t="s">
        <v>1736</v>
      </c>
      <c r="N1985" s="57" t="s">
        <v>3166</v>
      </c>
      <c r="O1985" s="57" t="s">
        <v>1737</v>
      </c>
      <c r="P1985" s="55" t="s">
        <v>1736</v>
      </c>
      <c r="Q1985" s="57" t="s">
        <v>3167</v>
      </c>
      <c r="R1985" s="25">
        <v>113</v>
      </c>
      <c r="S1985" s="21" t="s">
        <v>6395</v>
      </c>
      <c r="T1985" s="12">
        <v>217.85</v>
      </c>
      <c r="U1985" s="12">
        <v>4000</v>
      </c>
      <c r="V1985" s="163">
        <f t="shared" si="128"/>
        <v>871400</v>
      </c>
      <c r="W1985" s="165">
        <f t="shared" si="126"/>
        <v>975968.00000000012</v>
      </c>
      <c r="X1985" s="58"/>
      <c r="Y1985" s="57">
        <v>2017</v>
      </c>
      <c r="Z1985" s="55"/>
      <c r="AA1985" s="54"/>
      <c r="AC1985" s="308"/>
      <c r="AD1985" s="156"/>
    </row>
    <row r="1986" spans="2:30" ht="43.5" customHeight="1" x14ac:dyDescent="0.2">
      <c r="B1986" s="278" t="s">
        <v>6557</v>
      </c>
      <c r="C1986" s="59" t="s">
        <v>6695</v>
      </c>
      <c r="D1986" s="55" t="s">
        <v>6912</v>
      </c>
      <c r="E1986" s="78" t="s">
        <v>5041</v>
      </c>
      <c r="F1986" s="210" t="s">
        <v>3163</v>
      </c>
      <c r="G1986" s="74" t="s">
        <v>3665</v>
      </c>
      <c r="H1986" s="117" t="s">
        <v>1433</v>
      </c>
      <c r="I1986" s="55" t="s">
        <v>3677</v>
      </c>
      <c r="J1986" s="71">
        <v>0.6</v>
      </c>
      <c r="K1986" s="60">
        <v>471810000</v>
      </c>
      <c r="L1986" s="57" t="s">
        <v>3103</v>
      </c>
      <c r="M1986" s="57" t="s">
        <v>1736</v>
      </c>
      <c r="N1986" s="57" t="s">
        <v>3166</v>
      </c>
      <c r="O1986" s="57" t="s">
        <v>1737</v>
      </c>
      <c r="P1986" s="55" t="s">
        <v>1736</v>
      </c>
      <c r="Q1986" s="57" t="s">
        <v>3167</v>
      </c>
      <c r="R1986" s="25">
        <v>168</v>
      </c>
      <c r="S1986" s="21" t="s">
        <v>5249</v>
      </c>
      <c r="T1986" s="12">
        <v>657.19165999999996</v>
      </c>
      <c r="U1986" s="12">
        <v>4000</v>
      </c>
      <c r="V1986" s="163">
        <f t="shared" si="128"/>
        <v>2628766.6399999997</v>
      </c>
      <c r="W1986" s="165">
        <f t="shared" si="126"/>
        <v>2944218.6368</v>
      </c>
      <c r="X1986" s="58"/>
      <c r="Y1986" s="57">
        <v>2017</v>
      </c>
      <c r="Z1986" s="55"/>
      <c r="AA1986" s="54"/>
      <c r="AC1986" s="308"/>
      <c r="AD1986" s="156"/>
    </row>
    <row r="1987" spans="2:30" ht="43.5" customHeight="1" x14ac:dyDescent="0.2">
      <c r="B1987" s="278" t="s">
        <v>6557</v>
      </c>
      <c r="C1987" s="59" t="s">
        <v>6696</v>
      </c>
      <c r="D1987" s="55" t="s">
        <v>6912</v>
      </c>
      <c r="E1987" s="78" t="s">
        <v>3784</v>
      </c>
      <c r="F1987" s="210" t="s">
        <v>5062</v>
      </c>
      <c r="G1987" s="74" t="s">
        <v>6100</v>
      </c>
      <c r="H1987" s="117" t="s">
        <v>1451</v>
      </c>
      <c r="I1987" s="55" t="s">
        <v>3677</v>
      </c>
      <c r="J1987" s="71">
        <v>0.6</v>
      </c>
      <c r="K1987" s="60">
        <v>471810000</v>
      </c>
      <c r="L1987" s="57" t="s">
        <v>3103</v>
      </c>
      <c r="M1987" s="57" t="s">
        <v>1736</v>
      </c>
      <c r="N1987" s="57" t="s">
        <v>3166</v>
      </c>
      <c r="O1987" s="57" t="s">
        <v>1737</v>
      </c>
      <c r="P1987" s="55" t="s">
        <v>1736</v>
      </c>
      <c r="Q1987" s="57" t="s">
        <v>3167</v>
      </c>
      <c r="R1987" s="25">
        <v>166</v>
      </c>
      <c r="S1987" s="21" t="s">
        <v>6322</v>
      </c>
      <c r="T1987" s="12">
        <v>6264.2635185185327</v>
      </c>
      <c r="U1987" s="12">
        <v>430</v>
      </c>
      <c r="V1987" s="163">
        <f t="shared" si="128"/>
        <v>2693633.3129629688</v>
      </c>
      <c r="W1987" s="165">
        <f t="shared" si="126"/>
        <v>3016869.3105185255</v>
      </c>
      <c r="X1987" s="58"/>
      <c r="Y1987" s="57">
        <v>2017</v>
      </c>
      <c r="Z1987" s="55"/>
      <c r="AA1987" s="54"/>
      <c r="AC1987" s="308"/>
      <c r="AD1987" s="156"/>
    </row>
    <row r="1988" spans="2:30" ht="43.5" customHeight="1" x14ac:dyDescent="0.2">
      <c r="B1988" s="278" t="s">
        <v>6557</v>
      </c>
      <c r="C1988" s="59" t="s">
        <v>6697</v>
      </c>
      <c r="D1988" s="55" t="s">
        <v>6912</v>
      </c>
      <c r="E1988" s="78" t="s">
        <v>5164</v>
      </c>
      <c r="F1988" s="210" t="s">
        <v>5165</v>
      </c>
      <c r="G1988" s="74" t="s">
        <v>5166</v>
      </c>
      <c r="H1988" s="117" t="s">
        <v>5167</v>
      </c>
      <c r="I1988" s="55" t="s">
        <v>3677</v>
      </c>
      <c r="J1988" s="71">
        <v>0.6</v>
      </c>
      <c r="K1988" s="60">
        <v>471810000</v>
      </c>
      <c r="L1988" s="57" t="s">
        <v>3103</v>
      </c>
      <c r="M1988" s="57" t="s">
        <v>1736</v>
      </c>
      <c r="N1988" s="57" t="s">
        <v>5097</v>
      </c>
      <c r="O1988" s="57" t="s">
        <v>1737</v>
      </c>
      <c r="P1988" s="55" t="s">
        <v>1736</v>
      </c>
      <c r="Q1988" s="57" t="s">
        <v>5247</v>
      </c>
      <c r="R1988" s="25" t="s">
        <v>5248</v>
      </c>
      <c r="S1988" s="21" t="s">
        <v>5150</v>
      </c>
      <c r="T1988" s="12">
        <v>9903.3333333333339</v>
      </c>
      <c r="U1988" s="12">
        <v>135</v>
      </c>
      <c r="V1988" s="163">
        <f t="shared" si="128"/>
        <v>1336950</v>
      </c>
      <c r="W1988" s="165">
        <f t="shared" si="126"/>
        <v>1497384.0000000002</v>
      </c>
      <c r="X1988" s="58"/>
      <c r="Y1988" s="57">
        <v>2017</v>
      </c>
      <c r="Z1988" s="55"/>
      <c r="AA1988" s="54"/>
      <c r="AC1988" s="308"/>
      <c r="AD1988" s="156"/>
    </row>
    <row r="1989" spans="2:30" ht="43.5" customHeight="1" x14ac:dyDescent="0.2">
      <c r="B1989" s="278" t="s">
        <v>6557</v>
      </c>
      <c r="C1989" s="59" t="s">
        <v>6698</v>
      </c>
      <c r="D1989" s="55" t="s">
        <v>6912</v>
      </c>
      <c r="E1989" s="78" t="s">
        <v>5172</v>
      </c>
      <c r="F1989" s="210" t="s">
        <v>5169</v>
      </c>
      <c r="G1989" s="74" t="s">
        <v>5173</v>
      </c>
      <c r="H1989" s="117" t="s">
        <v>5174</v>
      </c>
      <c r="I1989" s="55" t="s">
        <v>3677</v>
      </c>
      <c r="J1989" s="71">
        <v>0.6</v>
      </c>
      <c r="K1989" s="60">
        <v>471810000</v>
      </c>
      <c r="L1989" s="57" t="s">
        <v>3103</v>
      </c>
      <c r="M1989" s="57" t="s">
        <v>1736</v>
      </c>
      <c r="N1989" s="57" t="s">
        <v>5097</v>
      </c>
      <c r="O1989" s="57" t="s">
        <v>1737</v>
      </c>
      <c r="P1989" s="57" t="s">
        <v>1736</v>
      </c>
      <c r="Q1989" s="57" t="s">
        <v>5247</v>
      </c>
      <c r="R1989" s="25" t="s">
        <v>5248</v>
      </c>
      <c r="S1989" s="21" t="s">
        <v>5150</v>
      </c>
      <c r="T1989" s="12">
        <v>264272</v>
      </c>
      <c r="U1989" s="12">
        <v>165</v>
      </c>
      <c r="V1989" s="163">
        <f t="shared" si="128"/>
        <v>43604880</v>
      </c>
      <c r="W1989" s="165">
        <f t="shared" si="126"/>
        <v>48837465.600000001</v>
      </c>
      <c r="X1989" s="58"/>
      <c r="Y1989" s="57">
        <v>2017</v>
      </c>
      <c r="Z1989" s="55"/>
      <c r="AA1989" s="54"/>
      <c r="AC1989" s="308"/>
      <c r="AD1989" s="156"/>
    </row>
    <row r="1990" spans="2:30" s="369" customFormat="1" ht="43.5" customHeight="1" x14ac:dyDescent="0.2">
      <c r="B1990" s="370" t="s">
        <v>6557</v>
      </c>
      <c r="C1990" s="371" t="s">
        <v>6699</v>
      </c>
      <c r="D1990" s="372" t="s">
        <v>6912</v>
      </c>
      <c r="E1990" s="394" t="s">
        <v>5172</v>
      </c>
      <c r="F1990" s="395" t="s">
        <v>5169</v>
      </c>
      <c r="G1990" s="373" t="s">
        <v>5173</v>
      </c>
      <c r="H1990" s="396" t="s">
        <v>5175</v>
      </c>
      <c r="I1990" s="372" t="s">
        <v>3677</v>
      </c>
      <c r="J1990" s="377">
        <v>0.6</v>
      </c>
      <c r="K1990" s="378">
        <v>471810000</v>
      </c>
      <c r="L1990" s="379" t="s">
        <v>3103</v>
      </c>
      <c r="M1990" s="379" t="s">
        <v>1736</v>
      </c>
      <c r="N1990" s="379" t="s">
        <v>5097</v>
      </c>
      <c r="O1990" s="379" t="s">
        <v>1737</v>
      </c>
      <c r="P1990" s="372" t="s">
        <v>1736</v>
      </c>
      <c r="Q1990" s="379" t="s">
        <v>5247</v>
      </c>
      <c r="R1990" s="397" t="s">
        <v>5248</v>
      </c>
      <c r="S1990" s="398" t="s">
        <v>5150</v>
      </c>
      <c r="T1990" s="386">
        <v>12446.666666666666</v>
      </c>
      <c r="U1990" s="386">
        <v>165</v>
      </c>
      <c r="V1990" s="399">
        <v>0</v>
      </c>
      <c r="W1990" s="400">
        <f t="shared" si="126"/>
        <v>0</v>
      </c>
      <c r="X1990" s="385"/>
      <c r="Y1990" s="379">
        <v>2017</v>
      </c>
      <c r="Z1990" s="372" t="s">
        <v>6986</v>
      </c>
      <c r="AB1990" s="387"/>
      <c r="AC1990" s="388"/>
      <c r="AD1990" s="389"/>
    </row>
    <row r="1991" spans="2:30" ht="43.5" customHeight="1" x14ac:dyDescent="0.2">
      <c r="B1991" s="278" t="s">
        <v>6557</v>
      </c>
      <c r="C1991" s="59" t="s">
        <v>6700</v>
      </c>
      <c r="D1991" s="55" t="s">
        <v>6912</v>
      </c>
      <c r="E1991" s="78" t="s">
        <v>5218</v>
      </c>
      <c r="F1991" s="210" t="s">
        <v>5180</v>
      </c>
      <c r="G1991" s="74" t="s">
        <v>5219</v>
      </c>
      <c r="H1991" s="117" t="s">
        <v>5220</v>
      </c>
      <c r="I1991" s="55" t="s">
        <v>3677</v>
      </c>
      <c r="J1991" s="71">
        <v>0.6</v>
      </c>
      <c r="K1991" s="60">
        <v>471810000</v>
      </c>
      <c r="L1991" s="57" t="s">
        <v>3103</v>
      </c>
      <c r="M1991" s="57" t="s">
        <v>1736</v>
      </c>
      <c r="N1991" s="57" t="s">
        <v>5097</v>
      </c>
      <c r="O1991" s="57" t="s">
        <v>1737</v>
      </c>
      <c r="P1991" s="55" t="s">
        <v>1736</v>
      </c>
      <c r="Q1991" s="57" t="s">
        <v>5247</v>
      </c>
      <c r="R1991" s="25">
        <v>112</v>
      </c>
      <c r="S1991" s="21" t="s">
        <v>5150</v>
      </c>
      <c r="T1991" s="12">
        <v>2324</v>
      </c>
      <c r="U1991" s="12">
        <v>689</v>
      </c>
      <c r="V1991" s="163">
        <f t="shared" si="128"/>
        <v>1601236</v>
      </c>
      <c r="W1991" s="165">
        <f t="shared" si="126"/>
        <v>1793384.32</v>
      </c>
      <c r="X1991" s="58"/>
      <c r="Y1991" s="57">
        <v>2017</v>
      </c>
      <c r="Z1991" s="55"/>
      <c r="AA1991" s="54"/>
      <c r="AC1991" s="308"/>
      <c r="AD1991" s="156"/>
    </row>
    <row r="1992" spans="2:30" ht="43.5" customHeight="1" x14ac:dyDescent="0.2">
      <c r="B1992" s="278" t="s">
        <v>6557</v>
      </c>
      <c r="C1992" s="59" t="s">
        <v>6927</v>
      </c>
      <c r="D1992" s="55" t="s">
        <v>6912</v>
      </c>
      <c r="E1992" s="78" t="s">
        <v>5225</v>
      </c>
      <c r="F1992" s="210" t="s">
        <v>5169</v>
      </c>
      <c r="G1992" s="74" t="s">
        <v>5226</v>
      </c>
      <c r="H1992" s="117" t="s">
        <v>5227</v>
      </c>
      <c r="I1992" s="55" t="s">
        <v>3677</v>
      </c>
      <c r="J1992" s="71">
        <v>0.6</v>
      </c>
      <c r="K1992" s="60">
        <v>471810000</v>
      </c>
      <c r="L1992" s="57" t="s">
        <v>3103</v>
      </c>
      <c r="M1992" s="57" t="s">
        <v>3533</v>
      </c>
      <c r="N1992" s="57" t="s">
        <v>5097</v>
      </c>
      <c r="O1992" s="57" t="s">
        <v>1737</v>
      </c>
      <c r="P1992" s="55" t="s">
        <v>1736</v>
      </c>
      <c r="Q1992" s="57" t="s">
        <v>3167</v>
      </c>
      <c r="R1992" s="25">
        <v>168</v>
      </c>
      <c r="S1992" s="21" t="s">
        <v>5249</v>
      </c>
      <c r="T1992" s="12">
        <v>6499</v>
      </c>
      <c r="U1992" s="12">
        <v>49.12</v>
      </c>
      <c r="V1992" s="163">
        <f t="shared" si="128"/>
        <v>319230.88</v>
      </c>
      <c r="W1992" s="165">
        <f t="shared" si="126"/>
        <v>357538.58560000005</v>
      </c>
      <c r="X1992" s="58"/>
      <c r="Y1992" s="57">
        <v>2017</v>
      </c>
      <c r="Z1992" s="55"/>
      <c r="AA1992" s="54"/>
      <c r="AC1992" s="308"/>
      <c r="AD1992" s="156"/>
    </row>
    <row r="1993" spans="2:30" ht="43.5" customHeight="1" x14ac:dyDescent="0.2">
      <c r="B1993" s="278" t="s">
        <v>6557</v>
      </c>
      <c r="C1993" s="59" t="s">
        <v>6701</v>
      </c>
      <c r="D1993" s="55" t="s">
        <v>6912</v>
      </c>
      <c r="E1993" s="78" t="s">
        <v>5275</v>
      </c>
      <c r="F1993" s="210" t="s">
        <v>5276</v>
      </c>
      <c r="G1993" s="74" t="s">
        <v>5277</v>
      </c>
      <c r="H1993" s="117" t="s">
        <v>5278</v>
      </c>
      <c r="I1993" s="55" t="s">
        <v>3677</v>
      </c>
      <c r="J1993" s="71">
        <v>0.6</v>
      </c>
      <c r="K1993" s="60">
        <v>471810000</v>
      </c>
      <c r="L1993" s="57" t="s">
        <v>3103</v>
      </c>
      <c r="M1993" s="57" t="s">
        <v>1736</v>
      </c>
      <c r="N1993" s="57" t="s">
        <v>5257</v>
      </c>
      <c r="O1993" s="57" t="s">
        <v>1737</v>
      </c>
      <c r="P1993" s="55" t="s">
        <v>1736</v>
      </c>
      <c r="Q1993" s="57" t="s">
        <v>3167</v>
      </c>
      <c r="R1993" s="25">
        <v>112</v>
      </c>
      <c r="S1993" s="21" t="s">
        <v>5150</v>
      </c>
      <c r="T1993" s="12">
        <v>7072.85</v>
      </c>
      <c r="U1993" s="12">
        <v>214</v>
      </c>
      <c r="V1993" s="163">
        <f t="shared" si="128"/>
        <v>1513589.9000000001</v>
      </c>
      <c r="W1993" s="165">
        <f t="shared" si="126"/>
        <v>1695220.6880000003</v>
      </c>
      <c r="X1993" s="58"/>
      <c r="Y1993" s="57">
        <v>2017</v>
      </c>
      <c r="Z1993" s="55"/>
      <c r="AA1993" s="54"/>
      <c r="AC1993" s="308"/>
      <c r="AD1993" s="156"/>
    </row>
    <row r="1994" spans="2:30" ht="43.5" customHeight="1" x14ac:dyDescent="0.2">
      <c r="B1994" s="278" t="s">
        <v>6557</v>
      </c>
      <c r="C1994" s="59" t="s">
        <v>6702</v>
      </c>
      <c r="D1994" s="55" t="s">
        <v>6912</v>
      </c>
      <c r="E1994" s="78" t="s">
        <v>1463</v>
      </c>
      <c r="F1994" s="210" t="s">
        <v>3104</v>
      </c>
      <c r="G1994" s="74" t="s">
        <v>3116</v>
      </c>
      <c r="H1994" s="117" t="s">
        <v>26</v>
      </c>
      <c r="I1994" s="55" t="s">
        <v>3677</v>
      </c>
      <c r="J1994" s="71">
        <v>0.6</v>
      </c>
      <c r="K1994" s="60">
        <v>471810000</v>
      </c>
      <c r="L1994" s="57" t="s">
        <v>3103</v>
      </c>
      <c r="M1994" s="57" t="s">
        <v>1736</v>
      </c>
      <c r="N1994" s="57" t="s">
        <v>3166</v>
      </c>
      <c r="O1994" s="57" t="s">
        <v>1737</v>
      </c>
      <c r="P1994" s="55" t="s">
        <v>1736</v>
      </c>
      <c r="Q1994" s="57" t="s">
        <v>3167</v>
      </c>
      <c r="R1994" s="25" t="s">
        <v>6399</v>
      </c>
      <c r="S1994" s="21" t="s">
        <v>6400</v>
      </c>
      <c r="T1994" s="12">
        <v>23785.65</v>
      </c>
      <c r="U1994" s="12">
        <v>135.93</v>
      </c>
      <c r="V1994" s="58">
        <f t="shared" si="128"/>
        <v>3233183.4045000002</v>
      </c>
      <c r="W1994" s="12">
        <f t="shared" si="126"/>
        <v>3621165.4130400005</v>
      </c>
      <c r="X1994" s="58"/>
      <c r="Y1994" s="57">
        <v>2017</v>
      </c>
      <c r="Z1994" s="55"/>
      <c r="AA1994" s="54"/>
      <c r="AC1994" s="308"/>
      <c r="AD1994" s="156"/>
    </row>
    <row r="1995" spans="2:30" ht="43.5" customHeight="1" x14ac:dyDescent="0.2">
      <c r="B1995" s="278" t="s">
        <v>6557</v>
      </c>
      <c r="C1995" s="59" t="s">
        <v>6703</v>
      </c>
      <c r="D1995" s="55" t="s">
        <v>6912</v>
      </c>
      <c r="E1995" s="78" t="s">
        <v>3801</v>
      </c>
      <c r="F1995" s="210" t="s">
        <v>3104</v>
      </c>
      <c r="G1995" s="74" t="s">
        <v>3802</v>
      </c>
      <c r="H1995" s="117" t="s">
        <v>215</v>
      </c>
      <c r="I1995" s="55" t="s">
        <v>3677</v>
      </c>
      <c r="J1995" s="71">
        <v>0.6</v>
      </c>
      <c r="K1995" s="60">
        <v>471810000</v>
      </c>
      <c r="L1995" s="57" t="s">
        <v>3103</v>
      </c>
      <c r="M1995" s="57" t="s">
        <v>1736</v>
      </c>
      <c r="N1995" s="57" t="s">
        <v>3166</v>
      </c>
      <c r="O1995" s="57" t="s">
        <v>1737</v>
      </c>
      <c r="P1995" s="55" t="s">
        <v>1736</v>
      </c>
      <c r="Q1995" s="57" t="s">
        <v>3167</v>
      </c>
      <c r="R1995" s="25" t="s">
        <v>6399</v>
      </c>
      <c r="S1995" s="21" t="s">
        <v>6400</v>
      </c>
      <c r="T1995" s="12">
        <v>15866.48</v>
      </c>
      <c r="U1995" s="12">
        <v>258</v>
      </c>
      <c r="V1995" s="58">
        <f t="shared" si="128"/>
        <v>4093551.84</v>
      </c>
      <c r="W1995" s="12">
        <f t="shared" si="126"/>
        <v>4584778.0608000001</v>
      </c>
      <c r="X1995" s="58"/>
      <c r="Y1995" s="57">
        <v>2017</v>
      </c>
      <c r="Z1995" s="55"/>
      <c r="AA1995" s="54"/>
      <c r="AC1995" s="308"/>
      <c r="AD1995" s="156"/>
    </row>
    <row r="1996" spans="2:30" ht="43.5" customHeight="1" x14ac:dyDescent="0.2">
      <c r="B1996" s="278" t="s">
        <v>6557</v>
      </c>
      <c r="C1996" s="59" t="s">
        <v>6704</v>
      </c>
      <c r="D1996" s="55" t="s">
        <v>6912</v>
      </c>
      <c r="E1996" s="78" t="s">
        <v>3801</v>
      </c>
      <c r="F1996" s="210" t="s">
        <v>3104</v>
      </c>
      <c r="G1996" s="74" t="s">
        <v>3802</v>
      </c>
      <c r="H1996" s="117" t="s">
        <v>219</v>
      </c>
      <c r="I1996" s="55" t="s">
        <v>3677</v>
      </c>
      <c r="J1996" s="71">
        <v>0.6</v>
      </c>
      <c r="K1996" s="60">
        <v>471810000</v>
      </c>
      <c r="L1996" s="57" t="s">
        <v>3103</v>
      </c>
      <c r="M1996" s="57" t="s">
        <v>1736</v>
      </c>
      <c r="N1996" s="57" t="s">
        <v>3166</v>
      </c>
      <c r="O1996" s="57" t="s">
        <v>1737</v>
      </c>
      <c r="P1996" s="55" t="s">
        <v>1736</v>
      </c>
      <c r="Q1996" s="57" t="s">
        <v>3167</v>
      </c>
      <c r="R1996" s="25" t="s">
        <v>6399</v>
      </c>
      <c r="S1996" s="21" t="s">
        <v>6400</v>
      </c>
      <c r="T1996" s="12">
        <v>4237.49</v>
      </c>
      <c r="U1996" s="12">
        <v>373</v>
      </c>
      <c r="V1996" s="58">
        <f t="shared" si="128"/>
        <v>1580583.77</v>
      </c>
      <c r="W1996" s="12">
        <f t="shared" si="126"/>
        <v>1770253.8224000002</v>
      </c>
      <c r="X1996" s="58"/>
      <c r="Y1996" s="57">
        <v>2017</v>
      </c>
      <c r="Z1996" s="55"/>
      <c r="AA1996" s="54"/>
      <c r="AC1996" s="308"/>
      <c r="AD1996" s="156"/>
    </row>
    <row r="1997" spans="2:30" ht="43.5" customHeight="1" x14ac:dyDescent="0.2">
      <c r="B1997" s="278" t="s">
        <v>6557</v>
      </c>
      <c r="C1997" s="59" t="s">
        <v>6705</v>
      </c>
      <c r="D1997" s="55" t="s">
        <v>6912</v>
      </c>
      <c r="E1997" s="78" t="s">
        <v>3814</v>
      </c>
      <c r="F1997" s="210" t="s">
        <v>3815</v>
      </c>
      <c r="G1997" s="74" t="s">
        <v>3816</v>
      </c>
      <c r="H1997" s="117" t="s">
        <v>231</v>
      </c>
      <c r="I1997" s="55" t="s">
        <v>3677</v>
      </c>
      <c r="J1997" s="71">
        <v>0.6</v>
      </c>
      <c r="K1997" s="60">
        <v>471810000</v>
      </c>
      <c r="L1997" s="57" t="s">
        <v>3103</v>
      </c>
      <c r="M1997" s="57" t="s">
        <v>1736</v>
      </c>
      <c r="N1997" s="57" t="s">
        <v>3166</v>
      </c>
      <c r="O1997" s="57" t="s">
        <v>1737</v>
      </c>
      <c r="P1997" s="55" t="s">
        <v>1736</v>
      </c>
      <c r="Q1997" s="57" t="s">
        <v>3167</v>
      </c>
      <c r="R1997" s="25">
        <v>168</v>
      </c>
      <c r="S1997" s="21" t="s">
        <v>5249</v>
      </c>
      <c r="T1997" s="12">
        <v>425</v>
      </c>
      <c r="U1997" s="12">
        <v>17453.599999999999</v>
      </c>
      <c r="V1997" s="58">
        <f t="shared" ref="V1997:V2020" si="129">T1997*U1997</f>
        <v>7417779.9999999991</v>
      </c>
      <c r="W1997" s="12">
        <f t="shared" ref="W1997:W2020" si="130">V1997*1.12</f>
        <v>8307913.5999999996</v>
      </c>
      <c r="X1997" s="58"/>
      <c r="Y1997" s="57">
        <v>2017</v>
      </c>
      <c r="Z1997" s="55"/>
      <c r="AA1997" s="54"/>
      <c r="AC1997" s="308"/>
      <c r="AD1997" s="156"/>
    </row>
    <row r="1998" spans="2:30" ht="43.5" customHeight="1" x14ac:dyDescent="0.2">
      <c r="B1998" s="278" t="s">
        <v>6557</v>
      </c>
      <c r="C1998" s="59" t="s">
        <v>6928</v>
      </c>
      <c r="D1998" s="55" t="s">
        <v>6912</v>
      </c>
      <c r="E1998" s="78" t="s">
        <v>3829</v>
      </c>
      <c r="F1998" s="210" t="s">
        <v>3827</v>
      </c>
      <c r="G1998" s="74" t="s">
        <v>3830</v>
      </c>
      <c r="H1998" s="117" t="s">
        <v>238</v>
      </c>
      <c r="I1998" s="55" t="s">
        <v>3677</v>
      </c>
      <c r="J1998" s="71">
        <v>0.6</v>
      </c>
      <c r="K1998" s="60">
        <v>471810000</v>
      </c>
      <c r="L1998" s="57" t="s">
        <v>3103</v>
      </c>
      <c r="M1998" s="57" t="s">
        <v>1736</v>
      </c>
      <c r="N1998" s="57" t="s">
        <v>3166</v>
      </c>
      <c r="O1998" s="57" t="s">
        <v>1737</v>
      </c>
      <c r="P1998" s="55" t="s">
        <v>1736</v>
      </c>
      <c r="Q1998" s="57" t="s">
        <v>3167</v>
      </c>
      <c r="R1998" s="25">
        <v>113</v>
      </c>
      <c r="S1998" s="21" t="s">
        <v>6395</v>
      </c>
      <c r="T1998" s="12">
        <v>42.83</v>
      </c>
      <c r="U1998" s="12">
        <v>23504.46</v>
      </c>
      <c r="V1998" s="58">
        <f t="shared" si="129"/>
        <v>1006696.0217999999</v>
      </c>
      <c r="W1998" s="12">
        <f t="shared" si="130"/>
        <v>1127499.5444159999</v>
      </c>
      <c r="X1998" s="58"/>
      <c r="Y1998" s="57">
        <v>2017</v>
      </c>
      <c r="Z1998" s="55"/>
      <c r="AA1998" s="54"/>
      <c r="AC1998" s="308"/>
      <c r="AD1998" s="156"/>
    </row>
    <row r="1999" spans="2:30" ht="43.5" customHeight="1" x14ac:dyDescent="0.2">
      <c r="B1999" s="278" t="s">
        <v>6557</v>
      </c>
      <c r="C1999" s="59" t="s">
        <v>6706</v>
      </c>
      <c r="D1999" s="55" t="s">
        <v>6912</v>
      </c>
      <c r="E1999" s="78" t="s">
        <v>3829</v>
      </c>
      <c r="F1999" s="210" t="s">
        <v>3827</v>
      </c>
      <c r="G1999" s="74" t="s">
        <v>3830</v>
      </c>
      <c r="H1999" s="117" t="s">
        <v>244</v>
      </c>
      <c r="I1999" s="55" t="s">
        <v>3677</v>
      </c>
      <c r="J1999" s="71">
        <v>0.6</v>
      </c>
      <c r="K1999" s="60">
        <v>471810000</v>
      </c>
      <c r="L1999" s="57" t="s">
        <v>3103</v>
      </c>
      <c r="M1999" s="57" t="s">
        <v>1736</v>
      </c>
      <c r="N1999" s="57" t="s">
        <v>3166</v>
      </c>
      <c r="O1999" s="57" t="s">
        <v>1737</v>
      </c>
      <c r="P1999" s="55" t="s">
        <v>1736</v>
      </c>
      <c r="Q1999" s="57" t="s">
        <v>3167</v>
      </c>
      <c r="R1999" s="25">
        <v>113</v>
      </c>
      <c r="S1999" s="21" t="s">
        <v>6395</v>
      </c>
      <c r="T1999" s="12">
        <v>398.82299999999998</v>
      </c>
      <c r="U1999" s="12">
        <v>18963.09</v>
      </c>
      <c r="V1999" s="58">
        <f t="shared" si="129"/>
        <v>7562916.44307</v>
      </c>
      <c r="W1999" s="12">
        <f t="shared" si="130"/>
        <v>8470466.4162384011</v>
      </c>
      <c r="X1999" s="58"/>
      <c r="Y1999" s="57">
        <v>2017</v>
      </c>
      <c r="Z1999" s="55"/>
      <c r="AA1999" s="54"/>
      <c r="AC1999" s="308"/>
      <c r="AD1999" s="156"/>
    </row>
    <row r="2000" spans="2:30" ht="43.5" customHeight="1" x14ac:dyDescent="0.2">
      <c r="B2000" s="278" t="s">
        <v>6557</v>
      </c>
      <c r="C2000" s="59" t="s">
        <v>6707</v>
      </c>
      <c r="D2000" s="55" t="s">
        <v>6912</v>
      </c>
      <c r="E2000" s="78" t="s">
        <v>3835</v>
      </c>
      <c r="F2000" s="210" t="s">
        <v>3827</v>
      </c>
      <c r="G2000" s="74" t="s">
        <v>3836</v>
      </c>
      <c r="H2000" s="117" t="s">
        <v>241</v>
      </c>
      <c r="I2000" s="55" t="s">
        <v>3677</v>
      </c>
      <c r="J2000" s="71">
        <v>0.6</v>
      </c>
      <c r="K2000" s="60">
        <v>471810000</v>
      </c>
      <c r="L2000" s="57" t="s">
        <v>3103</v>
      </c>
      <c r="M2000" s="57" t="s">
        <v>1736</v>
      </c>
      <c r="N2000" s="57" t="s">
        <v>3166</v>
      </c>
      <c r="O2000" s="57" t="s">
        <v>1737</v>
      </c>
      <c r="P2000" s="55" t="s">
        <v>1736</v>
      </c>
      <c r="Q2000" s="57" t="s">
        <v>3167</v>
      </c>
      <c r="R2000" s="25">
        <v>113</v>
      </c>
      <c r="S2000" s="21" t="s">
        <v>6395</v>
      </c>
      <c r="T2000" s="12">
        <v>181.3466</v>
      </c>
      <c r="U2000" s="12">
        <v>15842.3</v>
      </c>
      <c r="V2000" s="58">
        <f t="shared" si="129"/>
        <v>2872947.2411799999</v>
      </c>
      <c r="W2000" s="12">
        <f t="shared" si="130"/>
        <v>3217700.9101216001</v>
      </c>
      <c r="X2000" s="58"/>
      <c r="Y2000" s="57">
        <v>2017</v>
      </c>
      <c r="Z2000" s="55"/>
      <c r="AA2000" s="54"/>
      <c r="AC2000" s="308"/>
      <c r="AD2000" s="156"/>
    </row>
    <row r="2001" spans="2:30" ht="43.5" customHeight="1" x14ac:dyDescent="0.2">
      <c r="B2001" s="278" t="s">
        <v>6557</v>
      </c>
      <c r="C2001" s="59" t="s">
        <v>6708</v>
      </c>
      <c r="D2001" s="55" t="s">
        <v>6912</v>
      </c>
      <c r="E2001" s="78" t="s">
        <v>3840</v>
      </c>
      <c r="F2001" s="210" t="s">
        <v>3827</v>
      </c>
      <c r="G2001" s="74" t="s">
        <v>3841</v>
      </c>
      <c r="H2001" s="117" t="s">
        <v>246</v>
      </c>
      <c r="I2001" s="55" t="s">
        <v>3677</v>
      </c>
      <c r="J2001" s="71">
        <v>0.6</v>
      </c>
      <c r="K2001" s="60">
        <v>471810000</v>
      </c>
      <c r="L2001" s="57" t="s">
        <v>3103</v>
      </c>
      <c r="M2001" s="57" t="s">
        <v>1736</v>
      </c>
      <c r="N2001" s="57" t="s">
        <v>3166</v>
      </c>
      <c r="O2001" s="57" t="s">
        <v>1737</v>
      </c>
      <c r="P2001" s="55" t="s">
        <v>1736</v>
      </c>
      <c r="Q2001" s="57" t="s">
        <v>3167</v>
      </c>
      <c r="R2001" s="25">
        <v>113</v>
      </c>
      <c r="S2001" s="21" t="s">
        <v>6395</v>
      </c>
      <c r="T2001" s="12">
        <v>106.73560000000001</v>
      </c>
      <c r="U2001" s="12">
        <v>15842.3</v>
      </c>
      <c r="V2001" s="58">
        <f t="shared" si="129"/>
        <v>1690937.39588</v>
      </c>
      <c r="W2001" s="12">
        <f t="shared" si="130"/>
        <v>1893849.8833856001</v>
      </c>
      <c r="X2001" s="58"/>
      <c r="Y2001" s="57">
        <v>2017</v>
      </c>
      <c r="Z2001" s="55"/>
      <c r="AA2001" s="54"/>
      <c r="AC2001" s="308"/>
      <c r="AD2001" s="156"/>
    </row>
    <row r="2002" spans="2:30" ht="43.5" customHeight="1" x14ac:dyDescent="0.2">
      <c r="B2002" s="278" t="s">
        <v>6557</v>
      </c>
      <c r="C2002" s="59" t="s">
        <v>6709</v>
      </c>
      <c r="D2002" s="55" t="s">
        <v>6912</v>
      </c>
      <c r="E2002" s="78" t="s">
        <v>3838</v>
      </c>
      <c r="F2002" s="210" t="s">
        <v>3827</v>
      </c>
      <c r="G2002" s="74" t="s">
        <v>3839</v>
      </c>
      <c r="H2002" s="117" t="s">
        <v>243</v>
      </c>
      <c r="I2002" s="55" t="s">
        <v>3677</v>
      </c>
      <c r="J2002" s="71">
        <v>0.6</v>
      </c>
      <c r="K2002" s="60">
        <v>471810000</v>
      </c>
      <c r="L2002" s="57" t="s">
        <v>3103</v>
      </c>
      <c r="M2002" s="57" t="s">
        <v>1736</v>
      </c>
      <c r="N2002" s="57" t="s">
        <v>3166</v>
      </c>
      <c r="O2002" s="57" t="s">
        <v>1737</v>
      </c>
      <c r="P2002" s="55" t="s">
        <v>1736</v>
      </c>
      <c r="Q2002" s="57" t="s">
        <v>3167</v>
      </c>
      <c r="R2002" s="25">
        <v>113</v>
      </c>
      <c r="S2002" s="21" t="s">
        <v>6395</v>
      </c>
      <c r="T2002" s="12">
        <v>172.73</v>
      </c>
      <c r="U2002" s="12">
        <v>14829.95</v>
      </c>
      <c r="V2002" s="58">
        <f t="shared" si="129"/>
        <v>2561577.2634999999</v>
      </c>
      <c r="W2002" s="12">
        <f t="shared" si="130"/>
        <v>2868966.5351200001</v>
      </c>
      <c r="X2002" s="58"/>
      <c r="Y2002" s="57">
        <v>2017</v>
      </c>
      <c r="Z2002" s="55"/>
      <c r="AA2002" s="54"/>
      <c r="AC2002" s="308"/>
      <c r="AD2002" s="156"/>
    </row>
    <row r="2003" spans="2:30" ht="43.5" customHeight="1" x14ac:dyDescent="0.2">
      <c r="B2003" s="278" t="s">
        <v>6557</v>
      </c>
      <c r="C2003" s="59" t="s">
        <v>6710</v>
      </c>
      <c r="D2003" s="55" t="s">
        <v>6912</v>
      </c>
      <c r="E2003" s="78" t="s">
        <v>3838</v>
      </c>
      <c r="F2003" s="210" t="s">
        <v>3827</v>
      </c>
      <c r="G2003" s="74" t="s">
        <v>3839</v>
      </c>
      <c r="H2003" s="117" t="s">
        <v>245</v>
      </c>
      <c r="I2003" s="55" t="s">
        <v>3677</v>
      </c>
      <c r="J2003" s="71">
        <v>0.6</v>
      </c>
      <c r="K2003" s="60">
        <v>471810000</v>
      </c>
      <c r="L2003" s="57" t="s">
        <v>3103</v>
      </c>
      <c r="M2003" s="57" t="s">
        <v>1736</v>
      </c>
      <c r="N2003" s="57" t="s">
        <v>3166</v>
      </c>
      <c r="O2003" s="57" t="s">
        <v>1737</v>
      </c>
      <c r="P2003" s="55" t="s">
        <v>1736</v>
      </c>
      <c r="Q2003" s="57" t="s">
        <v>3167</v>
      </c>
      <c r="R2003" s="25">
        <v>113</v>
      </c>
      <c r="S2003" s="21" t="s">
        <v>6395</v>
      </c>
      <c r="T2003" s="12">
        <v>114.8172</v>
      </c>
      <c r="U2003" s="12">
        <v>23232</v>
      </c>
      <c r="V2003" s="58">
        <f t="shared" si="129"/>
        <v>2667433.1904000002</v>
      </c>
      <c r="W2003" s="12">
        <f t="shared" si="130"/>
        <v>2987525.1732480004</v>
      </c>
      <c r="X2003" s="58"/>
      <c r="Y2003" s="57">
        <v>2017</v>
      </c>
      <c r="Z2003" s="55"/>
      <c r="AA2003" s="54"/>
      <c r="AC2003" s="308"/>
      <c r="AD2003" s="156"/>
    </row>
    <row r="2004" spans="2:30" ht="43.5" customHeight="1" x14ac:dyDescent="0.2">
      <c r="B2004" s="278" t="s">
        <v>6557</v>
      </c>
      <c r="C2004" s="59" t="s">
        <v>6711</v>
      </c>
      <c r="D2004" s="55" t="s">
        <v>6912</v>
      </c>
      <c r="E2004" s="78" t="s">
        <v>3856</v>
      </c>
      <c r="F2004" s="210" t="s">
        <v>3857</v>
      </c>
      <c r="G2004" s="74" t="s">
        <v>3858</v>
      </c>
      <c r="H2004" s="117" t="s">
        <v>256</v>
      </c>
      <c r="I2004" s="55" t="s">
        <v>3677</v>
      </c>
      <c r="J2004" s="71">
        <v>0.6</v>
      </c>
      <c r="K2004" s="60">
        <v>471810000</v>
      </c>
      <c r="L2004" s="57" t="s">
        <v>3103</v>
      </c>
      <c r="M2004" s="57" t="s">
        <v>1736</v>
      </c>
      <c r="N2004" s="57" t="s">
        <v>3166</v>
      </c>
      <c r="O2004" s="57" t="s">
        <v>1737</v>
      </c>
      <c r="P2004" s="55" t="s">
        <v>1736</v>
      </c>
      <c r="Q2004" s="57" t="s">
        <v>3167</v>
      </c>
      <c r="R2004" s="25">
        <v>839</v>
      </c>
      <c r="S2004" s="21" t="s">
        <v>6398</v>
      </c>
      <c r="T2004" s="12">
        <v>24</v>
      </c>
      <c r="U2004" s="12">
        <v>257690</v>
      </c>
      <c r="V2004" s="58">
        <f t="shared" si="129"/>
        <v>6184560</v>
      </c>
      <c r="W2004" s="12">
        <f t="shared" si="130"/>
        <v>6926707.2000000011</v>
      </c>
      <c r="X2004" s="58"/>
      <c r="Y2004" s="57">
        <v>2017</v>
      </c>
      <c r="Z2004" s="55"/>
      <c r="AA2004" s="54"/>
      <c r="AC2004" s="308"/>
      <c r="AD2004" s="156"/>
    </row>
    <row r="2005" spans="2:30" ht="43.5" customHeight="1" x14ac:dyDescent="0.2">
      <c r="B2005" s="278" t="s">
        <v>6557</v>
      </c>
      <c r="C2005" s="59" t="s">
        <v>6936</v>
      </c>
      <c r="D2005" s="55" t="s">
        <v>6912</v>
      </c>
      <c r="E2005" s="78" t="s">
        <v>4112</v>
      </c>
      <c r="F2005" s="210" t="s">
        <v>3115</v>
      </c>
      <c r="G2005" s="74" t="s">
        <v>4113</v>
      </c>
      <c r="H2005" s="117" t="s">
        <v>411</v>
      </c>
      <c r="I2005" s="55" t="s">
        <v>3677</v>
      </c>
      <c r="J2005" s="71">
        <v>0.6</v>
      </c>
      <c r="K2005" s="60">
        <v>471810000</v>
      </c>
      <c r="L2005" s="57" t="s">
        <v>3103</v>
      </c>
      <c r="M2005" s="57" t="s">
        <v>1736</v>
      </c>
      <c r="N2005" s="57" t="s">
        <v>3166</v>
      </c>
      <c r="O2005" s="57" t="s">
        <v>1737</v>
      </c>
      <c r="P2005" s="55" t="s">
        <v>1736</v>
      </c>
      <c r="Q2005" s="57" t="s">
        <v>3167</v>
      </c>
      <c r="R2005" s="25">
        <v>839</v>
      </c>
      <c r="S2005" s="21" t="s">
        <v>6398</v>
      </c>
      <c r="T2005" s="12">
        <v>20</v>
      </c>
      <c r="U2005" s="12">
        <v>231783.61</v>
      </c>
      <c r="V2005" s="58">
        <f t="shared" si="129"/>
        <v>4635672.1999999993</v>
      </c>
      <c r="W2005" s="12">
        <f t="shared" si="130"/>
        <v>5191952.8640000001</v>
      </c>
      <c r="X2005" s="58"/>
      <c r="Y2005" s="57">
        <v>2017</v>
      </c>
      <c r="Z2005" s="55"/>
      <c r="AA2005" s="54"/>
      <c r="AC2005" s="308"/>
      <c r="AD2005" s="156"/>
    </row>
    <row r="2006" spans="2:30" ht="43.5" customHeight="1" x14ac:dyDescent="0.2">
      <c r="B2006" s="278" t="s">
        <v>6557</v>
      </c>
      <c r="C2006" s="59" t="s">
        <v>6712</v>
      </c>
      <c r="D2006" s="55" t="s">
        <v>6912</v>
      </c>
      <c r="E2006" s="78" t="s">
        <v>4114</v>
      </c>
      <c r="F2006" s="210" t="s">
        <v>3115</v>
      </c>
      <c r="G2006" s="74" t="s">
        <v>4115</v>
      </c>
      <c r="H2006" s="117" t="s">
        <v>412</v>
      </c>
      <c r="I2006" s="55" t="s">
        <v>3677</v>
      </c>
      <c r="J2006" s="71">
        <v>0.6</v>
      </c>
      <c r="K2006" s="60">
        <v>471810000</v>
      </c>
      <c r="L2006" s="57" t="s">
        <v>3103</v>
      </c>
      <c r="M2006" s="57" t="s">
        <v>1736</v>
      </c>
      <c r="N2006" s="57" t="s">
        <v>3166</v>
      </c>
      <c r="O2006" s="57" t="s">
        <v>1737</v>
      </c>
      <c r="P2006" s="55" t="s">
        <v>1736</v>
      </c>
      <c r="Q2006" s="57" t="s">
        <v>3167</v>
      </c>
      <c r="R2006" s="25">
        <v>839</v>
      </c>
      <c r="S2006" s="21" t="s">
        <v>6398</v>
      </c>
      <c r="T2006" s="12">
        <v>96</v>
      </c>
      <c r="U2006" s="12">
        <v>80000</v>
      </c>
      <c r="V2006" s="58">
        <f t="shared" si="129"/>
        <v>7680000</v>
      </c>
      <c r="W2006" s="12">
        <f t="shared" si="130"/>
        <v>8601600</v>
      </c>
      <c r="X2006" s="58"/>
      <c r="Y2006" s="57">
        <v>2017</v>
      </c>
      <c r="Z2006" s="55"/>
      <c r="AA2006" s="54"/>
      <c r="AC2006" s="308"/>
      <c r="AD2006" s="156"/>
    </row>
    <row r="2007" spans="2:30" ht="43.5" customHeight="1" x14ac:dyDescent="0.2">
      <c r="B2007" s="278" t="s">
        <v>6557</v>
      </c>
      <c r="C2007" s="59" t="s">
        <v>6713</v>
      </c>
      <c r="D2007" s="55" t="s">
        <v>6912</v>
      </c>
      <c r="E2007" s="78" t="s">
        <v>4118</v>
      </c>
      <c r="F2007" s="210" t="s">
        <v>3115</v>
      </c>
      <c r="G2007" s="74" t="s">
        <v>4119</v>
      </c>
      <c r="H2007" s="117" t="s">
        <v>414</v>
      </c>
      <c r="I2007" s="55" t="s">
        <v>3677</v>
      </c>
      <c r="J2007" s="71">
        <v>0.6</v>
      </c>
      <c r="K2007" s="60">
        <v>471810000</v>
      </c>
      <c r="L2007" s="57" t="s">
        <v>3103</v>
      </c>
      <c r="M2007" s="57" t="s">
        <v>1736</v>
      </c>
      <c r="N2007" s="57" t="s">
        <v>3166</v>
      </c>
      <c r="O2007" s="57" t="s">
        <v>1737</v>
      </c>
      <c r="P2007" s="55" t="s">
        <v>1736</v>
      </c>
      <c r="Q2007" s="57" t="s">
        <v>3167</v>
      </c>
      <c r="R2007" s="25">
        <v>839</v>
      </c>
      <c r="S2007" s="21" t="s">
        <v>6398</v>
      </c>
      <c r="T2007" s="12">
        <v>72</v>
      </c>
      <c r="U2007" s="12">
        <v>47386.09</v>
      </c>
      <c r="V2007" s="58">
        <f t="shared" si="129"/>
        <v>3411798.4799999995</v>
      </c>
      <c r="W2007" s="12">
        <f t="shared" si="130"/>
        <v>3821214.2975999997</v>
      </c>
      <c r="X2007" s="58"/>
      <c r="Y2007" s="57">
        <v>2017</v>
      </c>
      <c r="Z2007" s="55"/>
      <c r="AA2007" s="54"/>
      <c r="AC2007" s="308"/>
      <c r="AD2007" s="156"/>
    </row>
    <row r="2008" spans="2:30" ht="43.5" customHeight="1" x14ac:dyDescent="0.2">
      <c r="B2008" s="278" t="s">
        <v>6557</v>
      </c>
      <c r="C2008" s="59" t="s">
        <v>6714</v>
      </c>
      <c r="D2008" s="55" t="s">
        <v>6912</v>
      </c>
      <c r="E2008" s="78" t="s">
        <v>4153</v>
      </c>
      <c r="F2008" s="210" t="s">
        <v>5546</v>
      </c>
      <c r="G2008" s="74" t="s">
        <v>5550</v>
      </c>
      <c r="H2008" s="117" t="s">
        <v>466</v>
      </c>
      <c r="I2008" s="55" t="s">
        <v>3677</v>
      </c>
      <c r="J2008" s="71">
        <v>0.6</v>
      </c>
      <c r="K2008" s="60">
        <v>471810000</v>
      </c>
      <c r="L2008" s="57" t="s">
        <v>3103</v>
      </c>
      <c r="M2008" s="57" t="s">
        <v>1736</v>
      </c>
      <c r="N2008" s="57" t="s">
        <v>3166</v>
      </c>
      <c r="O2008" s="57" t="s">
        <v>1737</v>
      </c>
      <c r="P2008" s="55" t="s">
        <v>1736</v>
      </c>
      <c r="Q2008" s="57" t="s">
        <v>3167</v>
      </c>
      <c r="R2008" s="25">
        <v>796</v>
      </c>
      <c r="S2008" s="21" t="s">
        <v>6393</v>
      </c>
      <c r="T2008" s="12">
        <v>768</v>
      </c>
      <c r="U2008" s="12">
        <v>1977.11</v>
      </c>
      <c r="V2008" s="58">
        <f t="shared" si="129"/>
        <v>1518420.48</v>
      </c>
      <c r="W2008" s="12">
        <f t="shared" si="130"/>
        <v>1700630.9376000001</v>
      </c>
      <c r="X2008" s="58"/>
      <c r="Y2008" s="57">
        <v>2017</v>
      </c>
      <c r="Z2008" s="55"/>
      <c r="AA2008" s="54"/>
      <c r="AC2008" s="308"/>
      <c r="AD2008" s="156"/>
    </row>
    <row r="2009" spans="2:30" ht="43.5" customHeight="1" x14ac:dyDescent="0.2">
      <c r="B2009" s="278" t="s">
        <v>6557</v>
      </c>
      <c r="C2009" s="59" t="s">
        <v>6929</v>
      </c>
      <c r="D2009" s="55" t="s">
        <v>6912</v>
      </c>
      <c r="E2009" s="78" t="s">
        <v>4174</v>
      </c>
      <c r="F2009" s="210" t="s">
        <v>5555</v>
      </c>
      <c r="G2009" s="74" t="s">
        <v>5844</v>
      </c>
      <c r="H2009" s="117" t="s">
        <v>508</v>
      </c>
      <c r="I2009" s="55" t="s">
        <v>3677</v>
      </c>
      <c r="J2009" s="71">
        <v>0.6</v>
      </c>
      <c r="K2009" s="60">
        <v>471810000</v>
      </c>
      <c r="L2009" s="57" t="s">
        <v>3103</v>
      </c>
      <c r="M2009" s="57" t="s">
        <v>1736</v>
      </c>
      <c r="N2009" s="57" t="s">
        <v>3166</v>
      </c>
      <c r="O2009" s="57" t="s">
        <v>1737</v>
      </c>
      <c r="P2009" s="55" t="s">
        <v>1736</v>
      </c>
      <c r="Q2009" s="57" t="s">
        <v>3167</v>
      </c>
      <c r="R2009" s="25" t="s">
        <v>6399</v>
      </c>
      <c r="S2009" s="21" t="s">
        <v>6400</v>
      </c>
      <c r="T2009" s="12">
        <v>1679.99</v>
      </c>
      <c r="U2009" s="12">
        <v>2134.54</v>
      </c>
      <c r="V2009" s="58">
        <f t="shared" si="129"/>
        <v>3586005.8545999997</v>
      </c>
      <c r="W2009" s="12">
        <f t="shared" si="130"/>
        <v>4016326.5571520003</v>
      </c>
      <c r="X2009" s="58"/>
      <c r="Y2009" s="57">
        <v>2017</v>
      </c>
      <c r="Z2009" s="55"/>
      <c r="AA2009" s="54"/>
      <c r="AC2009" s="308"/>
      <c r="AD2009" s="156"/>
    </row>
    <row r="2010" spans="2:30" ht="43.5" customHeight="1" x14ac:dyDescent="0.2">
      <c r="B2010" s="278" t="s">
        <v>6557</v>
      </c>
      <c r="C2010" s="59" t="s">
        <v>6930</v>
      </c>
      <c r="D2010" s="55" t="s">
        <v>6912</v>
      </c>
      <c r="E2010" s="78" t="s">
        <v>4210</v>
      </c>
      <c r="F2010" s="210" t="s">
        <v>3147</v>
      </c>
      <c r="G2010" s="74" t="s">
        <v>5885</v>
      </c>
      <c r="H2010" s="117" t="s">
        <v>543</v>
      </c>
      <c r="I2010" s="55" t="s">
        <v>3677</v>
      </c>
      <c r="J2010" s="71">
        <v>0.6</v>
      </c>
      <c r="K2010" s="60">
        <v>471810000</v>
      </c>
      <c r="L2010" s="57" t="s">
        <v>3103</v>
      </c>
      <c r="M2010" s="57" t="s">
        <v>1736</v>
      </c>
      <c r="N2010" s="57" t="s">
        <v>3166</v>
      </c>
      <c r="O2010" s="57" t="s">
        <v>1737</v>
      </c>
      <c r="P2010" s="55" t="s">
        <v>1736</v>
      </c>
      <c r="Q2010" s="57" t="s">
        <v>3167</v>
      </c>
      <c r="R2010" s="25" t="s">
        <v>6399</v>
      </c>
      <c r="S2010" s="21" t="s">
        <v>6400</v>
      </c>
      <c r="T2010" s="12">
        <v>415.52</v>
      </c>
      <c r="U2010" s="12">
        <v>4244.01</v>
      </c>
      <c r="V2010" s="58">
        <f t="shared" si="129"/>
        <v>1763471.0352</v>
      </c>
      <c r="W2010" s="12">
        <f t="shared" si="130"/>
        <v>1975087.5594240003</v>
      </c>
      <c r="X2010" s="58"/>
      <c r="Y2010" s="57">
        <v>2017</v>
      </c>
      <c r="Z2010" s="55"/>
      <c r="AA2010" s="54"/>
      <c r="AC2010" s="308"/>
      <c r="AD2010" s="156"/>
    </row>
    <row r="2011" spans="2:30" ht="43.5" customHeight="1" x14ac:dyDescent="0.2">
      <c r="B2011" s="278" t="s">
        <v>6557</v>
      </c>
      <c r="C2011" s="59" t="s">
        <v>6715</v>
      </c>
      <c r="D2011" s="55" t="s">
        <v>6912</v>
      </c>
      <c r="E2011" s="78" t="s">
        <v>4214</v>
      </c>
      <c r="F2011" s="210" t="s">
        <v>5666</v>
      </c>
      <c r="G2011" s="74" t="s">
        <v>5890</v>
      </c>
      <c r="H2011" s="117" t="s">
        <v>549</v>
      </c>
      <c r="I2011" s="55" t="s">
        <v>3677</v>
      </c>
      <c r="J2011" s="71">
        <v>0.6</v>
      </c>
      <c r="K2011" s="60">
        <v>471810000</v>
      </c>
      <c r="L2011" s="57" t="s">
        <v>3103</v>
      </c>
      <c r="M2011" s="57" t="s">
        <v>1736</v>
      </c>
      <c r="N2011" s="57" t="s">
        <v>3166</v>
      </c>
      <c r="O2011" s="57" t="s">
        <v>1737</v>
      </c>
      <c r="P2011" s="55" t="s">
        <v>1736</v>
      </c>
      <c r="Q2011" s="57" t="s">
        <v>3167</v>
      </c>
      <c r="R2011" s="25" t="s">
        <v>6397</v>
      </c>
      <c r="S2011" s="21" t="s">
        <v>6396</v>
      </c>
      <c r="T2011" s="12">
        <v>315</v>
      </c>
      <c r="U2011" s="12">
        <v>3943.59</v>
      </c>
      <c r="V2011" s="58">
        <f t="shared" si="129"/>
        <v>1242230.8500000001</v>
      </c>
      <c r="W2011" s="12">
        <f t="shared" si="130"/>
        <v>1391298.5520000001</v>
      </c>
      <c r="X2011" s="58"/>
      <c r="Y2011" s="57">
        <v>2017</v>
      </c>
      <c r="Z2011" s="55"/>
      <c r="AA2011" s="54"/>
      <c r="AC2011" s="308"/>
      <c r="AD2011" s="156"/>
    </row>
    <row r="2012" spans="2:30" ht="43.5" customHeight="1" x14ac:dyDescent="0.2">
      <c r="B2012" s="278" t="s">
        <v>6557</v>
      </c>
      <c r="C2012" s="59" t="s">
        <v>6716</v>
      </c>
      <c r="D2012" s="55" t="s">
        <v>6912</v>
      </c>
      <c r="E2012" s="78" t="s">
        <v>1477</v>
      </c>
      <c r="F2012" s="210" t="s">
        <v>3111</v>
      </c>
      <c r="G2012" s="74" t="s">
        <v>3129</v>
      </c>
      <c r="H2012" s="117" t="s">
        <v>586</v>
      </c>
      <c r="I2012" s="55" t="s">
        <v>3677</v>
      </c>
      <c r="J2012" s="71">
        <v>0.6</v>
      </c>
      <c r="K2012" s="60">
        <v>471810000</v>
      </c>
      <c r="L2012" s="57" t="s">
        <v>3103</v>
      </c>
      <c r="M2012" s="57" t="s">
        <v>1736</v>
      </c>
      <c r="N2012" s="57" t="s">
        <v>3166</v>
      </c>
      <c r="O2012" s="57" t="s">
        <v>1737</v>
      </c>
      <c r="P2012" s="55" t="s">
        <v>1736</v>
      </c>
      <c r="Q2012" s="57" t="s">
        <v>3167</v>
      </c>
      <c r="R2012" s="25">
        <v>796</v>
      </c>
      <c r="S2012" s="21" t="s">
        <v>6393</v>
      </c>
      <c r="T2012" s="12">
        <v>68</v>
      </c>
      <c r="U2012" s="12">
        <v>22000</v>
      </c>
      <c r="V2012" s="58">
        <f t="shared" si="129"/>
        <v>1496000</v>
      </c>
      <c r="W2012" s="12">
        <f t="shared" si="130"/>
        <v>1675520.0000000002</v>
      </c>
      <c r="X2012" s="58"/>
      <c r="Y2012" s="57">
        <v>2017</v>
      </c>
      <c r="Z2012" s="55"/>
      <c r="AA2012" s="54"/>
      <c r="AC2012" s="308"/>
      <c r="AD2012" s="156"/>
    </row>
    <row r="2013" spans="2:30" ht="43.5" customHeight="1" x14ac:dyDescent="0.2">
      <c r="B2013" s="278" t="s">
        <v>6557</v>
      </c>
      <c r="C2013" s="59" t="s">
        <v>6717</v>
      </c>
      <c r="D2013" s="55" t="s">
        <v>6912</v>
      </c>
      <c r="E2013" s="78" t="s">
        <v>4236</v>
      </c>
      <c r="F2013" s="210" t="s">
        <v>4714</v>
      </c>
      <c r="G2013" s="74" t="s">
        <v>5916</v>
      </c>
      <c r="H2013" s="117" t="s">
        <v>589</v>
      </c>
      <c r="I2013" s="55" t="s">
        <v>3677</v>
      </c>
      <c r="J2013" s="71">
        <v>0.6</v>
      </c>
      <c r="K2013" s="60">
        <v>471810000</v>
      </c>
      <c r="L2013" s="57" t="s">
        <v>3103</v>
      </c>
      <c r="M2013" s="57" t="s">
        <v>1736</v>
      </c>
      <c r="N2013" s="57" t="s">
        <v>3166</v>
      </c>
      <c r="O2013" s="57" t="s">
        <v>1737</v>
      </c>
      <c r="P2013" s="55" t="s">
        <v>1736</v>
      </c>
      <c r="Q2013" s="57" t="s">
        <v>3167</v>
      </c>
      <c r="R2013" s="25">
        <v>839</v>
      </c>
      <c r="S2013" s="21" t="s">
        <v>6398</v>
      </c>
      <c r="T2013" s="12">
        <v>24</v>
      </c>
      <c r="U2013" s="12">
        <v>668845</v>
      </c>
      <c r="V2013" s="58">
        <f t="shared" si="129"/>
        <v>16052280</v>
      </c>
      <c r="W2013" s="12">
        <f t="shared" si="130"/>
        <v>17978553.600000001</v>
      </c>
      <c r="X2013" s="58"/>
      <c r="Y2013" s="57">
        <v>2017</v>
      </c>
      <c r="Z2013" s="55"/>
      <c r="AA2013" s="54"/>
      <c r="AC2013" s="308"/>
      <c r="AD2013" s="156"/>
    </row>
    <row r="2014" spans="2:30" ht="43.5" customHeight="1" x14ac:dyDescent="0.2">
      <c r="B2014" s="278" t="s">
        <v>6557</v>
      </c>
      <c r="C2014" s="59" t="s">
        <v>6718</v>
      </c>
      <c r="D2014" s="55" t="s">
        <v>6912</v>
      </c>
      <c r="E2014" s="78" t="s">
        <v>5406</v>
      </c>
      <c r="F2014" s="210" t="s">
        <v>5407</v>
      </c>
      <c r="G2014" s="74" t="s">
        <v>5408</v>
      </c>
      <c r="H2014" s="117" t="s">
        <v>666</v>
      </c>
      <c r="I2014" s="55" t="s">
        <v>3677</v>
      </c>
      <c r="J2014" s="71">
        <v>0.6</v>
      </c>
      <c r="K2014" s="60">
        <v>471810000</v>
      </c>
      <c r="L2014" s="57" t="s">
        <v>3103</v>
      </c>
      <c r="M2014" s="57" t="s">
        <v>1736</v>
      </c>
      <c r="N2014" s="57" t="s">
        <v>3166</v>
      </c>
      <c r="O2014" s="57" t="s">
        <v>1737</v>
      </c>
      <c r="P2014" s="55" t="s">
        <v>1736</v>
      </c>
      <c r="Q2014" s="57" t="s">
        <v>3167</v>
      </c>
      <c r="R2014" s="25">
        <v>796</v>
      </c>
      <c r="S2014" s="21" t="s">
        <v>6393</v>
      </c>
      <c r="T2014" s="12">
        <v>24</v>
      </c>
      <c r="U2014" s="12">
        <v>240000</v>
      </c>
      <c r="V2014" s="58">
        <f t="shared" si="129"/>
        <v>5760000</v>
      </c>
      <c r="W2014" s="12">
        <f t="shared" si="130"/>
        <v>6451200.0000000009</v>
      </c>
      <c r="X2014" s="58"/>
      <c r="Y2014" s="57">
        <v>2017</v>
      </c>
      <c r="Z2014" s="55"/>
      <c r="AA2014" s="54"/>
      <c r="AC2014" s="308"/>
      <c r="AD2014" s="156"/>
    </row>
    <row r="2015" spans="2:30" ht="43.5" customHeight="1" x14ac:dyDescent="0.2">
      <c r="B2015" s="278" t="s">
        <v>6557</v>
      </c>
      <c r="C2015" s="59" t="s">
        <v>6719</v>
      </c>
      <c r="D2015" s="55" t="s">
        <v>6912</v>
      </c>
      <c r="E2015" s="78" t="s">
        <v>4312</v>
      </c>
      <c r="F2015" s="210" t="s">
        <v>4699</v>
      </c>
      <c r="G2015" s="74" t="s">
        <v>5439</v>
      </c>
      <c r="H2015" s="117" t="s">
        <v>698</v>
      </c>
      <c r="I2015" s="55" t="s">
        <v>3677</v>
      </c>
      <c r="J2015" s="71">
        <v>0.6</v>
      </c>
      <c r="K2015" s="60">
        <v>471810000</v>
      </c>
      <c r="L2015" s="57" t="s">
        <v>3103</v>
      </c>
      <c r="M2015" s="57" t="s">
        <v>1736</v>
      </c>
      <c r="N2015" s="57" t="s">
        <v>3166</v>
      </c>
      <c r="O2015" s="57" t="s">
        <v>1737</v>
      </c>
      <c r="P2015" s="55" t="s">
        <v>1736</v>
      </c>
      <c r="Q2015" s="57" t="s">
        <v>3167</v>
      </c>
      <c r="R2015" s="25" t="s">
        <v>6397</v>
      </c>
      <c r="S2015" s="21" t="s">
        <v>6396</v>
      </c>
      <c r="T2015" s="12">
        <v>1146</v>
      </c>
      <c r="U2015" s="12">
        <v>2589.4</v>
      </c>
      <c r="V2015" s="58">
        <f t="shared" si="129"/>
        <v>2967452.4</v>
      </c>
      <c r="W2015" s="12">
        <f t="shared" si="130"/>
        <v>3323546.6880000001</v>
      </c>
      <c r="X2015" s="58"/>
      <c r="Y2015" s="57">
        <v>2017</v>
      </c>
      <c r="Z2015" s="55"/>
      <c r="AA2015" s="54"/>
      <c r="AC2015" s="308"/>
      <c r="AD2015" s="156"/>
    </row>
    <row r="2016" spans="2:30" ht="43.5" customHeight="1" x14ac:dyDescent="0.2">
      <c r="B2016" s="278" t="s">
        <v>6557</v>
      </c>
      <c r="C2016" s="59" t="s">
        <v>6720</v>
      </c>
      <c r="D2016" s="55" t="s">
        <v>6912</v>
      </c>
      <c r="E2016" s="78" t="s">
        <v>4313</v>
      </c>
      <c r="F2016" s="210" t="s">
        <v>5440</v>
      </c>
      <c r="G2016" s="74" t="s">
        <v>5441</v>
      </c>
      <c r="H2016" s="117" t="s">
        <v>699</v>
      </c>
      <c r="I2016" s="55" t="s">
        <v>3677</v>
      </c>
      <c r="J2016" s="71">
        <v>0.6</v>
      </c>
      <c r="K2016" s="60">
        <v>471810000</v>
      </c>
      <c r="L2016" s="57" t="s">
        <v>3103</v>
      </c>
      <c r="M2016" s="57" t="s">
        <v>1736</v>
      </c>
      <c r="N2016" s="57" t="s">
        <v>3166</v>
      </c>
      <c r="O2016" s="57" t="s">
        <v>1737</v>
      </c>
      <c r="P2016" s="55" t="s">
        <v>1736</v>
      </c>
      <c r="Q2016" s="57" t="s">
        <v>3167</v>
      </c>
      <c r="R2016" s="25" t="s">
        <v>6397</v>
      </c>
      <c r="S2016" s="21" t="s">
        <v>6396</v>
      </c>
      <c r="T2016" s="12">
        <v>1617.33</v>
      </c>
      <c r="U2016" s="12">
        <v>3397</v>
      </c>
      <c r="V2016" s="58">
        <f t="shared" si="129"/>
        <v>5494070.0099999998</v>
      </c>
      <c r="W2016" s="12">
        <f t="shared" si="130"/>
        <v>6153358.4112</v>
      </c>
      <c r="X2016" s="58"/>
      <c r="Y2016" s="57">
        <v>2017</v>
      </c>
      <c r="Z2016" s="55"/>
      <c r="AA2016" s="54"/>
      <c r="AC2016" s="308"/>
      <c r="AD2016" s="156"/>
    </row>
    <row r="2017" spans="2:30" ht="43.5" customHeight="1" x14ac:dyDescent="0.2">
      <c r="B2017" s="278" t="s">
        <v>6557</v>
      </c>
      <c r="C2017" s="59" t="s">
        <v>6721</v>
      </c>
      <c r="D2017" s="55" t="s">
        <v>6912</v>
      </c>
      <c r="E2017" s="78" t="s">
        <v>4335</v>
      </c>
      <c r="F2017" s="210" t="s">
        <v>4336</v>
      </c>
      <c r="G2017" s="74" t="s">
        <v>5477</v>
      </c>
      <c r="H2017" s="117" t="s">
        <v>751</v>
      </c>
      <c r="I2017" s="55" t="s">
        <v>3677</v>
      </c>
      <c r="J2017" s="71">
        <v>0.6</v>
      </c>
      <c r="K2017" s="60">
        <v>471810000</v>
      </c>
      <c r="L2017" s="57" t="s">
        <v>3103</v>
      </c>
      <c r="M2017" s="57" t="s">
        <v>1736</v>
      </c>
      <c r="N2017" s="57" t="s">
        <v>3166</v>
      </c>
      <c r="O2017" s="57" t="s">
        <v>1737</v>
      </c>
      <c r="P2017" s="55" t="s">
        <v>1736</v>
      </c>
      <c r="Q2017" s="57" t="s">
        <v>3167</v>
      </c>
      <c r="R2017" s="25">
        <v>839</v>
      </c>
      <c r="S2017" s="21" t="s">
        <v>6398</v>
      </c>
      <c r="T2017" s="12">
        <v>24</v>
      </c>
      <c r="U2017" s="12">
        <v>119342.82</v>
      </c>
      <c r="V2017" s="58">
        <f t="shared" si="129"/>
        <v>2864227.68</v>
      </c>
      <c r="W2017" s="12">
        <f t="shared" si="130"/>
        <v>3207935.0016000005</v>
      </c>
      <c r="X2017" s="58"/>
      <c r="Y2017" s="57">
        <v>2017</v>
      </c>
      <c r="Z2017" s="55"/>
      <c r="AA2017" s="54"/>
      <c r="AC2017" s="308"/>
      <c r="AD2017" s="156"/>
    </row>
    <row r="2018" spans="2:30" ht="43.5" customHeight="1" x14ac:dyDescent="0.2">
      <c r="B2018" s="278" t="s">
        <v>6557</v>
      </c>
      <c r="C2018" s="59" t="s">
        <v>6722</v>
      </c>
      <c r="D2018" s="55" t="s">
        <v>6912</v>
      </c>
      <c r="E2018" s="78" t="s">
        <v>4334</v>
      </c>
      <c r="F2018" s="210" t="s">
        <v>4336</v>
      </c>
      <c r="G2018" s="74" t="s">
        <v>4337</v>
      </c>
      <c r="H2018" s="117" t="s">
        <v>752</v>
      </c>
      <c r="I2018" s="55" t="s">
        <v>3677</v>
      </c>
      <c r="J2018" s="71">
        <v>0.6</v>
      </c>
      <c r="K2018" s="60">
        <v>471810000</v>
      </c>
      <c r="L2018" s="57" t="s">
        <v>3103</v>
      </c>
      <c r="M2018" s="57" t="s">
        <v>1736</v>
      </c>
      <c r="N2018" s="57" t="s">
        <v>3166</v>
      </c>
      <c r="O2018" s="57" t="s">
        <v>1737</v>
      </c>
      <c r="P2018" s="55" t="s">
        <v>1736</v>
      </c>
      <c r="Q2018" s="57" t="s">
        <v>3167</v>
      </c>
      <c r="R2018" s="25">
        <v>796</v>
      </c>
      <c r="S2018" s="21" t="s">
        <v>6393</v>
      </c>
      <c r="T2018" s="12">
        <v>10</v>
      </c>
      <c r="U2018" s="12">
        <v>476101</v>
      </c>
      <c r="V2018" s="58">
        <f t="shared" si="129"/>
        <v>4761010</v>
      </c>
      <c r="W2018" s="12">
        <f t="shared" si="130"/>
        <v>5332331.2</v>
      </c>
      <c r="X2018" s="58"/>
      <c r="Y2018" s="57">
        <v>2017</v>
      </c>
      <c r="Z2018" s="55"/>
      <c r="AA2018" s="54"/>
      <c r="AC2018" s="308"/>
      <c r="AD2018" s="156"/>
    </row>
    <row r="2019" spans="2:30" ht="43.5" customHeight="1" x14ac:dyDescent="0.2">
      <c r="B2019" s="278" t="s">
        <v>6557</v>
      </c>
      <c r="C2019" s="59" t="s">
        <v>6723</v>
      </c>
      <c r="D2019" s="55" t="s">
        <v>6912</v>
      </c>
      <c r="E2019" s="78" t="s">
        <v>4343</v>
      </c>
      <c r="F2019" s="210" t="s">
        <v>4041</v>
      </c>
      <c r="G2019" s="74" t="s">
        <v>5486</v>
      </c>
      <c r="H2019" s="117" t="s">
        <v>760</v>
      </c>
      <c r="I2019" s="55" t="s">
        <v>3677</v>
      </c>
      <c r="J2019" s="71">
        <v>0.6</v>
      </c>
      <c r="K2019" s="60">
        <v>471810000</v>
      </c>
      <c r="L2019" s="57" t="s">
        <v>3103</v>
      </c>
      <c r="M2019" s="57" t="s">
        <v>1736</v>
      </c>
      <c r="N2019" s="57" t="s">
        <v>3166</v>
      </c>
      <c r="O2019" s="57" t="s">
        <v>1737</v>
      </c>
      <c r="P2019" s="55" t="s">
        <v>1736</v>
      </c>
      <c r="Q2019" s="57" t="s">
        <v>3167</v>
      </c>
      <c r="R2019" s="25">
        <v>796</v>
      </c>
      <c r="S2019" s="21" t="s">
        <v>6393</v>
      </c>
      <c r="T2019" s="12">
        <v>136</v>
      </c>
      <c r="U2019" s="12">
        <v>65000</v>
      </c>
      <c r="V2019" s="58">
        <f t="shared" si="129"/>
        <v>8840000</v>
      </c>
      <c r="W2019" s="12">
        <f t="shared" si="130"/>
        <v>9900800.0000000019</v>
      </c>
      <c r="X2019" s="58"/>
      <c r="Y2019" s="57">
        <v>2017</v>
      </c>
      <c r="Z2019" s="55"/>
      <c r="AA2019" s="54"/>
      <c r="AC2019" s="308"/>
      <c r="AD2019" s="156"/>
    </row>
    <row r="2020" spans="2:30" ht="43.5" customHeight="1" x14ac:dyDescent="0.2">
      <c r="B2020" s="278" t="s">
        <v>6557</v>
      </c>
      <c r="C2020" s="59" t="s">
        <v>6724</v>
      </c>
      <c r="D2020" s="55" t="s">
        <v>6912</v>
      </c>
      <c r="E2020" s="78" t="s">
        <v>4368</v>
      </c>
      <c r="F2020" s="210" t="s">
        <v>4043</v>
      </c>
      <c r="G2020" s="74" t="s">
        <v>5634</v>
      </c>
      <c r="H2020" s="117" t="s">
        <v>799</v>
      </c>
      <c r="I2020" s="55" t="s">
        <v>3677</v>
      </c>
      <c r="J2020" s="71">
        <v>0.6</v>
      </c>
      <c r="K2020" s="60">
        <v>471810000</v>
      </c>
      <c r="L2020" s="57" t="s">
        <v>3103</v>
      </c>
      <c r="M2020" s="57" t="s">
        <v>1736</v>
      </c>
      <c r="N2020" s="57" t="s">
        <v>3166</v>
      </c>
      <c r="O2020" s="57" t="s">
        <v>1737</v>
      </c>
      <c r="P2020" s="55" t="s">
        <v>1736</v>
      </c>
      <c r="Q2020" s="57" t="s">
        <v>3167</v>
      </c>
      <c r="R2020" s="25">
        <v>113</v>
      </c>
      <c r="S2020" s="21" t="s">
        <v>6395</v>
      </c>
      <c r="T2020" s="12">
        <v>5592.11</v>
      </c>
      <c r="U2020" s="12">
        <v>1500</v>
      </c>
      <c r="V2020" s="58">
        <f t="shared" si="129"/>
        <v>8388164.9999999991</v>
      </c>
      <c r="W2020" s="12">
        <f t="shared" si="130"/>
        <v>9394744.8000000007</v>
      </c>
      <c r="X2020" s="58"/>
      <c r="Y2020" s="57">
        <v>2017</v>
      </c>
      <c r="Z2020" s="55"/>
      <c r="AA2020" s="54"/>
      <c r="AC2020" s="308"/>
      <c r="AD2020" s="156"/>
    </row>
    <row r="2021" spans="2:30" ht="43.5" customHeight="1" x14ac:dyDescent="0.2">
      <c r="B2021" s="278" t="s">
        <v>6557</v>
      </c>
      <c r="C2021" s="59" t="s">
        <v>6725</v>
      </c>
      <c r="D2021" s="55" t="s">
        <v>6912</v>
      </c>
      <c r="E2021" s="78" t="s">
        <v>6921</v>
      </c>
      <c r="F2021" s="210" t="s">
        <v>4672</v>
      </c>
      <c r="G2021" s="74" t="s">
        <v>6922</v>
      </c>
      <c r="H2021" s="117" t="s">
        <v>6899</v>
      </c>
      <c r="I2021" s="260" t="s">
        <v>6956</v>
      </c>
      <c r="J2021" s="71">
        <v>0.6</v>
      </c>
      <c r="K2021" s="60">
        <v>471810000</v>
      </c>
      <c r="L2021" s="57" t="s">
        <v>3103</v>
      </c>
      <c r="M2021" s="57" t="s">
        <v>6316</v>
      </c>
      <c r="N2021" s="57" t="s">
        <v>3166</v>
      </c>
      <c r="O2021" s="57" t="s">
        <v>1737</v>
      </c>
      <c r="P2021" s="55" t="s">
        <v>1736</v>
      </c>
      <c r="Q2021" s="57" t="s">
        <v>3167</v>
      </c>
      <c r="R2021" s="25">
        <v>839</v>
      </c>
      <c r="S2021" s="21" t="s">
        <v>6398</v>
      </c>
      <c r="T2021" s="12">
        <v>1</v>
      </c>
      <c r="U2021" s="12">
        <v>5011928.6900000004</v>
      </c>
      <c r="V2021" s="58">
        <f>T2021*U2021</f>
        <v>5011928.6900000004</v>
      </c>
      <c r="W2021" s="12">
        <f>V2021*1.12</f>
        <v>5613360.1328000007</v>
      </c>
      <c r="X2021" s="58"/>
      <c r="Y2021" s="57">
        <v>2017</v>
      </c>
      <c r="Z2021" s="55"/>
      <c r="AA2021" s="54"/>
      <c r="AC2021" s="308"/>
      <c r="AD2021" s="156"/>
    </row>
    <row r="2022" spans="2:30" ht="43.5" customHeight="1" x14ac:dyDescent="0.2">
      <c r="B2022" s="278" t="s">
        <v>6557</v>
      </c>
      <c r="C2022" s="59" t="s">
        <v>6726</v>
      </c>
      <c r="D2022" s="55" t="s">
        <v>6912</v>
      </c>
      <c r="E2022" s="78" t="s">
        <v>6903</v>
      </c>
      <c r="F2022" s="210" t="s">
        <v>6139</v>
      </c>
      <c r="G2022" s="74" t="s">
        <v>6902</v>
      </c>
      <c r="H2022" s="117" t="s">
        <v>6900</v>
      </c>
      <c r="I2022" s="260" t="s">
        <v>6956</v>
      </c>
      <c r="J2022" s="71">
        <v>0.5</v>
      </c>
      <c r="K2022" s="60">
        <v>471810000</v>
      </c>
      <c r="L2022" s="57" t="s">
        <v>3103</v>
      </c>
      <c r="M2022" s="57" t="s">
        <v>6316</v>
      </c>
      <c r="N2022" s="57" t="s">
        <v>3166</v>
      </c>
      <c r="O2022" s="57" t="s">
        <v>1737</v>
      </c>
      <c r="P2022" s="55" t="s">
        <v>6901</v>
      </c>
      <c r="Q2022" s="57" t="s">
        <v>3167</v>
      </c>
      <c r="R2022" s="25">
        <v>796</v>
      </c>
      <c r="S2022" s="21" t="s">
        <v>6440</v>
      </c>
      <c r="T2022" s="12">
        <v>1</v>
      </c>
      <c r="U2022" s="12">
        <v>137455783.19999999</v>
      </c>
      <c r="V2022" s="58">
        <f t="shared" ref="V2022:V2024" si="131">T2022*U2022</f>
        <v>137455783.19999999</v>
      </c>
      <c r="W2022" s="12">
        <f>V2022*1.12</f>
        <v>153950477.18400002</v>
      </c>
      <c r="X2022" s="58"/>
      <c r="Y2022" s="57">
        <v>2017</v>
      </c>
      <c r="Z2022" s="55"/>
      <c r="AA2022" s="54"/>
      <c r="AC2022" s="308"/>
      <c r="AD2022" s="156"/>
    </row>
    <row r="2023" spans="2:30" ht="43.5" customHeight="1" x14ac:dyDescent="0.2">
      <c r="B2023" s="278" t="s">
        <v>6557</v>
      </c>
      <c r="C2023" s="59" t="s">
        <v>6727</v>
      </c>
      <c r="D2023" s="55" t="s">
        <v>6912</v>
      </c>
      <c r="E2023" s="78" t="s">
        <v>6923</v>
      </c>
      <c r="F2023" s="210" t="s">
        <v>4656</v>
      </c>
      <c r="G2023" s="74" t="s">
        <v>6924</v>
      </c>
      <c r="H2023" s="117" t="s">
        <v>6914</v>
      </c>
      <c r="I2023" s="55" t="s">
        <v>3677</v>
      </c>
      <c r="J2023" s="71">
        <v>0.5</v>
      </c>
      <c r="K2023" s="60">
        <v>471810000</v>
      </c>
      <c r="L2023" s="57" t="s">
        <v>3103</v>
      </c>
      <c r="M2023" s="57" t="s">
        <v>6149</v>
      </c>
      <c r="N2023" s="57" t="s">
        <v>3166</v>
      </c>
      <c r="O2023" s="57" t="s">
        <v>1737</v>
      </c>
      <c r="P2023" s="55" t="s">
        <v>6560</v>
      </c>
      <c r="Q2023" s="57" t="s">
        <v>3167</v>
      </c>
      <c r="R2023" s="25">
        <v>796</v>
      </c>
      <c r="S2023" s="21" t="s">
        <v>6440</v>
      </c>
      <c r="T2023" s="12">
        <v>4</v>
      </c>
      <c r="U2023" s="12">
        <v>281900</v>
      </c>
      <c r="V2023" s="58">
        <f t="shared" si="131"/>
        <v>1127600</v>
      </c>
      <c r="W2023" s="12">
        <f>V2023*1.12</f>
        <v>1262912.0000000002</v>
      </c>
      <c r="X2023" s="58"/>
      <c r="Y2023" s="57">
        <v>2017</v>
      </c>
      <c r="Z2023" s="55"/>
      <c r="AA2023" s="54"/>
      <c r="AC2023" s="308"/>
      <c r="AD2023" s="156"/>
    </row>
    <row r="2024" spans="2:30" ht="43.5" customHeight="1" x14ac:dyDescent="0.2">
      <c r="B2024" s="278" t="s">
        <v>6557</v>
      </c>
      <c r="C2024" s="59" t="s">
        <v>6728</v>
      </c>
      <c r="D2024" s="55" t="s">
        <v>6912</v>
      </c>
      <c r="E2024" s="78" t="s">
        <v>6916</v>
      </c>
      <c r="F2024" s="210" t="s">
        <v>6917</v>
      </c>
      <c r="G2024" s="74" t="s">
        <v>6918</v>
      </c>
      <c r="H2024" s="117" t="s">
        <v>6915</v>
      </c>
      <c r="I2024" s="55" t="s">
        <v>3677</v>
      </c>
      <c r="J2024" s="71">
        <v>0.5</v>
      </c>
      <c r="K2024" s="60">
        <v>471810000</v>
      </c>
      <c r="L2024" s="57" t="s">
        <v>3103</v>
      </c>
      <c r="M2024" s="57" t="s">
        <v>6149</v>
      </c>
      <c r="N2024" s="57" t="s">
        <v>3166</v>
      </c>
      <c r="O2024" s="57" t="s">
        <v>1737</v>
      </c>
      <c r="P2024" s="55" t="s">
        <v>6560</v>
      </c>
      <c r="Q2024" s="57" t="s">
        <v>3167</v>
      </c>
      <c r="R2024" s="25">
        <v>796</v>
      </c>
      <c r="S2024" s="21" t="s">
        <v>6440</v>
      </c>
      <c r="T2024" s="12">
        <v>3</v>
      </c>
      <c r="U2024" s="12">
        <v>120000</v>
      </c>
      <c r="V2024" s="58">
        <f t="shared" si="131"/>
        <v>360000</v>
      </c>
      <c r="W2024" s="12">
        <f>V2024*1.12</f>
        <v>403200.00000000006</v>
      </c>
      <c r="X2024" s="58"/>
      <c r="Y2024" s="57">
        <v>2017</v>
      </c>
      <c r="Z2024" s="55"/>
      <c r="AA2024" s="54"/>
      <c r="AC2024" s="309"/>
      <c r="AD2024" s="156"/>
    </row>
    <row r="2025" spans="2:30" s="369" customFormat="1" ht="89.25" x14ac:dyDescent="0.2">
      <c r="B2025" s="370"/>
      <c r="C2025" s="371" t="s">
        <v>7787</v>
      </c>
      <c r="D2025" s="379" t="s">
        <v>6912</v>
      </c>
      <c r="E2025" s="394" t="s">
        <v>6992</v>
      </c>
      <c r="F2025" s="411" t="s">
        <v>1752</v>
      </c>
      <c r="G2025" s="411" t="s">
        <v>6993</v>
      </c>
      <c r="H2025" s="394" t="s">
        <v>6994</v>
      </c>
      <c r="I2025" s="372" t="s">
        <v>6957</v>
      </c>
      <c r="J2025" s="412">
        <v>0.5</v>
      </c>
      <c r="K2025" s="372">
        <v>471810000</v>
      </c>
      <c r="L2025" s="372" t="s">
        <v>3103</v>
      </c>
      <c r="M2025" s="413" t="s">
        <v>6560</v>
      </c>
      <c r="N2025" s="380" t="s">
        <v>3166</v>
      </c>
      <c r="O2025" s="379" t="s">
        <v>1737</v>
      </c>
      <c r="P2025" s="414" t="s">
        <v>6562</v>
      </c>
      <c r="Q2025" s="379" t="s">
        <v>3167</v>
      </c>
      <c r="R2025" s="415">
        <v>796</v>
      </c>
      <c r="S2025" s="416" t="s">
        <v>6393</v>
      </c>
      <c r="T2025" s="417">
        <v>10</v>
      </c>
      <c r="U2025" s="417">
        <v>700</v>
      </c>
      <c r="V2025" s="417">
        <f>T2025*U2025</f>
        <v>7000</v>
      </c>
      <c r="W2025" s="417">
        <f>V2025*1.12</f>
        <v>7840.0000000000009</v>
      </c>
      <c r="X2025" s="418"/>
      <c r="Y2025" s="419">
        <v>2017</v>
      </c>
      <c r="Z2025" s="413"/>
      <c r="AB2025" s="387"/>
      <c r="AC2025" s="420"/>
      <c r="AD2025" s="389"/>
    </row>
    <row r="2026" spans="2:30" s="369" customFormat="1" ht="89.25" x14ac:dyDescent="0.2">
      <c r="B2026" s="370"/>
      <c r="C2026" s="371" t="s">
        <v>7788</v>
      </c>
      <c r="D2026" s="379" t="s">
        <v>6912</v>
      </c>
      <c r="E2026" s="394" t="s">
        <v>1751</v>
      </c>
      <c r="F2026" s="411" t="s">
        <v>1752</v>
      </c>
      <c r="G2026" s="411" t="s">
        <v>1753</v>
      </c>
      <c r="H2026" s="394" t="s">
        <v>6995</v>
      </c>
      <c r="I2026" s="372" t="s">
        <v>6957</v>
      </c>
      <c r="J2026" s="412">
        <v>0.5</v>
      </c>
      <c r="K2026" s="372">
        <v>471810000</v>
      </c>
      <c r="L2026" s="372" t="s">
        <v>3103</v>
      </c>
      <c r="M2026" s="413" t="s">
        <v>6560</v>
      </c>
      <c r="N2026" s="380" t="s">
        <v>3166</v>
      </c>
      <c r="O2026" s="379" t="s">
        <v>1737</v>
      </c>
      <c r="P2026" s="414" t="s">
        <v>6562</v>
      </c>
      <c r="Q2026" s="379" t="s">
        <v>3167</v>
      </c>
      <c r="R2026" s="415">
        <v>796</v>
      </c>
      <c r="S2026" s="416" t="s">
        <v>6393</v>
      </c>
      <c r="T2026" s="417">
        <v>5</v>
      </c>
      <c r="U2026" s="417">
        <v>9000</v>
      </c>
      <c r="V2026" s="417">
        <f t="shared" ref="V2026:V2089" si="132">T2026*U2026</f>
        <v>45000</v>
      </c>
      <c r="W2026" s="417">
        <f t="shared" ref="W2026:W2089" si="133">V2026*1.12</f>
        <v>50400.000000000007</v>
      </c>
      <c r="X2026" s="418"/>
      <c r="Y2026" s="419">
        <v>2017</v>
      </c>
      <c r="Z2026" s="413"/>
      <c r="AB2026" s="387"/>
      <c r="AC2026" s="420"/>
      <c r="AD2026" s="389"/>
    </row>
    <row r="2027" spans="2:30" s="369" customFormat="1" ht="89.25" x14ac:dyDescent="0.2">
      <c r="B2027" s="370"/>
      <c r="C2027" s="371" t="s">
        <v>7789</v>
      </c>
      <c r="D2027" s="379" t="s">
        <v>6912</v>
      </c>
      <c r="E2027" s="394" t="s">
        <v>1751</v>
      </c>
      <c r="F2027" s="411" t="s">
        <v>1752</v>
      </c>
      <c r="G2027" s="411" t="s">
        <v>1753</v>
      </c>
      <c r="H2027" s="394" t="s">
        <v>6996</v>
      </c>
      <c r="I2027" s="372" t="s">
        <v>6957</v>
      </c>
      <c r="J2027" s="412">
        <v>0.5</v>
      </c>
      <c r="K2027" s="372">
        <v>471810000</v>
      </c>
      <c r="L2027" s="372" t="s">
        <v>3103</v>
      </c>
      <c r="M2027" s="413" t="s">
        <v>6560</v>
      </c>
      <c r="N2027" s="380" t="s">
        <v>3166</v>
      </c>
      <c r="O2027" s="379" t="s">
        <v>1737</v>
      </c>
      <c r="P2027" s="414" t="s">
        <v>6562</v>
      </c>
      <c r="Q2027" s="379" t="s">
        <v>3167</v>
      </c>
      <c r="R2027" s="415">
        <v>796</v>
      </c>
      <c r="S2027" s="416" t="s">
        <v>6393</v>
      </c>
      <c r="T2027" s="417">
        <v>16</v>
      </c>
      <c r="U2027" s="417">
        <v>10000</v>
      </c>
      <c r="V2027" s="417">
        <f t="shared" si="132"/>
        <v>160000</v>
      </c>
      <c r="W2027" s="417">
        <f t="shared" si="133"/>
        <v>179200.00000000003</v>
      </c>
      <c r="X2027" s="418"/>
      <c r="Y2027" s="419">
        <v>2017</v>
      </c>
      <c r="Z2027" s="413"/>
      <c r="AB2027" s="387"/>
      <c r="AC2027" s="420"/>
      <c r="AD2027" s="389"/>
    </row>
    <row r="2028" spans="2:30" s="369" customFormat="1" ht="89.25" x14ac:dyDescent="0.2">
      <c r="B2028" s="370"/>
      <c r="C2028" s="371" t="s">
        <v>7790</v>
      </c>
      <c r="D2028" s="379" t="s">
        <v>6912</v>
      </c>
      <c r="E2028" s="394" t="s">
        <v>1751</v>
      </c>
      <c r="F2028" s="411" t="s">
        <v>1752</v>
      </c>
      <c r="G2028" s="411" t="s">
        <v>1753</v>
      </c>
      <c r="H2028" s="394" t="s">
        <v>6997</v>
      </c>
      <c r="I2028" s="372" t="s">
        <v>6957</v>
      </c>
      <c r="J2028" s="412">
        <v>0.5</v>
      </c>
      <c r="K2028" s="372">
        <v>471810000</v>
      </c>
      <c r="L2028" s="372" t="s">
        <v>3103</v>
      </c>
      <c r="M2028" s="413" t="s">
        <v>6560</v>
      </c>
      <c r="N2028" s="380" t="s">
        <v>3166</v>
      </c>
      <c r="O2028" s="379" t="s">
        <v>1737</v>
      </c>
      <c r="P2028" s="414" t="s">
        <v>6562</v>
      </c>
      <c r="Q2028" s="379" t="s">
        <v>3167</v>
      </c>
      <c r="R2028" s="415">
        <v>796</v>
      </c>
      <c r="S2028" s="416" t="s">
        <v>6393</v>
      </c>
      <c r="T2028" s="417">
        <v>3</v>
      </c>
      <c r="U2028" s="417">
        <v>25000</v>
      </c>
      <c r="V2028" s="417">
        <f t="shared" si="132"/>
        <v>75000</v>
      </c>
      <c r="W2028" s="417">
        <f t="shared" si="133"/>
        <v>84000.000000000015</v>
      </c>
      <c r="X2028" s="418"/>
      <c r="Y2028" s="419">
        <v>2017</v>
      </c>
      <c r="Z2028" s="413"/>
      <c r="AB2028" s="387"/>
      <c r="AC2028" s="420"/>
      <c r="AD2028" s="389"/>
    </row>
    <row r="2029" spans="2:30" s="369" customFormat="1" ht="89.25" x14ac:dyDescent="0.2">
      <c r="B2029" s="370"/>
      <c r="C2029" s="371" t="s">
        <v>7791</v>
      </c>
      <c r="D2029" s="379" t="s">
        <v>6912</v>
      </c>
      <c r="E2029" s="394" t="s">
        <v>6998</v>
      </c>
      <c r="F2029" s="411" t="s">
        <v>5950</v>
      </c>
      <c r="G2029" s="411" t="s">
        <v>6999</v>
      </c>
      <c r="H2029" s="394" t="s">
        <v>7000</v>
      </c>
      <c r="I2029" s="372" t="s">
        <v>6957</v>
      </c>
      <c r="J2029" s="412">
        <v>0.5</v>
      </c>
      <c r="K2029" s="372">
        <v>471810000</v>
      </c>
      <c r="L2029" s="372" t="s">
        <v>3103</v>
      </c>
      <c r="M2029" s="413" t="s">
        <v>6560</v>
      </c>
      <c r="N2029" s="380" t="s">
        <v>3166</v>
      </c>
      <c r="O2029" s="379" t="s">
        <v>1737</v>
      </c>
      <c r="P2029" s="414" t="s">
        <v>6562</v>
      </c>
      <c r="Q2029" s="379" t="s">
        <v>3167</v>
      </c>
      <c r="R2029" s="415">
        <v>166</v>
      </c>
      <c r="S2029" s="416" t="s">
        <v>8096</v>
      </c>
      <c r="T2029" s="417">
        <v>20</v>
      </c>
      <c r="U2029" s="417">
        <v>700</v>
      </c>
      <c r="V2029" s="417">
        <f t="shared" si="132"/>
        <v>14000</v>
      </c>
      <c r="W2029" s="417">
        <f t="shared" si="133"/>
        <v>15680.000000000002</v>
      </c>
      <c r="X2029" s="418"/>
      <c r="Y2029" s="419">
        <v>2017</v>
      </c>
      <c r="Z2029" s="413"/>
      <c r="AB2029" s="387"/>
      <c r="AC2029" s="420"/>
      <c r="AD2029" s="389"/>
    </row>
    <row r="2030" spans="2:30" s="369" customFormat="1" ht="89.25" x14ac:dyDescent="0.2">
      <c r="B2030" s="370"/>
      <c r="C2030" s="371" t="s">
        <v>7792</v>
      </c>
      <c r="D2030" s="379" t="s">
        <v>6912</v>
      </c>
      <c r="E2030" s="394" t="s">
        <v>6998</v>
      </c>
      <c r="F2030" s="411" t="s">
        <v>5950</v>
      </c>
      <c r="G2030" s="411" t="s">
        <v>6999</v>
      </c>
      <c r="H2030" s="394" t="s">
        <v>7001</v>
      </c>
      <c r="I2030" s="372" t="s">
        <v>6957</v>
      </c>
      <c r="J2030" s="412">
        <v>0.5</v>
      </c>
      <c r="K2030" s="372">
        <v>471810000</v>
      </c>
      <c r="L2030" s="372" t="s">
        <v>3103</v>
      </c>
      <c r="M2030" s="413" t="s">
        <v>6560</v>
      </c>
      <c r="N2030" s="380" t="s">
        <v>3166</v>
      </c>
      <c r="O2030" s="379" t="s">
        <v>1737</v>
      </c>
      <c r="P2030" s="414" t="s">
        <v>6562</v>
      </c>
      <c r="Q2030" s="379" t="s">
        <v>3167</v>
      </c>
      <c r="R2030" s="415">
        <v>166</v>
      </c>
      <c r="S2030" s="416" t="s">
        <v>8096</v>
      </c>
      <c r="T2030" s="417">
        <v>20</v>
      </c>
      <c r="U2030" s="417">
        <v>700</v>
      </c>
      <c r="V2030" s="417">
        <f t="shared" si="132"/>
        <v>14000</v>
      </c>
      <c r="W2030" s="417">
        <f t="shared" si="133"/>
        <v>15680.000000000002</v>
      </c>
      <c r="X2030" s="418"/>
      <c r="Y2030" s="419">
        <v>2017</v>
      </c>
      <c r="Z2030" s="413"/>
      <c r="AB2030" s="387"/>
      <c r="AC2030" s="420"/>
      <c r="AD2030" s="389"/>
    </row>
    <row r="2031" spans="2:30" s="369" customFormat="1" ht="89.25" x14ac:dyDescent="0.2">
      <c r="B2031" s="370"/>
      <c r="C2031" s="371" t="s">
        <v>7793</v>
      </c>
      <c r="D2031" s="379" t="s">
        <v>6912</v>
      </c>
      <c r="E2031" s="394" t="s">
        <v>6998</v>
      </c>
      <c r="F2031" s="411" t="s">
        <v>5950</v>
      </c>
      <c r="G2031" s="411" t="s">
        <v>6999</v>
      </c>
      <c r="H2031" s="394" t="s">
        <v>7002</v>
      </c>
      <c r="I2031" s="372" t="s">
        <v>6957</v>
      </c>
      <c r="J2031" s="412">
        <v>0.5</v>
      </c>
      <c r="K2031" s="372">
        <v>471810000</v>
      </c>
      <c r="L2031" s="372" t="s">
        <v>3103</v>
      </c>
      <c r="M2031" s="413" t="s">
        <v>6560</v>
      </c>
      <c r="N2031" s="380" t="s">
        <v>3166</v>
      </c>
      <c r="O2031" s="379" t="s">
        <v>1737</v>
      </c>
      <c r="P2031" s="414" t="s">
        <v>6562</v>
      </c>
      <c r="Q2031" s="379" t="s">
        <v>3167</v>
      </c>
      <c r="R2031" s="415">
        <v>166</v>
      </c>
      <c r="S2031" s="416" t="s">
        <v>8096</v>
      </c>
      <c r="T2031" s="417">
        <v>20</v>
      </c>
      <c r="U2031" s="417">
        <v>700</v>
      </c>
      <c r="V2031" s="417">
        <f t="shared" si="132"/>
        <v>14000</v>
      </c>
      <c r="W2031" s="417">
        <f t="shared" si="133"/>
        <v>15680.000000000002</v>
      </c>
      <c r="X2031" s="418"/>
      <c r="Y2031" s="419">
        <v>2017</v>
      </c>
      <c r="Z2031" s="413"/>
      <c r="AB2031" s="387"/>
      <c r="AC2031" s="420"/>
      <c r="AD2031" s="389"/>
    </row>
    <row r="2032" spans="2:30" s="369" customFormat="1" ht="89.25" x14ac:dyDescent="0.2">
      <c r="B2032" s="370"/>
      <c r="C2032" s="371" t="s">
        <v>7794</v>
      </c>
      <c r="D2032" s="379" t="s">
        <v>6912</v>
      </c>
      <c r="E2032" s="394" t="s">
        <v>6998</v>
      </c>
      <c r="F2032" s="411" t="s">
        <v>5950</v>
      </c>
      <c r="G2032" s="411" t="s">
        <v>6999</v>
      </c>
      <c r="H2032" s="394" t="s">
        <v>7003</v>
      </c>
      <c r="I2032" s="372" t="s">
        <v>6957</v>
      </c>
      <c r="J2032" s="412">
        <v>0.5</v>
      </c>
      <c r="K2032" s="372">
        <v>471810000</v>
      </c>
      <c r="L2032" s="372" t="s">
        <v>3103</v>
      </c>
      <c r="M2032" s="413" t="s">
        <v>6560</v>
      </c>
      <c r="N2032" s="380" t="s">
        <v>3166</v>
      </c>
      <c r="O2032" s="379" t="s">
        <v>1737</v>
      </c>
      <c r="P2032" s="414" t="s">
        <v>6562</v>
      </c>
      <c r="Q2032" s="379" t="s">
        <v>3167</v>
      </c>
      <c r="R2032" s="415">
        <v>166</v>
      </c>
      <c r="S2032" s="416" t="s">
        <v>8096</v>
      </c>
      <c r="T2032" s="417">
        <v>20</v>
      </c>
      <c r="U2032" s="417">
        <v>700</v>
      </c>
      <c r="V2032" s="417">
        <f t="shared" si="132"/>
        <v>14000</v>
      </c>
      <c r="W2032" s="417">
        <f t="shared" si="133"/>
        <v>15680.000000000002</v>
      </c>
      <c r="X2032" s="418"/>
      <c r="Y2032" s="419">
        <v>2017</v>
      </c>
      <c r="Z2032" s="413"/>
      <c r="AB2032" s="387"/>
      <c r="AC2032" s="420"/>
      <c r="AD2032" s="389"/>
    </row>
    <row r="2033" spans="2:30" s="369" customFormat="1" ht="89.25" x14ac:dyDescent="0.2">
      <c r="B2033" s="370"/>
      <c r="C2033" s="371" t="s">
        <v>7795</v>
      </c>
      <c r="D2033" s="379" t="s">
        <v>6912</v>
      </c>
      <c r="E2033" s="394" t="s">
        <v>6998</v>
      </c>
      <c r="F2033" s="411" t="s">
        <v>5950</v>
      </c>
      <c r="G2033" s="411" t="s">
        <v>6999</v>
      </c>
      <c r="H2033" s="394" t="s">
        <v>7004</v>
      </c>
      <c r="I2033" s="372" t="s">
        <v>6957</v>
      </c>
      <c r="J2033" s="412">
        <v>0.5</v>
      </c>
      <c r="K2033" s="372">
        <v>471810000</v>
      </c>
      <c r="L2033" s="372" t="s">
        <v>3103</v>
      </c>
      <c r="M2033" s="413" t="s">
        <v>6560</v>
      </c>
      <c r="N2033" s="380" t="s">
        <v>3166</v>
      </c>
      <c r="O2033" s="379" t="s">
        <v>1737</v>
      </c>
      <c r="P2033" s="414" t="s">
        <v>6562</v>
      </c>
      <c r="Q2033" s="379" t="s">
        <v>3167</v>
      </c>
      <c r="R2033" s="415">
        <v>166</v>
      </c>
      <c r="S2033" s="416" t="s">
        <v>8096</v>
      </c>
      <c r="T2033" s="417">
        <v>20</v>
      </c>
      <c r="U2033" s="417">
        <v>700</v>
      </c>
      <c r="V2033" s="417">
        <f t="shared" si="132"/>
        <v>14000</v>
      </c>
      <c r="W2033" s="417">
        <f t="shared" si="133"/>
        <v>15680.000000000002</v>
      </c>
      <c r="X2033" s="418"/>
      <c r="Y2033" s="419">
        <v>2017</v>
      </c>
      <c r="Z2033" s="413"/>
      <c r="AB2033" s="387"/>
      <c r="AC2033" s="420"/>
      <c r="AD2033" s="389"/>
    </row>
    <row r="2034" spans="2:30" s="369" customFormat="1" ht="89.25" x14ac:dyDescent="0.2">
      <c r="B2034" s="370"/>
      <c r="C2034" s="371" t="s">
        <v>7796</v>
      </c>
      <c r="D2034" s="379" t="s">
        <v>6912</v>
      </c>
      <c r="E2034" s="394" t="s">
        <v>6998</v>
      </c>
      <c r="F2034" s="411" t="s">
        <v>5950</v>
      </c>
      <c r="G2034" s="411" t="s">
        <v>6999</v>
      </c>
      <c r="H2034" s="394" t="s">
        <v>7005</v>
      </c>
      <c r="I2034" s="372" t="s">
        <v>6957</v>
      </c>
      <c r="J2034" s="412">
        <v>0.5</v>
      </c>
      <c r="K2034" s="372">
        <v>471810000</v>
      </c>
      <c r="L2034" s="372" t="s">
        <v>3103</v>
      </c>
      <c r="M2034" s="413" t="s">
        <v>6560</v>
      </c>
      <c r="N2034" s="380" t="s">
        <v>3166</v>
      </c>
      <c r="O2034" s="379" t="s">
        <v>1737</v>
      </c>
      <c r="P2034" s="414" t="s">
        <v>6562</v>
      </c>
      <c r="Q2034" s="379" t="s">
        <v>3167</v>
      </c>
      <c r="R2034" s="415">
        <v>166</v>
      </c>
      <c r="S2034" s="416" t="s">
        <v>8096</v>
      </c>
      <c r="T2034" s="417">
        <v>20</v>
      </c>
      <c r="U2034" s="417">
        <v>700</v>
      </c>
      <c r="V2034" s="417">
        <f t="shared" si="132"/>
        <v>14000</v>
      </c>
      <c r="W2034" s="417">
        <f t="shared" si="133"/>
        <v>15680.000000000002</v>
      </c>
      <c r="X2034" s="418"/>
      <c r="Y2034" s="419">
        <v>2017</v>
      </c>
      <c r="Z2034" s="413"/>
      <c r="AB2034" s="387"/>
      <c r="AC2034" s="420"/>
      <c r="AD2034" s="389"/>
    </row>
    <row r="2035" spans="2:30" s="369" customFormat="1" ht="89.25" x14ac:dyDescent="0.2">
      <c r="B2035" s="370"/>
      <c r="C2035" s="371" t="s">
        <v>7797</v>
      </c>
      <c r="D2035" s="379" t="s">
        <v>6912</v>
      </c>
      <c r="E2035" s="394" t="s">
        <v>6998</v>
      </c>
      <c r="F2035" s="411" t="s">
        <v>5950</v>
      </c>
      <c r="G2035" s="411" t="s">
        <v>6999</v>
      </c>
      <c r="H2035" s="394" t="s">
        <v>7006</v>
      </c>
      <c r="I2035" s="372" t="s">
        <v>6957</v>
      </c>
      <c r="J2035" s="412">
        <v>0.5</v>
      </c>
      <c r="K2035" s="372">
        <v>471810000</v>
      </c>
      <c r="L2035" s="372" t="s">
        <v>3103</v>
      </c>
      <c r="M2035" s="413" t="s">
        <v>6560</v>
      </c>
      <c r="N2035" s="380" t="s">
        <v>3166</v>
      </c>
      <c r="O2035" s="379" t="s">
        <v>1737</v>
      </c>
      <c r="P2035" s="414" t="s">
        <v>6562</v>
      </c>
      <c r="Q2035" s="379" t="s">
        <v>3167</v>
      </c>
      <c r="R2035" s="415">
        <v>166</v>
      </c>
      <c r="S2035" s="416" t="s">
        <v>8096</v>
      </c>
      <c r="T2035" s="417">
        <v>100</v>
      </c>
      <c r="U2035" s="417">
        <v>700</v>
      </c>
      <c r="V2035" s="417">
        <f t="shared" si="132"/>
        <v>70000</v>
      </c>
      <c r="W2035" s="417">
        <f t="shared" si="133"/>
        <v>78400.000000000015</v>
      </c>
      <c r="X2035" s="418"/>
      <c r="Y2035" s="419">
        <v>2017</v>
      </c>
      <c r="Z2035" s="413"/>
      <c r="AB2035" s="387"/>
      <c r="AC2035" s="420"/>
      <c r="AD2035" s="389"/>
    </row>
    <row r="2036" spans="2:30" s="369" customFormat="1" ht="89.25" x14ac:dyDescent="0.2">
      <c r="B2036" s="370"/>
      <c r="C2036" s="371" t="s">
        <v>7798</v>
      </c>
      <c r="D2036" s="379" t="s">
        <v>6912</v>
      </c>
      <c r="E2036" s="380" t="s">
        <v>1463</v>
      </c>
      <c r="F2036" s="374" t="s">
        <v>3104</v>
      </c>
      <c r="G2036" s="373" t="s">
        <v>3116</v>
      </c>
      <c r="H2036" s="394" t="s">
        <v>7007</v>
      </c>
      <c r="I2036" s="372" t="s">
        <v>6957</v>
      </c>
      <c r="J2036" s="412">
        <v>0.5</v>
      </c>
      <c r="K2036" s="372">
        <v>471810000</v>
      </c>
      <c r="L2036" s="372" t="s">
        <v>3103</v>
      </c>
      <c r="M2036" s="413" t="s">
        <v>6560</v>
      </c>
      <c r="N2036" s="380" t="s">
        <v>3166</v>
      </c>
      <c r="O2036" s="379" t="s">
        <v>1737</v>
      </c>
      <c r="P2036" s="414" t="s">
        <v>6562</v>
      </c>
      <c r="Q2036" s="379" t="s">
        <v>3167</v>
      </c>
      <c r="R2036" s="415" t="s">
        <v>6402</v>
      </c>
      <c r="S2036" s="416" t="s">
        <v>6403</v>
      </c>
      <c r="T2036" s="417">
        <v>99.996000000000009</v>
      </c>
      <c r="U2036" s="417">
        <v>80</v>
      </c>
      <c r="V2036" s="417">
        <f t="shared" si="132"/>
        <v>7999.68</v>
      </c>
      <c r="W2036" s="417">
        <f t="shared" si="133"/>
        <v>8959.6416000000008</v>
      </c>
      <c r="X2036" s="418"/>
      <c r="Y2036" s="419">
        <v>2017</v>
      </c>
      <c r="Z2036" s="413"/>
      <c r="AB2036" s="387"/>
      <c r="AC2036" s="420"/>
      <c r="AD2036" s="389"/>
    </row>
    <row r="2037" spans="2:30" s="369" customFormat="1" ht="89.25" x14ac:dyDescent="0.2">
      <c r="B2037" s="370"/>
      <c r="C2037" s="371" t="s">
        <v>7799</v>
      </c>
      <c r="D2037" s="379" t="s">
        <v>6912</v>
      </c>
      <c r="E2037" s="394" t="s">
        <v>3772</v>
      </c>
      <c r="F2037" s="411" t="s">
        <v>1752</v>
      </c>
      <c r="G2037" s="411" t="s">
        <v>3961</v>
      </c>
      <c r="H2037" s="394" t="s">
        <v>7008</v>
      </c>
      <c r="I2037" s="372" t="s">
        <v>6957</v>
      </c>
      <c r="J2037" s="412">
        <v>0.5</v>
      </c>
      <c r="K2037" s="372">
        <v>471810000</v>
      </c>
      <c r="L2037" s="372" t="s">
        <v>3103</v>
      </c>
      <c r="M2037" s="413" t="s">
        <v>6560</v>
      </c>
      <c r="N2037" s="380" t="s">
        <v>3166</v>
      </c>
      <c r="O2037" s="379" t="s">
        <v>1737</v>
      </c>
      <c r="P2037" s="414" t="s">
        <v>6562</v>
      </c>
      <c r="Q2037" s="379" t="s">
        <v>3167</v>
      </c>
      <c r="R2037" s="415">
        <v>796</v>
      </c>
      <c r="S2037" s="416" t="s">
        <v>6393</v>
      </c>
      <c r="T2037" s="417">
        <v>20</v>
      </c>
      <c r="U2037" s="417">
        <v>700</v>
      </c>
      <c r="V2037" s="417">
        <f t="shared" si="132"/>
        <v>14000</v>
      </c>
      <c r="W2037" s="417">
        <f t="shared" si="133"/>
        <v>15680.000000000002</v>
      </c>
      <c r="X2037" s="418"/>
      <c r="Y2037" s="419">
        <v>2017</v>
      </c>
      <c r="Z2037" s="413"/>
      <c r="AB2037" s="387"/>
      <c r="AC2037" s="420"/>
      <c r="AD2037" s="389"/>
    </row>
    <row r="2038" spans="2:30" s="369" customFormat="1" ht="89.25" x14ac:dyDescent="0.2">
      <c r="B2038" s="370"/>
      <c r="C2038" s="371" t="s">
        <v>7800</v>
      </c>
      <c r="D2038" s="379" t="s">
        <v>6912</v>
      </c>
      <c r="E2038" s="394" t="s">
        <v>7009</v>
      </c>
      <c r="F2038" s="411" t="s">
        <v>7010</v>
      </c>
      <c r="G2038" s="411" t="s">
        <v>7011</v>
      </c>
      <c r="H2038" s="394" t="s">
        <v>7012</v>
      </c>
      <c r="I2038" s="372" t="s">
        <v>6957</v>
      </c>
      <c r="J2038" s="412">
        <v>0.5</v>
      </c>
      <c r="K2038" s="372">
        <v>471810000</v>
      </c>
      <c r="L2038" s="372" t="s">
        <v>3103</v>
      </c>
      <c r="M2038" s="413" t="s">
        <v>6560</v>
      </c>
      <c r="N2038" s="380" t="s">
        <v>3166</v>
      </c>
      <c r="O2038" s="379" t="s">
        <v>1737</v>
      </c>
      <c r="P2038" s="414" t="s">
        <v>6562</v>
      </c>
      <c r="Q2038" s="379" t="s">
        <v>3167</v>
      </c>
      <c r="R2038" s="415" t="s">
        <v>6399</v>
      </c>
      <c r="S2038" s="416" t="s">
        <v>6400</v>
      </c>
      <c r="T2038" s="417">
        <v>500</v>
      </c>
      <c r="U2038" s="417">
        <v>1250</v>
      </c>
      <c r="V2038" s="417">
        <f t="shared" si="132"/>
        <v>625000</v>
      </c>
      <c r="W2038" s="417">
        <f t="shared" si="133"/>
        <v>700000.00000000012</v>
      </c>
      <c r="X2038" s="418"/>
      <c r="Y2038" s="419">
        <v>2017</v>
      </c>
      <c r="Z2038" s="413"/>
      <c r="AB2038" s="387"/>
      <c r="AC2038" s="420"/>
      <c r="AD2038" s="389"/>
    </row>
    <row r="2039" spans="2:30" s="369" customFormat="1" ht="89.25" x14ac:dyDescent="0.2">
      <c r="B2039" s="370"/>
      <c r="C2039" s="371" t="s">
        <v>7801</v>
      </c>
      <c r="D2039" s="379" t="s">
        <v>6912</v>
      </c>
      <c r="E2039" s="394" t="s">
        <v>7009</v>
      </c>
      <c r="F2039" s="411" t="s">
        <v>7010</v>
      </c>
      <c r="G2039" s="411" t="s">
        <v>7011</v>
      </c>
      <c r="H2039" s="394" t="s">
        <v>7013</v>
      </c>
      <c r="I2039" s="372" t="s">
        <v>6957</v>
      </c>
      <c r="J2039" s="412">
        <v>0.5</v>
      </c>
      <c r="K2039" s="372">
        <v>471810000</v>
      </c>
      <c r="L2039" s="372" t="s">
        <v>3103</v>
      </c>
      <c r="M2039" s="413" t="s">
        <v>6560</v>
      </c>
      <c r="N2039" s="380" t="s">
        <v>3166</v>
      </c>
      <c r="O2039" s="379" t="s">
        <v>1737</v>
      </c>
      <c r="P2039" s="414" t="s">
        <v>6562</v>
      </c>
      <c r="Q2039" s="379" t="s">
        <v>3167</v>
      </c>
      <c r="R2039" s="415" t="s">
        <v>6399</v>
      </c>
      <c r="S2039" s="416" t="s">
        <v>6400</v>
      </c>
      <c r="T2039" s="417">
        <v>550</v>
      </c>
      <c r="U2039" s="417">
        <v>1320</v>
      </c>
      <c r="V2039" s="417">
        <f t="shared" si="132"/>
        <v>726000</v>
      </c>
      <c r="W2039" s="417">
        <f t="shared" si="133"/>
        <v>813120.00000000012</v>
      </c>
      <c r="X2039" s="418"/>
      <c r="Y2039" s="419">
        <v>2017</v>
      </c>
      <c r="Z2039" s="413"/>
      <c r="AB2039" s="387"/>
      <c r="AC2039" s="420"/>
      <c r="AD2039" s="389"/>
    </row>
    <row r="2040" spans="2:30" s="369" customFormat="1" ht="89.25" x14ac:dyDescent="0.2">
      <c r="B2040" s="370"/>
      <c r="C2040" s="371" t="s">
        <v>7802</v>
      </c>
      <c r="D2040" s="379" t="s">
        <v>6912</v>
      </c>
      <c r="E2040" s="394" t="s">
        <v>7014</v>
      </c>
      <c r="F2040" s="411" t="s">
        <v>5929</v>
      </c>
      <c r="G2040" s="411" t="s">
        <v>7015</v>
      </c>
      <c r="H2040" s="394" t="s">
        <v>7016</v>
      </c>
      <c r="I2040" s="372" t="s">
        <v>6957</v>
      </c>
      <c r="J2040" s="412">
        <v>0.5</v>
      </c>
      <c r="K2040" s="372">
        <v>471810000</v>
      </c>
      <c r="L2040" s="372" t="s">
        <v>3103</v>
      </c>
      <c r="M2040" s="413" t="s">
        <v>6560</v>
      </c>
      <c r="N2040" s="380" t="s">
        <v>3166</v>
      </c>
      <c r="O2040" s="379" t="s">
        <v>1737</v>
      </c>
      <c r="P2040" s="414" t="s">
        <v>6562</v>
      </c>
      <c r="Q2040" s="379" t="s">
        <v>3167</v>
      </c>
      <c r="R2040" s="415" t="s">
        <v>6404</v>
      </c>
      <c r="S2040" s="416" t="s">
        <v>6393</v>
      </c>
      <c r="T2040" s="417">
        <v>60</v>
      </c>
      <c r="U2040" s="417">
        <v>320</v>
      </c>
      <c r="V2040" s="417">
        <f t="shared" si="132"/>
        <v>19200</v>
      </c>
      <c r="W2040" s="417">
        <f t="shared" si="133"/>
        <v>21504.000000000004</v>
      </c>
      <c r="X2040" s="418"/>
      <c r="Y2040" s="419">
        <v>2017</v>
      </c>
      <c r="Z2040" s="413"/>
      <c r="AB2040" s="387"/>
      <c r="AC2040" s="420"/>
      <c r="AD2040" s="389"/>
    </row>
    <row r="2041" spans="2:30" s="369" customFormat="1" ht="89.25" x14ac:dyDescent="0.2">
      <c r="B2041" s="370"/>
      <c r="C2041" s="371" t="s">
        <v>7803</v>
      </c>
      <c r="D2041" s="379" t="s">
        <v>6912</v>
      </c>
      <c r="E2041" s="394" t="s">
        <v>4607</v>
      </c>
      <c r="F2041" s="411" t="s">
        <v>3812</v>
      </c>
      <c r="G2041" s="411" t="s">
        <v>8191</v>
      </c>
      <c r="H2041" s="394" t="s">
        <v>7017</v>
      </c>
      <c r="I2041" s="372" t="s">
        <v>6957</v>
      </c>
      <c r="J2041" s="412">
        <v>0.5</v>
      </c>
      <c r="K2041" s="372">
        <v>471810000</v>
      </c>
      <c r="L2041" s="372" t="s">
        <v>3103</v>
      </c>
      <c r="M2041" s="413" t="s">
        <v>6560</v>
      </c>
      <c r="N2041" s="380" t="s">
        <v>3166</v>
      </c>
      <c r="O2041" s="379" t="s">
        <v>1737</v>
      </c>
      <c r="P2041" s="414" t="s">
        <v>6562</v>
      </c>
      <c r="Q2041" s="379" t="s">
        <v>3167</v>
      </c>
      <c r="R2041" s="415" t="s">
        <v>6397</v>
      </c>
      <c r="S2041" s="416" t="s">
        <v>6396</v>
      </c>
      <c r="T2041" s="417">
        <v>328</v>
      </c>
      <c r="U2041" s="417">
        <v>4088</v>
      </c>
      <c r="V2041" s="417">
        <f t="shared" si="132"/>
        <v>1340864</v>
      </c>
      <c r="W2041" s="417">
        <f t="shared" si="133"/>
        <v>1501767.6800000002</v>
      </c>
      <c r="X2041" s="418"/>
      <c r="Y2041" s="419">
        <v>2017</v>
      </c>
      <c r="Z2041" s="413"/>
      <c r="AB2041" s="387"/>
      <c r="AC2041" s="420"/>
      <c r="AD2041" s="389"/>
    </row>
    <row r="2042" spans="2:30" s="369" customFormat="1" ht="89.25" x14ac:dyDescent="0.2">
      <c r="B2042" s="370"/>
      <c r="C2042" s="371" t="s">
        <v>7804</v>
      </c>
      <c r="D2042" s="379" t="s">
        <v>6912</v>
      </c>
      <c r="E2042" s="394" t="s">
        <v>7018</v>
      </c>
      <c r="F2042" s="411" t="s">
        <v>7019</v>
      </c>
      <c r="G2042" s="411" t="s">
        <v>7020</v>
      </c>
      <c r="H2042" s="394" t="s">
        <v>7021</v>
      </c>
      <c r="I2042" s="372" t="s">
        <v>6957</v>
      </c>
      <c r="J2042" s="412">
        <v>0.5</v>
      </c>
      <c r="K2042" s="372">
        <v>471810000</v>
      </c>
      <c r="L2042" s="372" t="s">
        <v>3103</v>
      </c>
      <c r="M2042" s="413" t="s">
        <v>6560</v>
      </c>
      <c r="N2042" s="380" t="s">
        <v>3166</v>
      </c>
      <c r="O2042" s="379" t="s">
        <v>1737</v>
      </c>
      <c r="P2042" s="414" t="s">
        <v>6562</v>
      </c>
      <c r="Q2042" s="379" t="s">
        <v>3167</v>
      </c>
      <c r="R2042" s="415">
        <v>704</v>
      </c>
      <c r="S2042" s="416" t="s">
        <v>8097</v>
      </c>
      <c r="T2042" s="417">
        <v>2</v>
      </c>
      <c r="U2042" s="417">
        <v>20000</v>
      </c>
      <c r="V2042" s="417">
        <f t="shared" si="132"/>
        <v>40000</v>
      </c>
      <c r="W2042" s="417">
        <f t="shared" si="133"/>
        <v>44800.000000000007</v>
      </c>
      <c r="X2042" s="418"/>
      <c r="Y2042" s="419">
        <v>2017</v>
      </c>
      <c r="Z2042" s="413"/>
      <c r="AB2042" s="387"/>
      <c r="AC2042" s="420"/>
      <c r="AD2042" s="389"/>
    </row>
    <row r="2043" spans="2:30" s="369" customFormat="1" ht="89.25" x14ac:dyDescent="0.2">
      <c r="B2043" s="370"/>
      <c r="C2043" s="371" t="s">
        <v>7805</v>
      </c>
      <c r="D2043" s="379" t="s">
        <v>6912</v>
      </c>
      <c r="E2043" s="394" t="s">
        <v>7022</v>
      </c>
      <c r="F2043" s="411" t="s">
        <v>956</v>
      </c>
      <c r="G2043" s="411" t="s">
        <v>5747</v>
      </c>
      <c r="H2043" s="394" t="s">
        <v>7023</v>
      </c>
      <c r="I2043" s="372" t="s">
        <v>6957</v>
      </c>
      <c r="J2043" s="412">
        <v>0.5</v>
      </c>
      <c r="K2043" s="372">
        <v>471810000</v>
      </c>
      <c r="L2043" s="372" t="s">
        <v>3103</v>
      </c>
      <c r="M2043" s="413" t="s">
        <v>6560</v>
      </c>
      <c r="N2043" s="380" t="s">
        <v>3166</v>
      </c>
      <c r="O2043" s="379" t="s">
        <v>1737</v>
      </c>
      <c r="P2043" s="414" t="s">
        <v>6562</v>
      </c>
      <c r="Q2043" s="379" t="s">
        <v>3167</v>
      </c>
      <c r="R2043" s="415">
        <v>112</v>
      </c>
      <c r="S2043" s="416" t="s">
        <v>5150</v>
      </c>
      <c r="T2043" s="417">
        <v>200</v>
      </c>
      <c r="U2043" s="417">
        <v>500</v>
      </c>
      <c r="V2043" s="417">
        <f t="shared" si="132"/>
        <v>100000</v>
      </c>
      <c r="W2043" s="417">
        <f t="shared" si="133"/>
        <v>112000.00000000001</v>
      </c>
      <c r="X2043" s="418"/>
      <c r="Y2043" s="419">
        <v>2017</v>
      </c>
      <c r="Z2043" s="413"/>
      <c r="AB2043" s="387"/>
      <c r="AC2043" s="420"/>
      <c r="AD2043" s="389"/>
    </row>
    <row r="2044" spans="2:30" s="369" customFormat="1" ht="89.25" x14ac:dyDescent="0.2">
      <c r="B2044" s="370"/>
      <c r="C2044" s="371" t="s">
        <v>7806</v>
      </c>
      <c r="D2044" s="379" t="s">
        <v>6912</v>
      </c>
      <c r="E2044" s="394" t="s">
        <v>7024</v>
      </c>
      <c r="F2044" s="411" t="s">
        <v>7025</v>
      </c>
      <c r="G2044" s="411" t="s">
        <v>7026</v>
      </c>
      <c r="H2044" s="394" t="s">
        <v>7027</v>
      </c>
      <c r="I2044" s="372" t="s">
        <v>6957</v>
      </c>
      <c r="J2044" s="412">
        <v>0.5</v>
      </c>
      <c r="K2044" s="372">
        <v>471810000</v>
      </c>
      <c r="L2044" s="372" t="s">
        <v>3103</v>
      </c>
      <c r="M2044" s="413" t="s">
        <v>6560</v>
      </c>
      <c r="N2044" s="380" t="s">
        <v>3166</v>
      </c>
      <c r="O2044" s="379" t="s">
        <v>1737</v>
      </c>
      <c r="P2044" s="414" t="s">
        <v>6562</v>
      </c>
      <c r="Q2044" s="379" t="s">
        <v>3167</v>
      </c>
      <c r="R2044" s="415">
        <v>796</v>
      </c>
      <c r="S2044" s="416" t="s">
        <v>6393</v>
      </c>
      <c r="T2044" s="417">
        <v>56</v>
      </c>
      <c r="U2044" s="417">
        <v>6000</v>
      </c>
      <c r="V2044" s="417">
        <f t="shared" si="132"/>
        <v>336000</v>
      </c>
      <c r="W2044" s="417">
        <f t="shared" si="133"/>
        <v>376320.00000000006</v>
      </c>
      <c r="X2044" s="418"/>
      <c r="Y2044" s="419">
        <v>2017</v>
      </c>
      <c r="Z2044" s="413"/>
      <c r="AB2044" s="387"/>
      <c r="AC2044" s="420"/>
      <c r="AD2044" s="389"/>
    </row>
    <row r="2045" spans="2:30" s="369" customFormat="1" ht="89.25" x14ac:dyDescent="0.2">
      <c r="B2045" s="370"/>
      <c r="C2045" s="371" t="s">
        <v>7807</v>
      </c>
      <c r="D2045" s="379" t="s">
        <v>6912</v>
      </c>
      <c r="E2045" s="394" t="s">
        <v>7028</v>
      </c>
      <c r="F2045" s="411" t="s">
        <v>7025</v>
      </c>
      <c r="G2045" s="411" t="s">
        <v>7029</v>
      </c>
      <c r="H2045" s="394" t="s">
        <v>7030</v>
      </c>
      <c r="I2045" s="372" t="s">
        <v>6957</v>
      </c>
      <c r="J2045" s="412">
        <v>0.5</v>
      </c>
      <c r="K2045" s="372">
        <v>471810000</v>
      </c>
      <c r="L2045" s="372" t="s">
        <v>3103</v>
      </c>
      <c r="M2045" s="413" t="s">
        <v>6560</v>
      </c>
      <c r="N2045" s="380" t="s">
        <v>3166</v>
      </c>
      <c r="O2045" s="379" t="s">
        <v>1737</v>
      </c>
      <c r="P2045" s="414" t="s">
        <v>6562</v>
      </c>
      <c r="Q2045" s="379" t="s">
        <v>3167</v>
      </c>
      <c r="R2045" s="415">
        <v>796</v>
      </c>
      <c r="S2045" s="416" t="s">
        <v>6393</v>
      </c>
      <c r="T2045" s="417">
        <v>55</v>
      </c>
      <c r="U2045" s="417">
        <v>4500</v>
      </c>
      <c r="V2045" s="417">
        <f t="shared" si="132"/>
        <v>247500</v>
      </c>
      <c r="W2045" s="417">
        <f t="shared" si="133"/>
        <v>277200</v>
      </c>
      <c r="X2045" s="418"/>
      <c r="Y2045" s="419">
        <v>2017</v>
      </c>
      <c r="Z2045" s="413"/>
      <c r="AB2045" s="387"/>
      <c r="AC2045" s="420"/>
      <c r="AD2045" s="389"/>
    </row>
    <row r="2046" spans="2:30" s="369" customFormat="1" ht="89.25" x14ac:dyDescent="0.2">
      <c r="B2046" s="370"/>
      <c r="C2046" s="371" t="s">
        <v>7808</v>
      </c>
      <c r="D2046" s="379" t="s">
        <v>6912</v>
      </c>
      <c r="E2046" s="394" t="s">
        <v>7031</v>
      </c>
      <c r="F2046" s="411" t="s">
        <v>7032</v>
      </c>
      <c r="G2046" s="411" t="s">
        <v>7033</v>
      </c>
      <c r="H2046" s="394" t="s">
        <v>7034</v>
      </c>
      <c r="I2046" s="372" t="s">
        <v>6957</v>
      </c>
      <c r="J2046" s="412">
        <v>0.5</v>
      </c>
      <c r="K2046" s="372">
        <v>471810000</v>
      </c>
      <c r="L2046" s="372" t="s">
        <v>3103</v>
      </c>
      <c r="M2046" s="413" t="s">
        <v>6560</v>
      </c>
      <c r="N2046" s="380" t="s">
        <v>3166</v>
      </c>
      <c r="O2046" s="379" t="s">
        <v>1737</v>
      </c>
      <c r="P2046" s="414" t="s">
        <v>6562</v>
      </c>
      <c r="Q2046" s="379" t="s">
        <v>3167</v>
      </c>
      <c r="R2046" s="415">
        <v>796</v>
      </c>
      <c r="S2046" s="416" t="s">
        <v>6393</v>
      </c>
      <c r="T2046" s="417">
        <v>46</v>
      </c>
      <c r="U2046" s="417">
        <v>12000</v>
      </c>
      <c r="V2046" s="417">
        <f t="shared" si="132"/>
        <v>552000</v>
      </c>
      <c r="W2046" s="417">
        <f t="shared" si="133"/>
        <v>618240.00000000012</v>
      </c>
      <c r="X2046" s="418"/>
      <c r="Y2046" s="419">
        <v>2017</v>
      </c>
      <c r="Z2046" s="413"/>
      <c r="AB2046" s="387"/>
      <c r="AC2046" s="420"/>
      <c r="AD2046" s="389"/>
    </row>
    <row r="2047" spans="2:30" s="369" customFormat="1" ht="89.25" x14ac:dyDescent="0.2">
      <c r="B2047" s="370"/>
      <c r="C2047" s="371" t="s">
        <v>7809</v>
      </c>
      <c r="D2047" s="379" t="s">
        <v>6912</v>
      </c>
      <c r="E2047" s="394" t="s">
        <v>4498</v>
      </c>
      <c r="F2047" s="411" t="s">
        <v>5772</v>
      </c>
      <c r="G2047" s="411" t="s">
        <v>5773</v>
      </c>
      <c r="H2047" s="394" t="s">
        <v>7035</v>
      </c>
      <c r="I2047" s="372" t="s">
        <v>6957</v>
      </c>
      <c r="J2047" s="412">
        <v>0.5</v>
      </c>
      <c r="K2047" s="372">
        <v>471810000</v>
      </c>
      <c r="L2047" s="372" t="s">
        <v>3103</v>
      </c>
      <c r="M2047" s="413" t="s">
        <v>6560</v>
      </c>
      <c r="N2047" s="380" t="s">
        <v>3166</v>
      </c>
      <c r="O2047" s="379" t="s">
        <v>1737</v>
      </c>
      <c r="P2047" s="414" t="s">
        <v>6562</v>
      </c>
      <c r="Q2047" s="379" t="s">
        <v>3167</v>
      </c>
      <c r="R2047" s="415">
        <v>796</v>
      </c>
      <c r="S2047" s="416" t="s">
        <v>6393</v>
      </c>
      <c r="T2047" s="417">
        <v>20</v>
      </c>
      <c r="U2047" s="417">
        <v>700</v>
      </c>
      <c r="V2047" s="417">
        <f t="shared" si="132"/>
        <v>14000</v>
      </c>
      <c r="W2047" s="417">
        <f t="shared" si="133"/>
        <v>15680.000000000002</v>
      </c>
      <c r="X2047" s="418"/>
      <c r="Y2047" s="419">
        <v>2017</v>
      </c>
      <c r="Z2047" s="413"/>
      <c r="AB2047" s="387"/>
      <c r="AC2047" s="420"/>
      <c r="AD2047" s="389"/>
    </row>
    <row r="2048" spans="2:30" s="369" customFormat="1" ht="89.25" x14ac:dyDescent="0.2">
      <c r="B2048" s="370"/>
      <c r="C2048" s="371" t="s">
        <v>7810</v>
      </c>
      <c r="D2048" s="379" t="s">
        <v>6912</v>
      </c>
      <c r="E2048" s="394" t="s">
        <v>7036</v>
      </c>
      <c r="F2048" s="411" t="s">
        <v>7037</v>
      </c>
      <c r="G2048" s="411" t="s">
        <v>7038</v>
      </c>
      <c r="H2048" s="394" t="s">
        <v>7039</v>
      </c>
      <c r="I2048" s="372" t="s">
        <v>6957</v>
      </c>
      <c r="J2048" s="412">
        <v>0.5</v>
      </c>
      <c r="K2048" s="372">
        <v>471810000</v>
      </c>
      <c r="L2048" s="372" t="s">
        <v>3103</v>
      </c>
      <c r="M2048" s="413" t="s">
        <v>6560</v>
      </c>
      <c r="N2048" s="380" t="s">
        <v>3166</v>
      </c>
      <c r="O2048" s="379" t="s">
        <v>1737</v>
      </c>
      <c r="P2048" s="414" t="s">
        <v>6562</v>
      </c>
      <c r="Q2048" s="379" t="s">
        <v>3167</v>
      </c>
      <c r="R2048" s="415">
        <v>796</v>
      </c>
      <c r="S2048" s="416" t="s">
        <v>6393</v>
      </c>
      <c r="T2048" s="417">
        <v>1</v>
      </c>
      <c r="U2048" s="417">
        <v>10000</v>
      </c>
      <c r="V2048" s="417">
        <f t="shared" si="132"/>
        <v>10000</v>
      </c>
      <c r="W2048" s="417">
        <f t="shared" si="133"/>
        <v>11200.000000000002</v>
      </c>
      <c r="X2048" s="418"/>
      <c r="Y2048" s="419">
        <v>2017</v>
      </c>
      <c r="Z2048" s="413"/>
      <c r="AB2048" s="387"/>
      <c r="AC2048" s="420"/>
      <c r="AD2048" s="389"/>
    </row>
    <row r="2049" spans="2:30" s="369" customFormat="1" ht="89.25" x14ac:dyDescent="0.2">
      <c r="B2049" s="370"/>
      <c r="C2049" s="371" t="s">
        <v>7811</v>
      </c>
      <c r="D2049" s="379" t="s">
        <v>6912</v>
      </c>
      <c r="E2049" s="394" t="s">
        <v>7040</v>
      </c>
      <c r="F2049" s="411" t="s">
        <v>7041</v>
      </c>
      <c r="G2049" s="411" t="s">
        <v>7042</v>
      </c>
      <c r="H2049" s="394" t="s">
        <v>7043</v>
      </c>
      <c r="I2049" s="372" t="s">
        <v>6957</v>
      </c>
      <c r="J2049" s="412">
        <v>0.5</v>
      </c>
      <c r="K2049" s="372">
        <v>471810000</v>
      </c>
      <c r="L2049" s="372" t="s">
        <v>3103</v>
      </c>
      <c r="M2049" s="413" t="s">
        <v>6560</v>
      </c>
      <c r="N2049" s="380" t="s">
        <v>3166</v>
      </c>
      <c r="O2049" s="379" t="s">
        <v>1737</v>
      </c>
      <c r="P2049" s="414" t="s">
        <v>6562</v>
      </c>
      <c r="Q2049" s="379" t="s">
        <v>3167</v>
      </c>
      <c r="R2049" s="415">
        <v>872</v>
      </c>
      <c r="S2049" s="416" t="s">
        <v>8098</v>
      </c>
      <c r="T2049" s="417">
        <v>50</v>
      </c>
      <c r="U2049" s="417">
        <v>2232</v>
      </c>
      <c r="V2049" s="417">
        <f t="shared" si="132"/>
        <v>111600</v>
      </c>
      <c r="W2049" s="417">
        <f t="shared" si="133"/>
        <v>124992.00000000001</v>
      </c>
      <c r="X2049" s="418"/>
      <c r="Y2049" s="419">
        <v>2017</v>
      </c>
      <c r="Z2049" s="413"/>
      <c r="AB2049" s="387"/>
      <c r="AC2049" s="420"/>
      <c r="AD2049" s="389"/>
    </row>
    <row r="2050" spans="2:30" s="369" customFormat="1" ht="89.25" x14ac:dyDescent="0.2">
      <c r="B2050" s="370"/>
      <c r="C2050" s="371" t="s">
        <v>7812</v>
      </c>
      <c r="D2050" s="379" t="s">
        <v>6912</v>
      </c>
      <c r="E2050" s="394" t="s">
        <v>7044</v>
      </c>
      <c r="F2050" s="411" t="s">
        <v>4642</v>
      </c>
      <c r="G2050" s="411" t="s">
        <v>7045</v>
      </c>
      <c r="H2050" s="394" t="s">
        <v>7046</v>
      </c>
      <c r="I2050" s="372" t="s">
        <v>6957</v>
      </c>
      <c r="J2050" s="412">
        <v>0.5</v>
      </c>
      <c r="K2050" s="372">
        <v>471810000</v>
      </c>
      <c r="L2050" s="372" t="s">
        <v>3103</v>
      </c>
      <c r="M2050" s="413" t="s">
        <v>6560</v>
      </c>
      <c r="N2050" s="380" t="s">
        <v>3166</v>
      </c>
      <c r="O2050" s="379" t="s">
        <v>1737</v>
      </c>
      <c r="P2050" s="414" t="s">
        <v>6562</v>
      </c>
      <c r="Q2050" s="379" t="s">
        <v>3167</v>
      </c>
      <c r="R2050" s="415">
        <v>796</v>
      </c>
      <c r="S2050" s="416" t="s">
        <v>6393</v>
      </c>
      <c r="T2050" s="417">
        <v>1</v>
      </c>
      <c r="U2050" s="417">
        <v>16000</v>
      </c>
      <c r="V2050" s="417">
        <f t="shared" si="132"/>
        <v>16000</v>
      </c>
      <c r="W2050" s="417">
        <f t="shared" si="133"/>
        <v>17920</v>
      </c>
      <c r="X2050" s="418"/>
      <c r="Y2050" s="419">
        <v>2017</v>
      </c>
      <c r="Z2050" s="413"/>
      <c r="AB2050" s="387"/>
      <c r="AC2050" s="420"/>
      <c r="AD2050" s="389"/>
    </row>
    <row r="2051" spans="2:30" s="369" customFormat="1" ht="89.25" x14ac:dyDescent="0.2">
      <c r="B2051" s="370"/>
      <c r="C2051" s="371" t="s">
        <v>7813</v>
      </c>
      <c r="D2051" s="379" t="s">
        <v>6912</v>
      </c>
      <c r="E2051" s="394" t="s">
        <v>7047</v>
      </c>
      <c r="F2051" s="411" t="s">
        <v>7048</v>
      </c>
      <c r="G2051" s="411" t="s">
        <v>7049</v>
      </c>
      <c r="H2051" s="394" t="s">
        <v>7050</v>
      </c>
      <c r="I2051" s="372" t="s">
        <v>6957</v>
      </c>
      <c r="J2051" s="412">
        <v>0.5</v>
      </c>
      <c r="K2051" s="372">
        <v>471810000</v>
      </c>
      <c r="L2051" s="372" t="s">
        <v>3103</v>
      </c>
      <c r="M2051" s="413" t="s">
        <v>6560</v>
      </c>
      <c r="N2051" s="380" t="s">
        <v>3166</v>
      </c>
      <c r="O2051" s="379" t="s">
        <v>1737</v>
      </c>
      <c r="P2051" s="414" t="s">
        <v>6562</v>
      </c>
      <c r="Q2051" s="379" t="s">
        <v>3167</v>
      </c>
      <c r="R2051" s="415">
        <v>796</v>
      </c>
      <c r="S2051" s="416" t="s">
        <v>6393</v>
      </c>
      <c r="T2051" s="417">
        <v>10</v>
      </c>
      <c r="U2051" s="417">
        <v>36000</v>
      </c>
      <c r="V2051" s="417">
        <f t="shared" si="132"/>
        <v>360000</v>
      </c>
      <c r="W2051" s="417">
        <f t="shared" si="133"/>
        <v>403200.00000000006</v>
      </c>
      <c r="X2051" s="418"/>
      <c r="Y2051" s="419">
        <v>2017</v>
      </c>
      <c r="Z2051" s="413"/>
      <c r="AB2051" s="387"/>
      <c r="AC2051" s="420"/>
      <c r="AD2051" s="389"/>
    </row>
    <row r="2052" spans="2:30" s="369" customFormat="1" ht="89.25" x14ac:dyDescent="0.2">
      <c r="B2052" s="370"/>
      <c r="C2052" s="371" t="s">
        <v>7814</v>
      </c>
      <c r="D2052" s="379" t="s">
        <v>6912</v>
      </c>
      <c r="E2052" s="394" t="s">
        <v>4912</v>
      </c>
      <c r="F2052" s="411" t="s">
        <v>4911</v>
      </c>
      <c r="G2052" s="411" t="s">
        <v>6034</v>
      </c>
      <c r="H2052" s="394" t="s">
        <v>7051</v>
      </c>
      <c r="I2052" s="372" t="s">
        <v>6957</v>
      </c>
      <c r="J2052" s="412">
        <v>0.5</v>
      </c>
      <c r="K2052" s="372">
        <v>471810000</v>
      </c>
      <c r="L2052" s="372" t="s">
        <v>3103</v>
      </c>
      <c r="M2052" s="413" t="s">
        <v>6560</v>
      </c>
      <c r="N2052" s="380" t="s">
        <v>3166</v>
      </c>
      <c r="O2052" s="379" t="s">
        <v>1737</v>
      </c>
      <c r="P2052" s="414" t="s">
        <v>6562</v>
      </c>
      <c r="Q2052" s="379" t="s">
        <v>3167</v>
      </c>
      <c r="R2052" s="415">
        <v>166</v>
      </c>
      <c r="S2052" s="416" t="s">
        <v>8096</v>
      </c>
      <c r="T2052" s="417">
        <v>499.96000000000004</v>
      </c>
      <c r="U2052" s="417">
        <v>434</v>
      </c>
      <c r="V2052" s="417">
        <f t="shared" si="132"/>
        <v>216982.64</v>
      </c>
      <c r="W2052" s="417">
        <f t="shared" si="133"/>
        <v>243020.55680000005</v>
      </c>
      <c r="X2052" s="418"/>
      <c r="Y2052" s="419">
        <v>2017</v>
      </c>
      <c r="Z2052" s="413"/>
      <c r="AB2052" s="387"/>
      <c r="AC2052" s="420"/>
      <c r="AD2052" s="389"/>
    </row>
    <row r="2053" spans="2:30" s="369" customFormat="1" ht="89.25" x14ac:dyDescent="0.2">
      <c r="B2053" s="370"/>
      <c r="C2053" s="371" t="s">
        <v>7815</v>
      </c>
      <c r="D2053" s="379" t="s">
        <v>6912</v>
      </c>
      <c r="E2053" s="394" t="s">
        <v>7052</v>
      </c>
      <c r="F2053" s="411" t="s">
        <v>3990</v>
      </c>
      <c r="G2053" s="411" t="s">
        <v>4425</v>
      </c>
      <c r="H2053" s="394" t="s">
        <v>7053</v>
      </c>
      <c r="I2053" s="372" t="s">
        <v>6957</v>
      </c>
      <c r="J2053" s="412">
        <v>0.5</v>
      </c>
      <c r="K2053" s="372">
        <v>471810000</v>
      </c>
      <c r="L2053" s="372" t="s">
        <v>3103</v>
      </c>
      <c r="M2053" s="413" t="s">
        <v>6560</v>
      </c>
      <c r="N2053" s="380" t="s">
        <v>3166</v>
      </c>
      <c r="O2053" s="379" t="s">
        <v>1737</v>
      </c>
      <c r="P2053" s="414" t="s">
        <v>6562</v>
      </c>
      <c r="Q2053" s="379" t="s">
        <v>3167</v>
      </c>
      <c r="R2053" s="415" t="s">
        <v>6399</v>
      </c>
      <c r="S2053" s="416" t="s">
        <v>6400</v>
      </c>
      <c r="T2053" s="417">
        <v>70</v>
      </c>
      <c r="U2053" s="417">
        <v>300</v>
      </c>
      <c r="V2053" s="417">
        <f t="shared" si="132"/>
        <v>21000</v>
      </c>
      <c r="W2053" s="417">
        <f t="shared" si="133"/>
        <v>23520.000000000004</v>
      </c>
      <c r="X2053" s="418"/>
      <c r="Y2053" s="419">
        <v>2017</v>
      </c>
      <c r="Z2053" s="413"/>
      <c r="AB2053" s="387"/>
      <c r="AC2053" s="420"/>
      <c r="AD2053" s="389"/>
    </row>
    <row r="2054" spans="2:30" s="369" customFormat="1" ht="89.25" x14ac:dyDescent="0.2">
      <c r="B2054" s="370"/>
      <c r="C2054" s="371" t="s">
        <v>7816</v>
      </c>
      <c r="D2054" s="379" t="s">
        <v>6912</v>
      </c>
      <c r="E2054" s="394" t="s">
        <v>7054</v>
      </c>
      <c r="F2054" s="411" t="s">
        <v>3990</v>
      </c>
      <c r="G2054" s="411" t="s">
        <v>7055</v>
      </c>
      <c r="H2054" s="394" t="s">
        <v>7056</v>
      </c>
      <c r="I2054" s="372" t="s">
        <v>6957</v>
      </c>
      <c r="J2054" s="412">
        <v>0.5</v>
      </c>
      <c r="K2054" s="372">
        <v>471810000</v>
      </c>
      <c r="L2054" s="372" t="s">
        <v>3103</v>
      </c>
      <c r="M2054" s="413" t="s">
        <v>6560</v>
      </c>
      <c r="N2054" s="380" t="s">
        <v>3166</v>
      </c>
      <c r="O2054" s="379" t="s">
        <v>1737</v>
      </c>
      <c r="P2054" s="414" t="s">
        <v>6562</v>
      </c>
      <c r="Q2054" s="379" t="s">
        <v>3167</v>
      </c>
      <c r="R2054" s="415" t="s">
        <v>6399</v>
      </c>
      <c r="S2054" s="416" t="s">
        <v>6400</v>
      </c>
      <c r="T2054" s="417">
        <v>450</v>
      </c>
      <c r="U2054" s="417">
        <v>250</v>
      </c>
      <c r="V2054" s="417">
        <f t="shared" si="132"/>
        <v>112500</v>
      </c>
      <c r="W2054" s="417">
        <f t="shared" si="133"/>
        <v>126000.00000000001</v>
      </c>
      <c r="X2054" s="418"/>
      <c r="Y2054" s="419">
        <v>2017</v>
      </c>
      <c r="Z2054" s="413"/>
      <c r="AB2054" s="387"/>
      <c r="AC2054" s="420"/>
      <c r="AD2054" s="389"/>
    </row>
    <row r="2055" spans="2:30" s="369" customFormat="1" ht="89.25" x14ac:dyDescent="0.2">
      <c r="B2055" s="370"/>
      <c r="C2055" s="371" t="s">
        <v>7817</v>
      </c>
      <c r="D2055" s="379" t="s">
        <v>6912</v>
      </c>
      <c r="E2055" s="394" t="s">
        <v>7057</v>
      </c>
      <c r="F2055" s="411" t="s">
        <v>5400</v>
      </c>
      <c r="G2055" s="411" t="s">
        <v>7058</v>
      </c>
      <c r="H2055" s="394" t="s">
        <v>7059</v>
      </c>
      <c r="I2055" s="372" t="s">
        <v>6957</v>
      </c>
      <c r="J2055" s="412">
        <v>0.5</v>
      </c>
      <c r="K2055" s="372">
        <v>471810000</v>
      </c>
      <c r="L2055" s="372" t="s">
        <v>3103</v>
      </c>
      <c r="M2055" s="413" t="s">
        <v>6560</v>
      </c>
      <c r="N2055" s="380" t="s">
        <v>3166</v>
      </c>
      <c r="O2055" s="379" t="s">
        <v>1737</v>
      </c>
      <c r="P2055" s="414" t="s">
        <v>6562</v>
      </c>
      <c r="Q2055" s="379" t="s">
        <v>3167</v>
      </c>
      <c r="R2055" s="415">
        <v>796</v>
      </c>
      <c r="S2055" s="416" t="s">
        <v>6393</v>
      </c>
      <c r="T2055" s="417">
        <v>50</v>
      </c>
      <c r="U2055" s="417">
        <v>1500</v>
      </c>
      <c r="V2055" s="417">
        <f t="shared" si="132"/>
        <v>75000</v>
      </c>
      <c r="W2055" s="417">
        <f t="shared" si="133"/>
        <v>84000.000000000015</v>
      </c>
      <c r="X2055" s="418"/>
      <c r="Y2055" s="419">
        <v>2017</v>
      </c>
      <c r="Z2055" s="413"/>
      <c r="AB2055" s="387"/>
      <c r="AC2055" s="420"/>
      <c r="AD2055" s="389"/>
    </row>
    <row r="2056" spans="2:30" s="369" customFormat="1" ht="89.25" x14ac:dyDescent="0.2">
      <c r="B2056" s="370"/>
      <c r="C2056" s="371" t="s">
        <v>7818</v>
      </c>
      <c r="D2056" s="379" t="s">
        <v>6912</v>
      </c>
      <c r="E2056" s="394" t="s">
        <v>7060</v>
      </c>
      <c r="F2056" s="411" t="s">
        <v>316</v>
      </c>
      <c r="G2056" s="411" t="s">
        <v>7061</v>
      </c>
      <c r="H2056" s="394" t="s">
        <v>7062</v>
      </c>
      <c r="I2056" s="372" t="s">
        <v>6957</v>
      </c>
      <c r="J2056" s="412">
        <v>0.5</v>
      </c>
      <c r="K2056" s="372">
        <v>471810000</v>
      </c>
      <c r="L2056" s="372" t="s">
        <v>3103</v>
      </c>
      <c r="M2056" s="413" t="s">
        <v>6560</v>
      </c>
      <c r="N2056" s="380" t="s">
        <v>3166</v>
      </c>
      <c r="O2056" s="379" t="s">
        <v>1737</v>
      </c>
      <c r="P2056" s="414" t="s">
        <v>6562</v>
      </c>
      <c r="Q2056" s="379" t="s">
        <v>3167</v>
      </c>
      <c r="R2056" s="415">
        <v>113</v>
      </c>
      <c r="S2056" s="416" t="s">
        <v>5151</v>
      </c>
      <c r="T2056" s="417">
        <v>2057</v>
      </c>
      <c r="U2056" s="417">
        <v>234.68</v>
      </c>
      <c r="V2056" s="417">
        <f t="shared" si="132"/>
        <v>482736.76</v>
      </c>
      <c r="W2056" s="417">
        <f t="shared" si="133"/>
        <v>540665.1712000001</v>
      </c>
      <c r="X2056" s="418"/>
      <c r="Y2056" s="419">
        <v>2017</v>
      </c>
      <c r="Z2056" s="413"/>
      <c r="AB2056" s="387"/>
      <c r="AC2056" s="420"/>
      <c r="AD2056" s="389"/>
    </row>
    <row r="2057" spans="2:30" s="369" customFormat="1" ht="89.25" x14ac:dyDescent="0.2">
      <c r="B2057" s="370"/>
      <c r="C2057" s="371" t="s">
        <v>7819</v>
      </c>
      <c r="D2057" s="379" t="s">
        <v>6912</v>
      </c>
      <c r="E2057" s="394" t="s">
        <v>7063</v>
      </c>
      <c r="F2057" s="411" t="s">
        <v>7064</v>
      </c>
      <c r="G2057" s="411" t="s">
        <v>7065</v>
      </c>
      <c r="H2057" s="394" t="s">
        <v>7066</v>
      </c>
      <c r="I2057" s="372" t="s">
        <v>6957</v>
      </c>
      <c r="J2057" s="412">
        <v>0.5</v>
      </c>
      <c r="K2057" s="372">
        <v>471810000</v>
      </c>
      <c r="L2057" s="372" t="s">
        <v>3103</v>
      </c>
      <c r="M2057" s="413" t="s">
        <v>6560</v>
      </c>
      <c r="N2057" s="380" t="s">
        <v>3166</v>
      </c>
      <c r="O2057" s="379" t="s">
        <v>1737</v>
      </c>
      <c r="P2057" s="414" t="s">
        <v>6562</v>
      </c>
      <c r="Q2057" s="379" t="s">
        <v>3167</v>
      </c>
      <c r="R2057" s="415">
        <v>796</v>
      </c>
      <c r="S2057" s="416" t="s">
        <v>6393</v>
      </c>
      <c r="T2057" s="417">
        <v>1</v>
      </c>
      <c r="U2057" s="417">
        <v>400000</v>
      </c>
      <c r="V2057" s="417">
        <f t="shared" si="132"/>
        <v>400000</v>
      </c>
      <c r="W2057" s="417">
        <f t="shared" si="133"/>
        <v>448000.00000000006</v>
      </c>
      <c r="X2057" s="418"/>
      <c r="Y2057" s="419">
        <v>2017</v>
      </c>
      <c r="Z2057" s="413"/>
      <c r="AB2057" s="387"/>
      <c r="AC2057" s="420"/>
      <c r="AD2057" s="389"/>
    </row>
    <row r="2058" spans="2:30" s="369" customFormat="1" ht="89.25" x14ac:dyDescent="0.2">
      <c r="B2058" s="370"/>
      <c r="C2058" s="371" t="s">
        <v>7820</v>
      </c>
      <c r="D2058" s="379" t="s">
        <v>6912</v>
      </c>
      <c r="E2058" s="394" t="s">
        <v>7067</v>
      </c>
      <c r="F2058" s="411" t="s">
        <v>7068</v>
      </c>
      <c r="G2058" s="411" t="s">
        <v>7069</v>
      </c>
      <c r="H2058" s="394" t="s">
        <v>7070</v>
      </c>
      <c r="I2058" s="372" t="s">
        <v>6957</v>
      </c>
      <c r="J2058" s="412">
        <v>0.5</v>
      </c>
      <c r="K2058" s="372">
        <v>471810000</v>
      </c>
      <c r="L2058" s="372" t="s">
        <v>3103</v>
      </c>
      <c r="M2058" s="413" t="s">
        <v>6560</v>
      </c>
      <c r="N2058" s="380" t="s">
        <v>3166</v>
      </c>
      <c r="O2058" s="379" t="s">
        <v>1737</v>
      </c>
      <c r="P2058" s="414" t="s">
        <v>6562</v>
      </c>
      <c r="Q2058" s="379" t="s">
        <v>3167</v>
      </c>
      <c r="R2058" s="415">
        <v>778</v>
      </c>
      <c r="S2058" s="416" t="s">
        <v>8099</v>
      </c>
      <c r="T2058" s="417">
        <v>2</v>
      </c>
      <c r="U2058" s="417">
        <v>50</v>
      </c>
      <c r="V2058" s="417">
        <f t="shared" si="132"/>
        <v>100</v>
      </c>
      <c r="W2058" s="417">
        <f t="shared" si="133"/>
        <v>112.00000000000001</v>
      </c>
      <c r="X2058" s="418"/>
      <c r="Y2058" s="419">
        <v>2017</v>
      </c>
      <c r="Z2058" s="413"/>
      <c r="AB2058" s="387"/>
      <c r="AC2058" s="420"/>
      <c r="AD2058" s="389"/>
    </row>
    <row r="2059" spans="2:30" s="369" customFormat="1" ht="89.25" x14ac:dyDescent="0.2">
      <c r="B2059" s="370"/>
      <c r="C2059" s="371" t="s">
        <v>7821</v>
      </c>
      <c r="D2059" s="379" t="s">
        <v>6912</v>
      </c>
      <c r="E2059" s="394" t="s">
        <v>7071</v>
      </c>
      <c r="F2059" s="411" t="s">
        <v>7072</v>
      </c>
      <c r="G2059" s="411" t="s">
        <v>7073</v>
      </c>
      <c r="H2059" s="394" t="s">
        <v>7074</v>
      </c>
      <c r="I2059" s="372" t="s">
        <v>6957</v>
      </c>
      <c r="J2059" s="412">
        <v>0.5</v>
      </c>
      <c r="K2059" s="372">
        <v>471810000</v>
      </c>
      <c r="L2059" s="372" t="s">
        <v>3103</v>
      </c>
      <c r="M2059" s="413" t="s">
        <v>6560</v>
      </c>
      <c r="N2059" s="380" t="s">
        <v>3166</v>
      </c>
      <c r="O2059" s="379" t="s">
        <v>1737</v>
      </c>
      <c r="P2059" s="414" t="s">
        <v>6562</v>
      </c>
      <c r="Q2059" s="379" t="s">
        <v>3167</v>
      </c>
      <c r="R2059" s="415">
        <v>778</v>
      </c>
      <c r="S2059" s="416" t="s">
        <v>8099</v>
      </c>
      <c r="T2059" s="417">
        <v>3</v>
      </c>
      <c r="U2059" s="417">
        <v>370</v>
      </c>
      <c r="V2059" s="417">
        <f t="shared" si="132"/>
        <v>1110</v>
      </c>
      <c r="W2059" s="417">
        <f t="shared" si="133"/>
        <v>1243.2</v>
      </c>
      <c r="X2059" s="418"/>
      <c r="Y2059" s="419">
        <v>2017</v>
      </c>
      <c r="Z2059" s="413"/>
      <c r="AB2059" s="387"/>
      <c r="AC2059" s="420"/>
      <c r="AD2059" s="389"/>
    </row>
    <row r="2060" spans="2:30" s="369" customFormat="1" ht="89.25" x14ac:dyDescent="0.2">
      <c r="B2060" s="370"/>
      <c r="C2060" s="371" t="s">
        <v>7822</v>
      </c>
      <c r="D2060" s="379" t="s">
        <v>6912</v>
      </c>
      <c r="E2060" s="394" t="s">
        <v>7075</v>
      </c>
      <c r="F2060" s="411" t="s">
        <v>7076</v>
      </c>
      <c r="G2060" s="411" t="s">
        <v>7073</v>
      </c>
      <c r="H2060" s="394" t="s">
        <v>7077</v>
      </c>
      <c r="I2060" s="372" t="s">
        <v>6957</v>
      </c>
      <c r="J2060" s="412">
        <v>0.5</v>
      </c>
      <c r="K2060" s="372">
        <v>471810000</v>
      </c>
      <c r="L2060" s="372" t="s">
        <v>3103</v>
      </c>
      <c r="M2060" s="413" t="s">
        <v>6560</v>
      </c>
      <c r="N2060" s="380" t="s">
        <v>3166</v>
      </c>
      <c r="O2060" s="379" t="s">
        <v>1737</v>
      </c>
      <c r="P2060" s="414" t="s">
        <v>6562</v>
      </c>
      <c r="Q2060" s="379" t="s">
        <v>3167</v>
      </c>
      <c r="R2060" s="415">
        <v>778</v>
      </c>
      <c r="S2060" s="416" t="s">
        <v>8099</v>
      </c>
      <c r="T2060" s="417">
        <v>20</v>
      </c>
      <c r="U2060" s="417">
        <v>40</v>
      </c>
      <c r="V2060" s="417">
        <f t="shared" si="132"/>
        <v>800</v>
      </c>
      <c r="W2060" s="417">
        <f t="shared" si="133"/>
        <v>896.00000000000011</v>
      </c>
      <c r="X2060" s="418"/>
      <c r="Y2060" s="419">
        <v>2017</v>
      </c>
      <c r="Z2060" s="413"/>
      <c r="AB2060" s="387"/>
      <c r="AC2060" s="420"/>
      <c r="AD2060" s="389"/>
    </row>
    <row r="2061" spans="2:30" s="369" customFormat="1" ht="89.25" x14ac:dyDescent="0.2">
      <c r="B2061" s="370"/>
      <c r="C2061" s="371" t="s">
        <v>7823</v>
      </c>
      <c r="D2061" s="379" t="s">
        <v>6912</v>
      </c>
      <c r="E2061" s="394" t="s">
        <v>7078</v>
      </c>
      <c r="F2061" s="411" t="s">
        <v>7079</v>
      </c>
      <c r="G2061" s="411" t="s">
        <v>7080</v>
      </c>
      <c r="H2061" s="394" t="s">
        <v>7081</v>
      </c>
      <c r="I2061" s="372" t="s">
        <v>6957</v>
      </c>
      <c r="J2061" s="412">
        <v>0.5</v>
      </c>
      <c r="K2061" s="372">
        <v>471810000</v>
      </c>
      <c r="L2061" s="372" t="s">
        <v>3103</v>
      </c>
      <c r="M2061" s="413" t="s">
        <v>6560</v>
      </c>
      <c r="N2061" s="380" t="s">
        <v>3166</v>
      </c>
      <c r="O2061" s="379" t="s">
        <v>1737</v>
      </c>
      <c r="P2061" s="414" t="s">
        <v>6562</v>
      </c>
      <c r="Q2061" s="379" t="s">
        <v>3167</v>
      </c>
      <c r="R2061" s="415">
        <v>778</v>
      </c>
      <c r="S2061" s="416" t="s">
        <v>8099</v>
      </c>
      <c r="T2061" s="417">
        <v>30</v>
      </c>
      <c r="U2061" s="417">
        <v>50</v>
      </c>
      <c r="V2061" s="417">
        <f t="shared" si="132"/>
        <v>1500</v>
      </c>
      <c r="W2061" s="417">
        <f t="shared" si="133"/>
        <v>1680.0000000000002</v>
      </c>
      <c r="X2061" s="418"/>
      <c r="Y2061" s="419">
        <v>2017</v>
      </c>
      <c r="Z2061" s="413"/>
      <c r="AB2061" s="387"/>
      <c r="AC2061" s="420"/>
      <c r="AD2061" s="389"/>
    </row>
    <row r="2062" spans="2:30" s="369" customFormat="1" ht="89.25" x14ac:dyDescent="0.2">
      <c r="B2062" s="370"/>
      <c r="C2062" s="371" t="s">
        <v>7824</v>
      </c>
      <c r="D2062" s="379" t="s">
        <v>6912</v>
      </c>
      <c r="E2062" s="394" t="s">
        <v>7082</v>
      </c>
      <c r="F2062" s="411" t="s">
        <v>7083</v>
      </c>
      <c r="G2062" s="411" t="s">
        <v>7069</v>
      </c>
      <c r="H2062" s="394" t="s">
        <v>7084</v>
      </c>
      <c r="I2062" s="372" t="s">
        <v>6957</v>
      </c>
      <c r="J2062" s="412">
        <v>0.5</v>
      </c>
      <c r="K2062" s="372">
        <v>471810000</v>
      </c>
      <c r="L2062" s="372" t="s">
        <v>3103</v>
      </c>
      <c r="M2062" s="413" t="s">
        <v>6560</v>
      </c>
      <c r="N2062" s="380" t="s">
        <v>3166</v>
      </c>
      <c r="O2062" s="379" t="s">
        <v>1737</v>
      </c>
      <c r="P2062" s="414" t="s">
        <v>6562</v>
      </c>
      <c r="Q2062" s="379" t="s">
        <v>3167</v>
      </c>
      <c r="R2062" s="415">
        <v>872</v>
      </c>
      <c r="S2062" s="416" t="s">
        <v>8098</v>
      </c>
      <c r="T2062" s="417">
        <v>5</v>
      </c>
      <c r="U2062" s="417">
        <v>60</v>
      </c>
      <c r="V2062" s="417">
        <f t="shared" si="132"/>
        <v>300</v>
      </c>
      <c r="W2062" s="417">
        <f t="shared" si="133"/>
        <v>336.00000000000006</v>
      </c>
      <c r="X2062" s="418"/>
      <c r="Y2062" s="419">
        <v>2017</v>
      </c>
      <c r="Z2062" s="413"/>
      <c r="AB2062" s="387"/>
      <c r="AC2062" s="420"/>
      <c r="AD2062" s="389"/>
    </row>
    <row r="2063" spans="2:30" s="369" customFormat="1" ht="89.25" x14ac:dyDescent="0.2">
      <c r="B2063" s="370"/>
      <c r="C2063" s="371" t="s">
        <v>7825</v>
      </c>
      <c r="D2063" s="379" t="s">
        <v>6912</v>
      </c>
      <c r="E2063" s="394" t="s">
        <v>7085</v>
      </c>
      <c r="F2063" s="411" t="s">
        <v>5445</v>
      </c>
      <c r="G2063" s="411" t="s">
        <v>7086</v>
      </c>
      <c r="H2063" s="394" t="s">
        <v>7087</v>
      </c>
      <c r="I2063" s="372" t="s">
        <v>6957</v>
      </c>
      <c r="J2063" s="412">
        <v>0.5</v>
      </c>
      <c r="K2063" s="372">
        <v>471810000</v>
      </c>
      <c r="L2063" s="372" t="s">
        <v>3103</v>
      </c>
      <c r="M2063" s="413" t="s">
        <v>6560</v>
      </c>
      <c r="N2063" s="380" t="s">
        <v>3166</v>
      </c>
      <c r="O2063" s="379" t="s">
        <v>1737</v>
      </c>
      <c r="P2063" s="414" t="s">
        <v>6562</v>
      </c>
      <c r="Q2063" s="379" t="s">
        <v>3167</v>
      </c>
      <c r="R2063" s="415">
        <v>778</v>
      </c>
      <c r="S2063" s="416" t="s">
        <v>8099</v>
      </c>
      <c r="T2063" s="417">
        <v>10</v>
      </c>
      <c r="U2063" s="417">
        <v>120</v>
      </c>
      <c r="V2063" s="417">
        <f t="shared" si="132"/>
        <v>1200</v>
      </c>
      <c r="W2063" s="417">
        <f t="shared" si="133"/>
        <v>1344.0000000000002</v>
      </c>
      <c r="X2063" s="418"/>
      <c r="Y2063" s="419">
        <v>2017</v>
      </c>
      <c r="Z2063" s="413"/>
      <c r="AB2063" s="387"/>
      <c r="AC2063" s="420"/>
      <c r="AD2063" s="389"/>
    </row>
    <row r="2064" spans="2:30" s="369" customFormat="1" ht="89.25" x14ac:dyDescent="0.2">
      <c r="B2064" s="370"/>
      <c r="C2064" s="371" t="s">
        <v>7826</v>
      </c>
      <c r="D2064" s="379" t="s">
        <v>6912</v>
      </c>
      <c r="E2064" s="394" t="s">
        <v>7088</v>
      </c>
      <c r="F2064" s="411" t="s">
        <v>7089</v>
      </c>
      <c r="G2064" s="411" t="s">
        <v>7073</v>
      </c>
      <c r="H2064" s="394" t="s">
        <v>7090</v>
      </c>
      <c r="I2064" s="372" t="s">
        <v>6957</v>
      </c>
      <c r="J2064" s="412">
        <v>0.5</v>
      </c>
      <c r="K2064" s="372">
        <v>471810000</v>
      </c>
      <c r="L2064" s="372" t="s">
        <v>3103</v>
      </c>
      <c r="M2064" s="413" t="s">
        <v>6560</v>
      </c>
      <c r="N2064" s="380" t="s">
        <v>3166</v>
      </c>
      <c r="O2064" s="379" t="s">
        <v>1737</v>
      </c>
      <c r="P2064" s="414" t="s">
        <v>6562</v>
      </c>
      <c r="Q2064" s="379" t="s">
        <v>3167</v>
      </c>
      <c r="R2064" s="415">
        <v>778</v>
      </c>
      <c r="S2064" s="416" t="s">
        <v>8099</v>
      </c>
      <c r="T2064" s="417">
        <v>5</v>
      </c>
      <c r="U2064" s="417">
        <v>300</v>
      </c>
      <c r="V2064" s="417">
        <f t="shared" si="132"/>
        <v>1500</v>
      </c>
      <c r="W2064" s="417">
        <f t="shared" si="133"/>
        <v>1680.0000000000002</v>
      </c>
      <c r="X2064" s="418"/>
      <c r="Y2064" s="419">
        <v>2017</v>
      </c>
      <c r="Z2064" s="413"/>
      <c r="AB2064" s="387"/>
      <c r="AC2064" s="420"/>
      <c r="AD2064" s="389"/>
    </row>
    <row r="2065" spans="2:30" s="369" customFormat="1" ht="89.25" x14ac:dyDescent="0.2">
      <c r="B2065" s="370"/>
      <c r="C2065" s="371" t="s">
        <v>7827</v>
      </c>
      <c r="D2065" s="379" t="s">
        <v>6912</v>
      </c>
      <c r="E2065" s="394" t="s">
        <v>7091</v>
      </c>
      <c r="F2065" s="411" t="s">
        <v>7092</v>
      </c>
      <c r="G2065" s="411" t="s">
        <v>7073</v>
      </c>
      <c r="H2065" s="394" t="s">
        <v>7093</v>
      </c>
      <c r="I2065" s="372" t="s">
        <v>6957</v>
      </c>
      <c r="J2065" s="412">
        <v>0.5</v>
      </c>
      <c r="K2065" s="372">
        <v>471810000</v>
      </c>
      <c r="L2065" s="372" t="s">
        <v>3103</v>
      </c>
      <c r="M2065" s="413" t="s">
        <v>6560</v>
      </c>
      <c r="N2065" s="380" t="s">
        <v>3166</v>
      </c>
      <c r="O2065" s="379" t="s">
        <v>1737</v>
      </c>
      <c r="P2065" s="414" t="s">
        <v>6562</v>
      </c>
      <c r="Q2065" s="379" t="s">
        <v>3167</v>
      </c>
      <c r="R2065" s="415">
        <v>778</v>
      </c>
      <c r="S2065" s="416" t="s">
        <v>8099</v>
      </c>
      <c r="T2065" s="417">
        <v>10</v>
      </c>
      <c r="U2065" s="417">
        <v>700</v>
      </c>
      <c r="V2065" s="417">
        <f t="shared" si="132"/>
        <v>7000</v>
      </c>
      <c r="W2065" s="417">
        <f t="shared" si="133"/>
        <v>7840.0000000000009</v>
      </c>
      <c r="X2065" s="418"/>
      <c r="Y2065" s="419">
        <v>2017</v>
      </c>
      <c r="Z2065" s="413"/>
      <c r="AB2065" s="387"/>
      <c r="AC2065" s="420"/>
      <c r="AD2065" s="389"/>
    </row>
    <row r="2066" spans="2:30" s="369" customFormat="1" ht="89.25" x14ac:dyDescent="0.2">
      <c r="B2066" s="370"/>
      <c r="C2066" s="371" t="s">
        <v>7828</v>
      </c>
      <c r="D2066" s="379" t="s">
        <v>6912</v>
      </c>
      <c r="E2066" s="394" t="s">
        <v>7094</v>
      </c>
      <c r="F2066" s="411" t="s">
        <v>7095</v>
      </c>
      <c r="G2066" s="411" t="s">
        <v>7073</v>
      </c>
      <c r="H2066" s="394" t="s">
        <v>7096</v>
      </c>
      <c r="I2066" s="372" t="s">
        <v>6957</v>
      </c>
      <c r="J2066" s="412">
        <v>0.5</v>
      </c>
      <c r="K2066" s="372">
        <v>471810000</v>
      </c>
      <c r="L2066" s="372" t="s">
        <v>3103</v>
      </c>
      <c r="M2066" s="413" t="s">
        <v>6560</v>
      </c>
      <c r="N2066" s="380" t="s">
        <v>3166</v>
      </c>
      <c r="O2066" s="379" t="s">
        <v>1737</v>
      </c>
      <c r="P2066" s="414" t="s">
        <v>6562</v>
      </c>
      <c r="Q2066" s="379" t="s">
        <v>3167</v>
      </c>
      <c r="R2066" s="415">
        <v>778</v>
      </c>
      <c r="S2066" s="416" t="s">
        <v>8099</v>
      </c>
      <c r="T2066" s="417">
        <v>3</v>
      </c>
      <c r="U2066" s="417">
        <v>1000</v>
      </c>
      <c r="V2066" s="417">
        <f t="shared" si="132"/>
        <v>3000</v>
      </c>
      <c r="W2066" s="417">
        <f t="shared" si="133"/>
        <v>3360.0000000000005</v>
      </c>
      <c r="X2066" s="418"/>
      <c r="Y2066" s="419">
        <v>2017</v>
      </c>
      <c r="Z2066" s="413"/>
      <c r="AB2066" s="387"/>
      <c r="AC2066" s="420"/>
      <c r="AD2066" s="389"/>
    </row>
    <row r="2067" spans="2:30" s="369" customFormat="1" ht="89.25" x14ac:dyDescent="0.2">
      <c r="B2067" s="370"/>
      <c r="C2067" s="371" t="s">
        <v>7829</v>
      </c>
      <c r="D2067" s="379" t="s">
        <v>6912</v>
      </c>
      <c r="E2067" s="394" t="s">
        <v>7097</v>
      </c>
      <c r="F2067" s="411" t="s">
        <v>7098</v>
      </c>
      <c r="G2067" s="411" t="s">
        <v>7073</v>
      </c>
      <c r="H2067" s="394" t="s">
        <v>7099</v>
      </c>
      <c r="I2067" s="372" t="s">
        <v>6957</v>
      </c>
      <c r="J2067" s="412">
        <v>0.5</v>
      </c>
      <c r="K2067" s="372">
        <v>471810000</v>
      </c>
      <c r="L2067" s="372" t="s">
        <v>3103</v>
      </c>
      <c r="M2067" s="413" t="s">
        <v>6560</v>
      </c>
      <c r="N2067" s="380" t="s">
        <v>3166</v>
      </c>
      <c r="O2067" s="379" t="s">
        <v>1737</v>
      </c>
      <c r="P2067" s="414" t="s">
        <v>6562</v>
      </c>
      <c r="Q2067" s="379" t="s">
        <v>3167</v>
      </c>
      <c r="R2067" s="415">
        <v>778</v>
      </c>
      <c r="S2067" s="416" t="s">
        <v>8099</v>
      </c>
      <c r="T2067" s="417">
        <v>5</v>
      </c>
      <c r="U2067" s="417">
        <v>1300</v>
      </c>
      <c r="V2067" s="417">
        <f t="shared" si="132"/>
        <v>6500</v>
      </c>
      <c r="W2067" s="417">
        <f t="shared" si="133"/>
        <v>7280.0000000000009</v>
      </c>
      <c r="X2067" s="418"/>
      <c r="Y2067" s="419">
        <v>2017</v>
      </c>
      <c r="Z2067" s="413"/>
      <c r="AB2067" s="387"/>
      <c r="AC2067" s="420"/>
      <c r="AD2067" s="389"/>
    </row>
    <row r="2068" spans="2:30" s="369" customFormat="1" ht="89.25" x14ac:dyDescent="0.2">
      <c r="B2068" s="370"/>
      <c r="C2068" s="371" t="s">
        <v>7830</v>
      </c>
      <c r="D2068" s="379" t="s">
        <v>6912</v>
      </c>
      <c r="E2068" s="394" t="s">
        <v>7100</v>
      </c>
      <c r="F2068" s="411" t="s">
        <v>7101</v>
      </c>
      <c r="G2068" s="411" t="s">
        <v>7069</v>
      </c>
      <c r="H2068" s="394" t="s">
        <v>7102</v>
      </c>
      <c r="I2068" s="372" t="s">
        <v>6957</v>
      </c>
      <c r="J2068" s="412">
        <v>0.5</v>
      </c>
      <c r="K2068" s="372">
        <v>471810000</v>
      </c>
      <c r="L2068" s="372" t="s">
        <v>3103</v>
      </c>
      <c r="M2068" s="413" t="s">
        <v>6560</v>
      </c>
      <c r="N2068" s="380" t="s">
        <v>3166</v>
      </c>
      <c r="O2068" s="379" t="s">
        <v>1737</v>
      </c>
      <c r="P2068" s="414" t="s">
        <v>6562</v>
      </c>
      <c r="Q2068" s="379" t="s">
        <v>3167</v>
      </c>
      <c r="R2068" s="415">
        <v>872</v>
      </c>
      <c r="S2068" s="416" t="s">
        <v>8098</v>
      </c>
      <c r="T2068" s="417">
        <v>5</v>
      </c>
      <c r="U2068" s="417">
        <v>120</v>
      </c>
      <c r="V2068" s="417">
        <f t="shared" si="132"/>
        <v>600</v>
      </c>
      <c r="W2068" s="417">
        <f t="shared" si="133"/>
        <v>672.00000000000011</v>
      </c>
      <c r="X2068" s="418"/>
      <c r="Y2068" s="419">
        <v>2017</v>
      </c>
      <c r="Z2068" s="413"/>
      <c r="AB2068" s="387"/>
      <c r="AC2068" s="420"/>
      <c r="AD2068" s="389"/>
    </row>
    <row r="2069" spans="2:30" s="369" customFormat="1" ht="89.25" x14ac:dyDescent="0.2">
      <c r="B2069" s="370"/>
      <c r="C2069" s="371" t="s">
        <v>7831</v>
      </c>
      <c r="D2069" s="379" t="s">
        <v>6912</v>
      </c>
      <c r="E2069" s="394" t="s">
        <v>7103</v>
      </c>
      <c r="F2069" s="411" t="s">
        <v>7104</v>
      </c>
      <c r="G2069" s="411" t="s">
        <v>7105</v>
      </c>
      <c r="H2069" s="394" t="s">
        <v>7106</v>
      </c>
      <c r="I2069" s="372" t="s">
        <v>6957</v>
      </c>
      <c r="J2069" s="412">
        <v>0.5</v>
      </c>
      <c r="K2069" s="372">
        <v>471810000</v>
      </c>
      <c r="L2069" s="372" t="s">
        <v>3103</v>
      </c>
      <c r="M2069" s="413" t="s">
        <v>6560</v>
      </c>
      <c r="N2069" s="380" t="s">
        <v>3166</v>
      </c>
      <c r="O2069" s="379" t="s">
        <v>1737</v>
      </c>
      <c r="P2069" s="414" t="s">
        <v>6562</v>
      </c>
      <c r="Q2069" s="379" t="s">
        <v>3167</v>
      </c>
      <c r="R2069" s="415">
        <v>872</v>
      </c>
      <c r="S2069" s="416" t="s">
        <v>8098</v>
      </c>
      <c r="T2069" s="417">
        <v>5</v>
      </c>
      <c r="U2069" s="417">
        <v>150</v>
      </c>
      <c r="V2069" s="417">
        <f t="shared" si="132"/>
        <v>750</v>
      </c>
      <c r="W2069" s="417">
        <f t="shared" si="133"/>
        <v>840.00000000000011</v>
      </c>
      <c r="X2069" s="418"/>
      <c r="Y2069" s="419">
        <v>2017</v>
      </c>
      <c r="Z2069" s="413"/>
      <c r="AB2069" s="387"/>
      <c r="AC2069" s="420"/>
      <c r="AD2069" s="389"/>
    </row>
    <row r="2070" spans="2:30" s="369" customFormat="1" ht="89.25" x14ac:dyDescent="0.2">
      <c r="B2070" s="370"/>
      <c r="C2070" s="371" t="s">
        <v>7832</v>
      </c>
      <c r="D2070" s="379" t="s">
        <v>6912</v>
      </c>
      <c r="E2070" s="394" t="s">
        <v>7107</v>
      </c>
      <c r="F2070" s="411" t="s">
        <v>7108</v>
      </c>
      <c r="G2070" s="411" t="s">
        <v>7109</v>
      </c>
      <c r="H2070" s="394" t="s">
        <v>7110</v>
      </c>
      <c r="I2070" s="372" t="s">
        <v>6957</v>
      </c>
      <c r="J2070" s="412">
        <v>0.5</v>
      </c>
      <c r="K2070" s="372">
        <v>471810000</v>
      </c>
      <c r="L2070" s="372" t="s">
        <v>3103</v>
      </c>
      <c r="M2070" s="413" t="s">
        <v>6560</v>
      </c>
      <c r="N2070" s="380" t="s">
        <v>3166</v>
      </c>
      <c r="O2070" s="379" t="s">
        <v>1737</v>
      </c>
      <c r="P2070" s="414" t="s">
        <v>6562</v>
      </c>
      <c r="Q2070" s="379" t="s">
        <v>3167</v>
      </c>
      <c r="R2070" s="415">
        <v>778</v>
      </c>
      <c r="S2070" s="416" t="s">
        <v>8099</v>
      </c>
      <c r="T2070" s="417">
        <v>1</v>
      </c>
      <c r="U2070" s="417">
        <v>3000</v>
      </c>
      <c r="V2070" s="417">
        <f t="shared" si="132"/>
        <v>3000</v>
      </c>
      <c r="W2070" s="417">
        <f t="shared" si="133"/>
        <v>3360.0000000000005</v>
      </c>
      <c r="X2070" s="418"/>
      <c r="Y2070" s="419">
        <v>2017</v>
      </c>
      <c r="Z2070" s="413"/>
      <c r="AB2070" s="387"/>
      <c r="AC2070" s="420"/>
      <c r="AD2070" s="389"/>
    </row>
    <row r="2071" spans="2:30" s="369" customFormat="1" ht="89.25" x14ac:dyDescent="0.2">
      <c r="B2071" s="370"/>
      <c r="C2071" s="371" t="s">
        <v>7833</v>
      </c>
      <c r="D2071" s="379" t="s">
        <v>6912</v>
      </c>
      <c r="E2071" s="394" t="s">
        <v>7111</v>
      </c>
      <c r="F2071" s="411" t="s">
        <v>7112</v>
      </c>
      <c r="G2071" s="411" t="s">
        <v>7113</v>
      </c>
      <c r="H2071" s="394" t="s">
        <v>7114</v>
      </c>
      <c r="I2071" s="372" t="s">
        <v>6957</v>
      </c>
      <c r="J2071" s="412">
        <v>0.5</v>
      </c>
      <c r="K2071" s="372">
        <v>471810000</v>
      </c>
      <c r="L2071" s="372" t="s">
        <v>3103</v>
      </c>
      <c r="M2071" s="413" t="s">
        <v>6560</v>
      </c>
      <c r="N2071" s="380" t="s">
        <v>3166</v>
      </c>
      <c r="O2071" s="379" t="s">
        <v>1737</v>
      </c>
      <c r="P2071" s="414" t="s">
        <v>6562</v>
      </c>
      <c r="Q2071" s="379" t="s">
        <v>3167</v>
      </c>
      <c r="R2071" s="415">
        <v>778</v>
      </c>
      <c r="S2071" s="416" t="s">
        <v>8099</v>
      </c>
      <c r="T2071" s="417">
        <v>3</v>
      </c>
      <c r="U2071" s="417">
        <v>280</v>
      </c>
      <c r="V2071" s="417">
        <f t="shared" si="132"/>
        <v>840</v>
      </c>
      <c r="W2071" s="417">
        <f t="shared" si="133"/>
        <v>940.80000000000007</v>
      </c>
      <c r="X2071" s="418"/>
      <c r="Y2071" s="419">
        <v>2017</v>
      </c>
      <c r="Z2071" s="413"/>
      <c r="AB2071" s="387"/>
      <c r="AC2071" s="420"/>
      <c r="AD2071" s="389"/>
    </row>
    <row r="2072" spans="2:30" s="369" customFormat="1" ht="89.25" x14ac:dyDescent="0.2">
      <c r="B2072" s="370"/>
      <c r="C2072" s="371" t="s">
        <v>7834</v>
      </c>
      <c r="D2072" s="379" t="s">
        <v>6912</v>
      </c>
      <c r="E2072" s="394" t="s">
        <v>7115</v>
      </c>
      <c r="F2072" s="411" t="s">
        <v>7116</v>
      </c>
      <c r="G2072" s="411" t="s">
        <v>7073</v>
      </c>
      <c r="H2072" s="394" t="s">
        <v>7117</v>
      </c>
      <c r="I2072" s="372" t="s">
        <v>6957</v>
      </c>
      <c r="J2072" s="412">
        <v>0.5</v>
      </c>
      <c r="K2072" s="372">
        <v>471810000</v>
      </c>
      <c r="L2072" s="372" t="s">
        <v>3103</v>
      </c>
      <c r="M2072" s="413" t="s">
        <v>6560</v>
      </c>
      <c r="N2072" s="380" t="s">
        <v>3166</v>
      </c>
      <c r="O2072" s="379" t="s">
        <v>1737</v>
      </c>
      <c r="P2072" s="414" t="s">
        <v>6562</v>
      </c>
      <c r="Q2072" s="379" t="s">
        <v>3167</v>
      </c>
      <c r="R2072" s="415">
        <v>778</v>
      </c>
      <c r="S2072" s="416" t="s">
        <v>8099</v>
      </c>
      <c r="T2072" s="417">
        <v>10</v>
      </c>
      <c r="U2072" s="417">
        <v>320</v>
      </c>
      <c r="V2072" s="417">
        <f t="shared" si="132"/>
        <v>3200</v>
      </c>
      <c r="W2072" s="417">
        <f t="shared" si="133"/>
        <v>3584.0000000000005</v>
      </c>
      <c r="X2072" s="418"/>
      <c r="Y2072" s="419">
        <v>2017</v>
      </c>
      <c r="Z2072" s="413"/>
      <c r="AB2072" s="387"/>
      <c r="AC2072" s="420"/>
      <c r="AD2072" s="389"/>
    </row>
    <row r="2073" spans="2:30" s="369" customFormat="1" ht="89.25" x14ac:dyDescent="0.2">
      <c r="B2073" s="370"/>
      <c r="C2073" s="371" t="s">
        <v>7835</v>
      </c>
      <c r="D2073" s="379" t="s">
        <v>6912</v>
      </c>
      <c r="E2073" s="394" t="s">
        <v>7118</v>
      </c>
      <c r="F2073" s="411" t="s">
        <v>7119</v>
      </c>
      <c r="G2073" s="411" t="s">
        <v>7120</v>
      </c>
      <c r="H2073" s="394" t="s">
        <v>7121</v>
      </c>
      <c r="I2073" s="372" t="s">
        <v>6957</v>
      </c>
      <c r="J2073" s="412">
        <v>0.5</v>
      </c>
      <c r="K2073" s="372">
        <v>471810000</v>
      </c>
      <c r="L2073" s="372" t="s">
        <v>3103</v>
      </c>
      <c r="M2073" s="413" t="s">
        <v>6560</v>
      </c>
      <c r="N2073" s="380" t="s">
        <v>3166</v>
      </c>
      <c r="O2073" s="379" t="s">
        <v>1737</v>
      </c>
      <c r="P2073" s="414" t="s">
        <v>6562</v>
      </c>
      <c r="Q2073" s="379" t="s">
        <v>3167</v>
      </c>
      <c r="R2073" s="415">
        <v>796</v>
      </c>
      <c r="S2073" s="416" t="s">
        <v>6393</v>
      </c>
      <c r="T2073" s="417">
        <v>1</v>
      </c>
      <c r="U2073" s="417">
        <v>1200</v>
      </c>
      <c r="V2073" s="417">
        <f t="shared" si="132"/>
        <v>1200</v>
      </c>
      <c r="W2073" s="417">
        <f t="shared" si="133"/>
        <v>1344.0000000000002</v>
      </c>
      <c r="X2073" s="418"/>
      <c r="Y2073" s="419">
        <v>2017</v>
      </c>
      <c r="Z2073" s="413"/>
      <c r="AB2073" s="387"/>
      <c r="AC2073" s="420"/>
      <c r="AD2073" s="389"/>
    </row>
    <row r="2074" spans="2:30" s="369" customFormat="1" ht="89.25" x14ac:dyDescent="0.2">
      <c r="B2074" s="370"/>
      <c r="C2074" s="371" t="s">
        <v>7836</v>
      </c>
      <c r="D2074" s="379" t="s">
        <v>6912</v>
      </c>
      <c r="E2074" s="394" t="s">
        <v>7122</v>
      </c>
      <c r="F2074" s="411" t="s">
        <v>7123</v>
      </c>
      <c r="G2074" s="411" t="s">
        <v>7124</v>
      </c>
      <c r="H2074" s="394" t="s">
        <v>7123</v>
      </c>
      <c r="I2074" s="372" t="s">
        <v>6957</v>
      </c>
      <c r="J2074" s="412">
        <v>0.5</v>
      </c>
      <c r="K2074" s="372">
        <v>471810000</v>
      </c>
      <c r="L2074" s="372" t="s">
        <v>3103</v>
      </c>
      <c r="M2074" s="413" t="s">
        <v>6560</v>
      </c>
      <c r="N2074" s="380" t="s">
        <v>3166</v>
      </c>
      <c r="O2074" s="379" t="s">
        <v>1737</v>
      </c>
      <c r="P2074" s="414" t="s">
        <v>6562</v>
      </c>
      <c r="Q2074" s="379" t="s">
        <v>3167</v>
      </c>
      <c r="R2074" s="415">
        <v>796</v>
      </c>
      <c r="S2074" s="416" t="s">
        <v>6393</v>
      </c>
      <c r="T2074" s="417">
        <v>20</v>
      </c>
      <c r="U2074" s="417">
        <v>25</v>
      </c>
      <c r="V2074" s="417">
        <f t="shared" si="132"/>
        <v>500</v>
      </c>
      <c r="W2074" s="417">
        <f t="shared" si="133"/>
        <v>560</v>
      </c>
      <c r="X2074" s="418"/>
      <c r="Y2074" s="419">
        <v>2017</v>
      </c>
      <c r="Z2074" s="413"/>
      <c r="AB2074" s="387"/>
      <c r="AC2074" s="420"/>
      <c r="AD2074" s="389"/>
    </row>
    <row r="2075" spans="2:30" s="369" customFormat="1" ht="89.25" x14ac:dyDescent="0.2">
      <c r="B2075" s="370"/>
      <c r="C2075" s="371" t="s">
        <v>7837</v>
      </c>
      <c r="D2075" s="379" t="s">
        <v>6912</v>
      </c>
      <c r="E2075" s="394" t="s">
        <v>7125</v>
      </c>
      <c r="F2075" s="411" t="s">
        <v>7126</v>
      </c>
      <c r="G2075" s="411" t="s">
        <v>7127</v>
      </c>
      <c r="H2075" s="394" t="s">
        <v>7128</v>
      </c>
      <c r="I2075" s="372" t="s">
        <v>6957</v>
      </c>
      <c r="J2075" s="412">
        <v>0.5</v>
      </c>
      <c r="K2075" s="372">
        <v>471810000</v>
      </c>
      <c r="L2075" s="372" t="s">
        <v>3103</v>
      </c>
      <c r="M2075" s="413" t="s">
        <v>6560</v>
      </c>
      <c r="N2075" s="380" t="s">
        <v>3166</v>
      </c>
      <c r="O2075" s="379" t="s">
        <v>1737</v>
      </c>
      <c r="P2075" s="414" t="s">
        <v>6562</v>
      </c>
      <c r="Q2075" s="379" t="s">
        <v>3167</v>
      </c>
      <c r="R2075" s="415">
        <v>778</v>
      </c>
      <c r="S2075" s="416" t="s">
        <v>8099</v>
      </c>
      <c r="T2075" s="417">
        <v>5</v>
      </c>
      <c r="U2075" s="417">
        <v>700</v>
      </c>
      <c r="V2075" s="417">
        <f t="shared" si="132"/>
        <v>3500</v>
      </c>
      <c r="W2075" s="417">
        <f t="shared" si="133"/>
        <v>3920.0000000000005</v>
      </c>
      <c r="X2075" s="418"/>
      <c r="Y2075" s="419">
        <v>2017</v>
      </c>
      <c r="Z2075" s="413"/>
      <c r="AB2075" s="387"/>
      <c r="AC2075" s="420"/>
      <c r="AD2075" s="389"/>
    </row>
    <row r="2076" spans="2:30" s="369" customFormat="1" ht="89.25" x14ac:dyDescent="0.2">
      <c r="B2076" s="370"/>
      <c r="C2076" s="371" t="s">
        <v>7838</v>
      </c>
      <c r="D2076" s="379" t="s">
        <v>6912</v>
      </c>
      <c r="E2076" s="394" t="s">
        <v>7129</v>
      </c>
      <c r="F2076" s="411" t="s">
        <v>7130</v>
      </c>
      <c r="G2076" s="411" t="s">
        <v>7131</v>
      </c>
      <c r="H2076" s="394" t="s">
        <v>7132</v>
      </c>
      <c r="I2076" s="372" t="s">
        <v>6957</v>
      </c>
      <c r="J2076" s="412">
        <v>0.5</v>
      </c>
      <c r="K2076" s="372">
        <v>471810000</v>
      </c>
      <c r="L2076" s="372" t="s">
        <v>3103</v>
      </c>
      <c r="M2076" s="413" t="s">
        <v>6560</v>
      </c>
      <c r="N2076" s="380" t="s">
        <v>3166</v>
      </c>
      <c r="O2076" s="379" t="s">
        <v>1737</v>
      </c>
      <c r="P2076" s="414" t="s">
        <v>6562</v>
      </c>
      <c r="Q2076" s="379" t="s">
        <v>3167</v>
      </c>
      <c r="R2076" s="415">
        <v>778</v>
      </c>
      <c r="S2076" s="416" t="s">
        <v>8099</v>
      </c>
      <c r="T2076" s="417">
        <v>1</v>
      </c>
      <c r="U2076" s="417">
        <v>1000</v>
      </c>
      <c r="V2076" s="417">
        <f t="shared" si="132"/>
        <v>1000</v>
      </c>
      <c r="W2076" s="417">
        <f t="shared" si="133"/>
        <v>1120</v>
      </c>
      <c r="X2076" s="418"/>
      <c r="Y2076" s="419">
        <v>2017</v>
      </c>
      <c r="Z2076" s="413"/>
      <c r="AB2076" s="387"/>
      <c r="AC2076" s="420"/>
      <c r="AD2076" s="389"/>
    </row>
    <row r="2077" spans="2:30" s="369" customFormat="1" ht="89.25" x14ac:dyDescent="0.2">
      <c r="B2077" s="370"/>
      <c r="C2077" s="371" t="s">
        <v>7839</v>
      </c>
      <c r="D2077" s="379" t="s">
        <v>6912</v>
      </c>
      <c r="E2077" s="394" t="s">
        <v>7071</v>
      </c>
      <c r="F2077" s="411" t="s">
        <v>7072</v>
      </c>
      <c r="G2077" s="411" t="s">
        <v>7073</v>
      </c>
      <c r="H2077" s="394" t="s">
        <v>7133</v>
      </c>
      <c r="I2077" s="372" t="s">
        <v>6957</v>
      </c>
      <c r="J2077" s="412">
        <v>0.5</v>
      </c>
      <c r="K2077" s="372">
        <v>471810000</v>
      </c>
      <c r="L2077" s="372" t="s">
        <v>3103</v>
      </c>
      <c r="M2077" s="413" t="s">
        <v>6560</v>
      </c>
      <c r="N2077" s="380" t="s">
        <v>3166</v>
      </c>
      <c r="O2077" s="379" t="s">
        <v>1737</v>
      </c>
      <c r="P2077" s="414" t="s">
        <v>6562</v>
      </c>
      <c r="Q2077" s="379" t="s">
        <v>3167</v>
      </c>
      <c r="R2077" s="415">
        <v>778</v>
      </c>
      <c r="S2077" s="416" t="s">
        <v>8099</v>
      </c>
      <c r="T2077" s="417">
        <v>5</v>
      </c>
      <c r="U2077" s="417">
        <v>280</v>
      </c>
      <c r="V2077" s="417">
        <f t="shared" si="132"/>
        <v>1400</v>
      </c>
      <c r="W2077" s="417">
        <f t="shared" si="133"/>
        <v>1568.0000000000002</v>
      </c>
      <c r="X2077" s="418"/>
      <c r="Y2077" s="419">
        <v>2017</v>
      </c>
      <c r="Z2077" s="413"/>
      <c r="AB2077" s="387"/>
      <c r="AC2077" s="420"/>
      <c r="AD2077" s="389"/>
    </row>
    <row r="2078" spans="2:30" s="369" customFormat="1" ht="89.25" x14ac:dyDescent="0.2">
      <c r="B2078" s="370"/>
      <c r="C2078" s="371" t="s">
        <v>7840</v>
      </c>
      <c r="D2078" s="379" t="s">
        <v>6912</v>
      </c>
      <c r="E2078" s="394" t="s">
        <v>7134</v>
      </c>
      <c r="F2078" s="411" t="s">
        <v>7135</v>
      </c>
      <c r="G2078" s="411" t="s">
        <v>7136</v>
      </c>
      <c r="H2078" s="394" t="s">
        <v>7137</v>
      </c>
      <c r="I2078" s="372" t="s">
        <v>6957</v>
      </c>
      <c r="J2078" s="412">
        <v>0.5</v>
      </c>
      <c r="K2078" s="372">
        <v>471810000</v>
      </c>
      <c r="L2078" s="372" t="s">
        <v>3103</v>
      </c>
      <c r="M2078" s="413" t="s">
        <v>6560</v>
      </c>
      <c r="N2078" s="380" t="s">
        <v>3166</v>
      </c>
      <c r="O2078" s="379" t="s">
        <v>1737</v>
      </c>
      <c r="P2078" s="414" t="s">
        <v>6562</v>
      </c>
      <c r="Q2078" s="379" t="s">
        <v>3167</v>
      </c>
      <c r="R2078" s="415">
        <v>778</v>
      </c>
      <c r="S2078" s="416" t="s">
        <v>8099</v>
      </c>
      <c r="T2078" s="417">
        <v>10</v>
      </c>
      <c r="U2078" s="417">
        <v>50</v>
      </c>
      <c r="V2078" s="417">
        <f t="shared" si="132"/>
        <v>500</v>
      </c>
      <c r="W2078" s="417">
        <f t="shared" si="133"/>
        <v>560</v>
      </c>
      <c r="X2078" s="418"/>
      <c r="Y2078" s="419">
        <v>2017</v>
      </c>
      <c r="Z2078" s="413"/>
      <c r="AB2078" s="387"/>
      <c r="AC2078" s="420"/>
      <c r="AD2078" s="389"/>
    </row>
    <row r="2079" spans="2:30" s="369" customFormat="1" ht="89.25" x14ac:dyDescent="0.2">
      <c r="B2079" s="370"/>
      <c r="C2079" s="371" t="s">
        <v>7841</v>
      </c>
      <c r="D2079" s="379" t="s">
        <v>6912</v>
      </c>
      <c r="E2079" s="394" t="s">
        <v>7138</v>
      </c>
      <c r="F2079" s="411" t="s">
        <v>7139</v>
      </c>
      <c r="G2079" s="411" t="s">
        <v>7069</v>
      </c>
      <c r="H2079" s="394" t="s">
        <v>7140</v>
      </c>
      <c r="I2079" s="372" t="s">
        <v>6957</v>
      </c>
      <c r="J2079" s="412">
        <v>0.5</v>
      </c>
      <c r="K2079" s="372">
        <v>471810000</v>
      </c>
      <c r="L2079" s="372" t="s">
        <v>3103</v>
      </c>
      <c r="M2079" s="413" t="s">
        <v>6560</v>
      </c>
      <c r="N2079" s="380" t="s">
        <v>3166</v>
      </c>
      <c r="O2079" s="379" t="s">
        <v>1737</v>
      </c>
      <c r="P2079" s="414" t="s">
        <v>6562</v>
      </c>
      <c r="Q2079" s="379" t="s">
        <v>3167</v>
      </c>
      <c r="R2079" s="415">
        <v>872</v>
      </c>
      <c r="S2079" s="416" t="s">
        <v>8098</v>
      </c>
      <c r="T2079" s="417">
        <v>5</v>
      </c>
      <c r="U2079" s="417">
        <v>50</v>
      </c>
      <c r="V2079" s="417">
        <f t="shared" si="132"/>
        <v>250</v>
      </c>
      <c r="W2079" s="417">
        <f t="shared" si="133"/>
        <v>280</v>
      </c>
      <c r="X2079" s="418"/>
      <c r="Y2079" s="419">
        <v>2017</v>
      </c>
      <c r="Z2079" s="413"/>
      <c r="AB2079" s="387"/>
      <c r="AC2079" s="420"/>
      <c r="AD2079" s="389"/>
    </row>
    <row r="2080" spans="2:30" s="369" customFormat="1" ht="89.25" x14ac:dyDescent="0.2">
      <c r="B2080" s="370"/>
      <c r="C2080" s="371" t="s">
        <v>7842</v>
      </c>
      <c r="D2080" s="379" t="s">
        <v>6912</v>
      </c>
      <c r="E2080" s="394" t="s">
        <v>7141</v>
      </c>
      <c r="F2080" s="411" t="s">
        <v>7116</v>
      </c>
      <c r="G2080" s="411" t="s">
        <v>7113</v>
      </c>
      <c r="H2080" s="394" t="s">
        <v>7142</v>
      </c>
      <c r="I2080" s="372" t="s">
        <v>6957</v>
      </c>
      <c r="J2080" s="412">
        <v>0.5</v>
      </c>
      <c r="K2080" s="372">
        <v>471810000</v>
      </c>
      <c r="L2080" s="372" t="s">
        <v>3103</v>
      </c>
      <c r="M2080" s="413" t="s">
        <v>6560</v>
      </c>
      <c r="N2080" s="380" t="s">
        <v>3166</v>
      </c>
      <c r="O2080" s="379" t="s">
        <v>1737</v>
      </c>
      <c r="P2080" s="414" t="s">
        <v>6562</v>
      </c>
      <c r="Q2080" s="379" t="s">
        <v>3167</v>
      </c>
      <c r="R2080" s="415">
        <v>796</v>
      </c>
      <c r="S2080" s="416" t="s">
        <v>6393</v>
      </c>
      <c r="T2080" s="417">
        <v>3</v>
      </c>
      <c r="U2080" s="417">
        <v>350</v>
      </c>
      <c r="V2080" s="417">
        <f t="shared" si="132"/>
        <v>1050</v>
      </c>
      <c r="W2080" s="417">
        <f t="shared" si="133"/>
        <v>1176</v>
      </c>
      <c r="X2080" s="418"/>
      <c r="Y2080" s="419">
        <v>2017</v>
      </c>
      <c r="Z2080" s="413"/>
      <c r="AB2080" s="387"/>
      <c r="AC2080" s="420"/>
      <c r="AD2080" s="389"/>
    </row>
    <row r="2081" spans="2:30" s="369" customFormat="1" ht="89.25" x14ac:dyDescent="0.2">
      <c r="B2081" s="370"/>
      <c r="C2081" s="371" t="s">
        <v>7843</v>
      </c>
      <c r="D2081" s="379" t="s">
        <v>6912</v>
      </c>
      <c r="E2081" s="394" t="s">
        <v>7040</v>
      </c>
      <c r="F2081" s="411" t="s">
        <v>7041</v>
      </c>
      <c r="G2081" s="411" t="s">
        <v>7042</v>
      </c>
      <c r="H2081" s="394" t="s">
        <v>7143</v>
      </c>
      <c r="I2081" s="372" t="s">
        <v>6957</v>
      </c>
      <c r="J2081" s="412">
        <v>0.5</v>
      </c>
      <c r="K2081" s="372">
        <v>471810000</v>
      </c>
      <c r="L2081" s="372" t="s">
        <v>3103</v>
      </c>
      <c r="M2081" s="413" t="s">
        <v>6560</v>
      </c>
      <c r="N2081" s="380" t="s">
        <v>3166</v>
      </c>
      <c r="O2081" s="379" t="s">
        <v>1737</v>
      </c>
      <c r="P2081" s="414" t="s">
        <v>6562</v>
      </c>
      <c r="Q2081" s="379" t="s">
        <v>3167</v>
      </c>
      <c r="R2081" s="415">
        <v>872</v>
      </c>
      <c r="S2081" s="416" t="s">
        <v>8098</v>
      </c>
      <c r="T2081" s="417">
        <v>20</v>
      </c>
      <c r="U2081" s="417">
        <v>70</v>
      </c>
      <c r="V2081" s="417">
        <f t="shared" si="132"/>
        <v>1400</v>
      </c>
      <c r="W2081" s="417">
        <f t="shared" si="133"/>
        <v>1568.0000000000002</v>
      </c>
      <c r="X2081" s="418"/>
      <c r="Y2081" s="419">
        <v>2017</v>
      </c>
      <c r="Z2081" s="413"/>
      <c r="AB2081" s="387"/>
      <c r="AC2081" s="420"/>
      <c r="AD2081" s="389"/>
    </row>
    <row r="2082" spans="2:30" s="369" customFormat="1" ht="89.25" x14ac:dyDescent="0.2">
      <c r="B2082" s="370"/>
      <c r="C2082" s="371" t="s">
        <v>7844</v>
      </c>
      <c r="D2082" s="379" t="s">
        <v>6912</v>
      </c>
      <c r="E2082" s="394" t="s">
        <v>7144</v>
      </c>
      <c r="F2082" s="411" t="s">
        <v>7145</v>
      </c>
      <c r="G2082" s="411" t="s">
        <v>7146</v>
      </c>
      <c r="H2082" s="394" t="s">
        <v>7147</v>
      </c>
      <c r="I2082" s="372" t="s">
        <v>6957</v>
      </c>
      <c r="J2082" s="412">
        <v>0.5</v>
      </c>
      <c r="K2082" s="372">
        <v>471810000</v>
      </c>
      <c r="L2082" s="372" t="s">
        <v>3103</v>
      </c>
      <c r="M2082" s="413" t="s">
        <v>6560</v>
      </c>
      <c r="N2082" s="380" t="s">
        <v>3166</v>
      </c>
      <c r="O2082" s="379" t="s">
        <v>1737</v>
      </c>
      <c r="P2082" s="414" t="s">
        <v>6562</v>
      </c>
      <c r="Q2082" s="379" t="s">
        <v>3167</v>
      </c>
      <c r="R2082" s="415">
        <v>778</v>
      </c>
      <c r="S2082" s="416" t="s">
        <v>8099</v>
      </c>
      <c r="T2082" s="417">
        <v>5</v>
      </c>
      <c r="U2082" s="417">
        <v>2300</v>
      </c>
      <c r="V2082" s="417">
        <f t="shared" si="132"/>
        <v>11500</v>
      </c>
      <c r="W2082" s="417">
        <f t="shared" si="133"/>
        <v>12880.000000000002</v>
      </c>
      <c r="X2082" s="418"/>
      <c r="Y2082" s="419">
        <v>2017</v>
      </c>
      <c r="Z2082" s="413"/>
      <c r="AB2082" s="387"/>
      <c r="AC2082" s="420"/>
      <c r="AD2082" s="389"/>
    </row>
    <row r="2083" spans="2:30" s="369" customFormat="1" ht="89.25" x14ac:dyDescent="0.2">
      <c r="B2083" s="370"/>
      <c r="C2083" s="371" t="s">
        <v>7845</v>
      </c>
      <c r="D2083" s="379" t="s">
        <v>6912</v>
      </c>
      <c r="E2083" s="394" t="s">
        <v>7148</v>
      </c>
      <c r="F2083" s="411" t="s">
        <v>7149</v>
      </c>
      <c r="G2083" s="411" t="s">
        <v>7073</v>
      </c>
      <c r="H2083" s="394" t="s">
        <v>7150</v>
      </c>
      <c r="I2083" s="372" t="s">
        <v>6957</v>
      </c>
      <c r="J2083" s="412">
        <v>0.5</v>
      </c>
      <c r="K2083" s="372">
        <v>471810000</v>
      </c>
      <c r="L2083" s="372" t="s">
        <v>3103</v>
      </c>
      <c r="M2083" s="413" t="s">
        <v>6560</v>
      </c>
      <c r="N2083" s="380" t="s">
        <v>3166</v>
      </c>
      <c r="O2083" s="379" t="s">
        <v>1737</v>
      </c>
      <c r="P2083" s="414" t="s">
        <v>6562</v>
      </c>
      <c r="Q2083" s="379" t="s">
        <v>3167</v>
      </c>
      <c r="R2083" s="415">
        <v>796</v>
      </c>
      <c r="S2083" s="416" t="s">
        <v>6393</v>
      </c>
      <c r="T2083" s="417">
        <v>20</v>
      </c>
      <c r="U2083" s="417">
        <v>40</v>
      </c>
      <c r="V2083" s="417">
        <f t="shared" si="132"/>
        <v>800</v>
      </c>
      <c r="W2083" s="417">
        <f t="shared" si="133"/>
        <v>896.00000000000011</v>
      </c>
      <c r="X2083" s="418"/>
      <c r="Y2083" s="419">
        <v>2017</v>
      </c>
      <c r="Z2083" s="413"/>
      <c r="AB2083" s="387"/>
      <c r="AC2083" s="420"/>
      <c r="AD2083" s="389"/>
    </row>
    <row r="2084" spans="2:30" s="369" customFormat="1" ht="89.25" x14ac:dyDescent="0.2">
      <c r="B2084" s="370"/>
      <c r="C2084" s="371" t="s">
        <v>7846</v>
      </c>
      <c r="D2084" s="379" t="s">
        <v>6912</v>
      </c>
      <c r="E2084" s="394" t="s">
        <v>7151</v>
      </c>
      <c r="F2084" s="411" t="s">
        <v>7152</v>
      </c>
      <c r="G2084" s="411" t="s">
        <v>7073</v>
      </c>
      <c r="H2084" s="394" t="s">
        <v>7153</v>
      </c>
      <c r="I2084" s="372" t="s">
        <v>6957</v>
      </c>
      <c r="J2084" s="412">
        <v>0.5</v>
      </c>
      <c r="K2084" s="372">
        <v>471810000</v>
      </c>
      <c r="L2084" s="372" t="s">
        <v>3103</v>
      </c>
      <c r="M2084" s="413" t="s">
        <v>6560</v>
      </c>
      <c r="N2084" s="380" t="s">
        <v>3166</v>
      </c>
      <c r="O2084" s="379" t="s">
        <v>1737</v>
      </c>
      <c r="P2084" s="414" t="s">
        <v>6562</v>
      </c>
      <c r="Q2084" s="379" t="s">
        <v>3167</v>
      </c>
      <c r="R2084" s="415">
        <v>778</v>
      </c>
      <c r="S2084" s="416" t="s">
        <v>8099</v>
      </c>
      <c r="T2084" s="417">
        <v>30</v>
      </c>
      <c r="U2084" s="417">
        <v>50</v>
      </c>
      <c r="V2084" s="417">
        <f t="shared" si="132"/>
        <v>1500</v>
      </c>
      <c r="W2084" s="417">
        <f t="shared" si="133"/>
        <v>1680.0000000000002</v>
      </c>
      <c r="X2084" s="418"/>
      <c r="Y2084" s="419">
        <v>2017</v>
      </c>
      <c r="Z2084" s="413"/>
      <c r="AB2084" s="387"/>
      <c r="AC2084" s="420"/>
      <c r="AD2084" s="389"/>
    </row>
    <row r="2085" spans="2:30" s="369" customFormat="1" ht="89.25" x14ac:dyDescent="0.2">
      <c r="B2085" s="370"/>
      <c r="C2085" s="371" t="s">
        <v>7847</v>
      </c>
      <c r="D2085" s="379" t="s">
        <v>6912</v>
      </c>
      <c r="E2085" s="394" t="s">
        <v>7154</v>
      </c>
      <c r="F2085" s="411" t="s">
        <v>7155</v>
      </c>
      <c r="G2085" s="411" t="s">
        <v>7156</v>
      </c>
      <c r="H2085" s="394" t="s">
        <v>7157</v>
      </c>
      <c r="I2085" s="372" t="s">
        <v>6957</v>
      </c>
      <c r="J2085" s="412">
        <v>0.5</v>
      </c>
      <c r="K2085" s="372">
        <v>471810000</v>
      </c>
      <c r="L2085" s="372" t="s">
        <v>3103</v>
      </c>
      <c r="M2085" s="413" t="s">
        <v>6560</v>
      </c>
      <c r="N2085" s="380" t="s">
        <v>3166</v>
      </c>
      <c r="O2085" s="379" t="s">
        <v>1737</v>
      </c>
      <c r="P2085" s="414" t="s">
        <v>6562</v>
      </c>
      <c r="Q2085" s="379" t="s">
        <v>3167</v>
      </c>
      <c r="R2085" s="415">
        <v>796</v>
      </c>
      <c r="S2085" s="416" t="s">
        <v>6393</v>
      </c>
      <c r="T2085" s="417">
        <v>50</v>
      </c>
      <c r="U2085" s="417">
        <v>30</v>
      </c>
      <c r="V2085" s="417">
        <f t="shared" si="132"/>
        <v>1500</v>
      </c>
      <c r="W2085" s="417">
        <f t="shared" si="133"/>
        <v>1680.0000000000002</v>
      </c>
      <c r="X2085" s="418"/>
      <c r="Y2085" s="419">
        <v>2017</v>
      </c>
      <c r="Z2085" s="413"/>
      <c r="AB2085" s="387"/>
      <c r="AC2085" s="420"/>
      <c r="AD2085" s="389"/>
    </row>
    <row r="2086" spans="2:30" s="369" customFormat="1" ht="89.25" x14ac:dyDescent="0.2">
      <c r="B2086" s="370"/>
      <c r="C2086" s="371" t="s">
        <v>7848</v>
      </c>
      <c r="D2086" s="379" t="s">
        <v>6912</v>
      </c>
      <c r="E2086" s="394" t="s">
        <v>7158</v>
      </c>
      <c r="F2086" s="411" t="s">
        <v>7155</v>
      </c>
      <c r="G2086" s="411" t="s">
        <v>7159</v>
      </c>
      <c r="H2086" s="394" t="s">
        <v>7160</v>
      </c>
      <c r="I2086" s="372" t="s">
        <v>6957</v>
      </c>
      <c r="J2086" s="412">
        <v>0.5</v>
      </c>
      <c r="K2086" s="372">
        <v>471810000</v>
      </c>
      <c r="L2086" s="372" t="s">
        <v>3103</v>
      </c>
      <c r="M2086" s="413" t="s">
        <v>6560</v>
      </c>
      <c r="N2086" s="380" t="s">
        <v>3166</v>
      </c>
      <c r="O2086" s="379" t="s">
        <v>1737</v>
      </c>
      <c r="P2086" s="414" t="s">
        <v>6562</v>
      </c>
      <c r="Q2086" s="379" t="s">
        <v>3167</v>
      </c>
      <c r="R2086" s="415">
        <v>796</v>
      </c>
      <c r="S2086" s="416" t="s">
        <v>6393</v>
      </c>
      <c r="T2086" s="417">
        <v>50</v>
      </c>
      <c r="U2086" s="417">
        <v>20</v>
      </c>
      <c r="V2086" s="417">
        <f t="shared" si="132"/>
        <v>1000</v>
      </c>
      <c r="W2086" s="417">
        <f t="shared" si="133"/>
        <v>1120</v>
      </c>
      <c r="X2086" s="418"/>
      <c r="Y2086" s="419">
        <v>2017</v>
      </c>
      <c r="Z2086" s="413"/>
      <c r="AB2086" s="387"/>
      <c r="AC2086" s="420"/>
      <c r="AD2086" s="389"/>
    </row>
    <row r="2087" spans="2:30" s="369" customFormat="1" ht="89.25" x14ac:dyDescent="0.2">
      <c r="B2087" s="370"/>
      <c r="C2087" s="371" t="s">
        <v>7849</v>
      </c>
      <c r="D2087" s="379" t="s">
        <v>6912</v>
      </c>
      <c r="E2087" s="394" t="s">
        <v>7161</v>
      </c>
      <c r="F2087" s="411" t="s">
        <v>7162</v>
      </c>
      <c r="G2087" s="411" t="s">
        <v>7073</v>
      </c>
      <c r="H2087" s="394" t="s">
        <v>7163</v>
      </c>
      <c r="I2087" s="372" t="s">
        <v>6957</v>
      </c>
      <c r="J2087" s="412">
        <v>0.5</v>
      </c>
      <c r="K2087" s="372">
        <v>471810000</v>
      </c>
      <c r="L2087" s="372" t="s">
        <v>3103</v>
      </c>
      <c r="M2087" s="413" t="s">
        <v>6560</v>
      </c>
      <c r="N2087" s="380" t="s">
        <v>3166</v>
      </c>
      <c r="O2087" s="379" t="s">
        <v>1737</v>
      </c>
      <c r="P2087" s="414" t="s">
        <v>6562</v>
      </c>
      <c r="Q2087" s="379" t="s">
        <v>3167</v>
      </c>
      <c r="R2087" s="415">
        <v>778</v>
      </c>
      <c r="S2087" s="416" t="s">
        <v>8099</v>
      </c>
      <c r="T2087" s="417">
        <v>10</v>
      </c>
      <c r="U2087" s="417">
        <v>350</v>
      </c>
      <c r="V2087" s="417">
        <f t="shared" si="132"/>
        <v>3500</v>
      </c>
      <c r="W2087" s="417">
        <f t="shared" si="133"/>
        <v>3920.0000000000005</v>
      </c>
      <c r="X2087" s="418"/>
      <c r="Y2087" s="419">
        <v>2017</v>
      </c>
      <c r="Z2087" s="413"/>
      <c r="AB2087" s="387"/>
      <c r="AC2087" s="420"/>
      <c r="AD2087" s="389"/>
    </row>
    <row r="2088" spans="2:30" s="369" customFormat="1" ht="89.25" x14ac:dyDescent="0.2">
      <c r="B2088" s="370"/>
      <c r="C2088" s="371" t="s">
        <v>7850</v>
      </c>
      <c r="D2088" s="379" t="s">
        <v>6912</v>
      </c>
      <c r="E2088" s="394" t="s">
        <v>7164</v>
      </c>
      <c r="F2088" s="411" t="s">
        <v>7165</v>
      </c>
      <c r="G2088" s="411" t="s">
        <v>7166</v>
      </c>
      <c r="H2088" s="394" t="s">
        <v>7167</v>
      </c>
      <c r="I2088" s="372" t="s">
        <v>6957</v>
      </c>
      <c r="J2088" s="412">
        <v>0.5</v>
      </c>
      <c r="K2088" s="372">
        <v>471810000</v>
      </c>
      <c r="L2088" s="372" t="s">
        <v>3103</v>
      </c>
      <c r="M2088" s="413" t="s">
        <v>6560</v>
      </c>
      <c r="N2088" s="380" t="s">
        <v>3166</v>
      </c>
      <c r="O2088" s="379" t="s">
        <v>1737</v>
      </c>
      <c r="P2088" s="414" t="s">
        <v>6562</v>
      </c>
      <c r="Q2088" s="379" t="s">
        <v>3167</v>
      </c>
      <c r="R2088" s="415">
        <v>796</v>
      </c>
      <c r="S2088" s="416" t="s">
        <v>6393</v>
      </c>
      <c r="T2088" s="417">
        <v>15</v>
      </c>
      <c r="U2088" s="417">
        <v>1350</v>
      </c>
      <c r="V2088" s="417">
        <f t="shared" si="132"/>
        <v>20250</v>
      </c>
      <c r="W2088" s="417">
        <f t="shared" si="133"/>
        <v>22680.000000000004</v>
      </c>
      <c r="X2088" s="418"/>
      <c r="Y2088" s="419">
        <v>2017</v>
      </c>
      <c r="Z2088" s="413"/>
      <c r="AB2088" s="387"/>
      <c r="AC2088" s="420"/>
      <c r="AD2088" s="389"/>
    </row>
    <row r="2089" spans="2:30" s="369" customFormat="1" ht="89.25" x14ac:dyDescent="0.2">
      <c r="B2089" s="370"/>
      <c r="C2089" s="371" t="s">
        <v>7851</v>
      </c>
      <c r="D2089" s="379" t="s">
        <v>6912</v>
      </c>
      <c r="E2089" s="394" t="s">
        <v>6992</v>
      </c>
      <c r="F2089" s="411" t="s">
        <v>1752</v>
      </c>
      <c r="G2089" s="411" t="s">
        <v>6993</v>
      </c>
      <c r="H2089" s="394" t="s">
        <v>7168</v>
      </c>
      <c r="I2089" s="372" t="s">
        <v>6957</v>
      </c>
      <c r="J2089" s="412">
        <v>0.5</v>
      </c>
      <c r="K2089" s="372">
        <v>471810000</v>
      </c>
      <c r="L2089" s="372" t="s">
        <v>3103</v>
      </c>
      <c r="M2089" s="413" t="s">
        <v>6560</v>
      </c>
      <c r="N2089" s="380" t="s">
        <v>3166</v>
      </c>
      <c r="O2089" s="379" t="s">
        <v>1737</v>
      </c>
      <c r="P2089" s="414" t="s">
        <v>6562</v>
      </c>
      <c r="Q2089" s="379" t="s">
        <v>3167</v>
      </c>
      <c r="R2089" s="415">
        <v>796</v>
      </c>
      <c r="S2089" s="416" t="s">
        <v>6393</v>
      </c>
      <c r="T2089" s="417">
        <v>33</v>
      </c>
      <c r="U2089" s="417">
        <v>600</v>
      </c>
      <c r="V2089" s="417">
        <f t="shared" si="132"/>
        <v>19800</v>
      </c>
      <c r="W2089" s="417">
        <f t="shared" si="133"/>
        <v>22176.000000000004</v>
      </c>
      <c r="X2089" s="418"/>
      <c r="Y2089" s="419">
        <v>2017</v>
      </c>
      <c r="Z2089" s="413"/>
      <c r="AB2089" s="387"/>
      <c r="AC2089" s="420"/>
      <c r="AD2089" s="389"/>
    </row>
    <row r="2090" spans="2:30" s="369" customFormat="1" ht="89.25" x14ac:dyDescent="0.2">
      <c r="B2090" s="370"/>
      <c r="C2090" s="371" t="s">
        <v>7852</v>
      </c>
      <c r="D2090" s="379" t="s">
        <v>6912</v>
      </c>
      <c r="E2090" s="394" t="s">
        <v>1751</v>
      </c>
      <c r="F2090" s="411" t="s">
        <v>1752</v>
      </c>
      <c r="G2090" s="411" t="s">
        <v>1753</v>
      </c>
      <c r="H2090" s="394" t="s">
        <v>7169</v>
      </c>
      <c r="I2090" s="372" t="s">
        <v>6957</v>
      </c>
      <c r="J2090" s="412">
        <v>0.5</v>
      </c>
      <c r="K2090" s="372">
        <v>471810000</v>
      </c>
      <c r="L2090" s="372" t="s">
        <v>3103</v>
      </c>
      <c r="M2090" s="413" t="s">
        <v>6560</v>
      </c>
      <c r="N2090" s="380" t="s">
        <v>3166</v>
      </c>
      <c r="O2090" s="379" t="s">
        <v>1737</v>
      </c>
      <c r="P2090" s="414" t="s">
        <v>6562</v>
      </c>
      <c r="Q2090" s="379" t="s">
        <v>3167</v>
      </c>
      <c r="R2090" s="415">
        <v>796</v>
      </c>
      <c r="S2090" s="416" t="s">
        <v>6393</v>
      </c>
      <c r="T2090" s="417">
        <v>5</v>
      </c>
      <c r="U2090" s="417">
        <v>20000</v>
      </c>
      <c r="V2090" s="417">
        <f t="shared" ref="V2090:V2153" si="134">T2090*U2090</f>
        <v>100000</v>
      </c>
      <c r="W2090" s="417">
        <f t="shared" ref="W2090:W2153" si="135">V2090*1.12</f>
        <v>112000.00000000001</v>
      </c>
      <c r="X2090" s="418"/>
      <c r="Y2090" s="419">
        <v>2017</v>
      </c>
      <c r="Z2090" s="413"/>
      <c r="AB2090" s="387"/>
      <c r="AC2090" s="420"/>
      <c r="AD2090" s="389"/>
    </row>
    <row r="2091" spans="2:30" s="369" customFormat="1" ht="89.25" x14ac:dyDescent="0.2">
      <c r="B2091" s="370"/>
      <c r="C2091" s="371" t="s">
        <v>7853</v>
      </c>
      <c r="D2091" s="379" t="s">
        <v>6912</v>
      </c>
      <c r="E2091" s="394" t="s">
        <v>1751</v>
      </c>
      <c r="F2091" s="411" t="s">
        <v>1752</v>
      </c>
      <c r="G2091" s="411" t="s">
        <v>1753</v>
      </c>
      <c r="H2091" s="394" t="s">
        <v>7170</v>
      </c>
      <c r="I2091" s="372" t="s">
        <v>6957</v>
      </c>
      <c r="J2091" s="412">
        <v>0.5</v>
      </c>
      <c r="K2091" s="372">
        <v>471810000</v>
      </c>
      <c r="L2091" s="372" t="s">
        <v>3103</v>
      </c>
      <c r="M2091" s="413" t="s">
        <v>6560</v>
      </c>
      <c r="N2091" s="380" t="s">
        <v>3166</v>
      </c>
      <c r="O2091" s="379" t="s">
        <v>1737</v>
      </c>
      <c r="P2091" s="414" t="s">
        <v>6562</v>
      </c>
      <c r="Q2091" s="379" t="s">
        <v>3167</v>
      </c>
      <c r="R2091" s="415">
        <v>796</v>
      </c>
      <c r="S2091" s="416" t="s">
        <v>6393</v>
      </c>
      <c r="T2091" s="417">
        <v>6</v>
      </c>
      <c r="U2091" s="417">
        <v>9000</v>
      </c>
      <c r="V2091" s="417">
        <f t="shared" si="134"/>
        <v>54000</v>
      </c>
      <c r="W2091" s="417">
        <f t="shared" si="135"/>
        <v>60480.000000000007</v>
      </c>
      <c r="X2091" s="418"/>
      <c r="Y2091" s="419">
        <v>2017</v>
      </c>
      <c r="Z2091" s="413"/>
      <c r="AB2091" s="387"/>
      <c r="AC2091" s="420"/>
      <c r="AD2091" s="389"/>
    </row>
    <row r="2092" spans="2:30" s="369" customFormat="1" ht="89.25" x14ac:dyDescent="0.2">
      <c r="B2092" s="370"/>
      <c r="C2092" s="371" t="s">
        <v>7854</v>
      </c>
      <c r="D2092" s="379" t="s">
        <v>6912</v>
      </c>
      <c r="E2092" s="394" t="s">
        <v>7171</v>
      </c>
      <c r="F2092" s="411" t="s">
        <v>7010</v>
      </c>
      <c r="G2092" s="411" t="s">
        <v>7172</v>
      </c>
      <c r="H2092" s="394" t="s">
        <v>7173</v>
      </c>
      <c r="I2092" s="372" t="s">
        <v>6957</v>
      </c>
      <c r="J2092" s="412">
        <v>0.5</v>
      </c>
      <c r="K2092" s="372">
        <v>471810000</v>
      </c>
      <c r="L2092" s="372" t="s">
        <v>3103</v>
      </c>
      <c r="M2092" s="413" t="s">
        <v>6560</v>
      </c>
      <c r="N2092" s="380" t="s">
        <v>3166</v>
      </c>
      <c r="O2092" s="379" t="s">
        <v>1737</v>
      </c>
      <c r="P2092" s="414" t="s">
        <v>6562</v>
      </c>
      <c r="Q2092" s="379" t="s">
        <v>3167</v>
      </c>
      <c r="R2092" s="415" t="s">
        <v>6399</v>
      </c>
      <c r="S2092" s="416" t="s">
        <v>6400</v>
      </c>
      <c r="T2092" s="417">
        <v>1125</v>
      </c>
      <c r="U2092" s="417">
        <v>100</v>
      </c>
      <c r="V2092" s="417">
        <f t="shared" si="134"/>
        <v>112500</v>
      </c>
      <c r="W2092" s="417">
        <f t="shared" si="135"/>
        <v>126000.00000000001</v>
      </c>
      <c r="X2092" s="418"/>
      <c r="Y2092" s="419">
        <v>2017</v>
      </c>
      <c r="Z2092" s="413"/>
      <c r="AB2092" s="387"/>
      <c r="AC2092" s="420"/>
      <c r="AD2092" s="389"/>
    </row>
    <row r="2093" spans="2:30" s="369" customFormat="1" ht="89.25" x14ac:dyDescent="0.2">
      <c r="B2093" s="370"/>
      <c r="C2093" s="371" t="s">
        <v>7855</v>
      </c>
      <c r="D2093" s="379" t="s">
        <v>6912</v>
      </c>
      <c r="E2093" s="394" t="s">
        <v>7174</v>
      </c>
      <c r="F2093" s="411" t="s">
        <v>7010</v>
      </c>
      <c r="G2093" s="411" t="s">
        <v>7175</v>
      </c>
      <c r="H2093" s="394" t="s">
        <v>7176</v>
      </c>
      <c r="I2093" s="372" t="s">
        <v>6957</v>
      </c>
      <c r="J2093" s="412">
        <v>0.5</v>
      </c>
      <c r="K2093" s="372">
        <v>471810000</v>
      </c>
      <c r="L2093" s="372" t="s">
        <v>3103</v>
      </c>
      <c r="M2093" s="413" t="s">
        <v>6560</v>
      </c>
      <c r="N2093" s="380" t="s">
        <v>3166</v>
      </c>
      <c r="O2093" s="379" t="s">
        <v>1737</v>
      </c>
      <c r="P2093" s="414" t="s">
        <v>6562</v>
      </c>
      <c r="Q2093" s="379" t="s">
        <v>3167</v>
      </c>
      <c r="R2093" s="415" t="s">
        <v>6399</v>
      </c>
      <c r="S2093" s="416" t="s">
        <v>6400</v>
      </c>
      <c r="T2093" s="417">
        <v>125</v>
      </c>
      <c r="U2093" s="417">
        <v>350</v>
      </c>
      <c r="V2093" s="417">
        <f t="shared" si="134"/>
        <v>43750</v>
      </c>
      <c r="W2093" s="417">
        <f t="shared" si="135"/>
        <v>49000.000000000007</v>
      </c>
      <c r="X2093" s="418"/>
      <c r="Y2093" s="419">
        <v>2017</v>
      </c>
      <c r="Z2093" s="413"/>
      <c r="AB2093" s="387"/>
      <c r="AC2093" s="420"/>
      <c r="AD2093" s="389"/>
    </row>
    <row r="2094" spans="2:30" s="369" customFormat="1" ht="89.25" x14ac:dyDescent="0.2">
      <c r="B2094" s="370"/>
      <c r="C2094" s="371" t="s">
        <v>7856</v>
      </c>
      <c r="D2094" s="379" t="s">
        <v>6912</v>
      </c>
      <c r="E2094" s="394" t="s">
        <v>7177</v>
      </c>
      <c r="F2094" s="411" t="s">
        <v>7010</v>
      </c>
      <c r="G2094" s="411" t="s">
        <v>7175</v>
      </c>
      <c r="H2094" s="394" t="s">
        <v>7178</v>
      </c>
      <c r="I2094" s="372" t="s">
        <v>6957</v>
      </c>
      <c r="J2094" s="412">
        <v>0.5</v>
      </c>
      <c r="K2094" s="372">
        <v>471810000</v>
      </c>
      <c r="L2094" s="372" t="s">
        <v>3103</v>
      </c>
      <c r="M2094" s="413" t="s">
        <v>6560</v>
      </c>
      <c r="N2094" s="380" t="s">
        <v>3166</v>
      </c>
      <c r="O2094" s="379" t="s">
        <v>1737</v>
      </c>
      <c r="P2094" s="414" t="s">
        <v>6562</v>
      </c>
      <c r="Q2094" s="379" t="s">
        <v>3167</v>
      </c>
      <c r="R2094" s="415" t="s">
        <v>6399</v>
      </c>
      <c r="S2094" s="416" t="s">
        <v>6400</v>
      </c>
      <c r="T2094" s="417">
        <v>35</v>
      </c>
      <c r="U2094" s="417">
        <v>500</v>
      </c>
      <c r="V2094" s="417">
        <f t="shared" si="134"/>
        <v>17500</v>
      </c>
      <c r="W2094" s="417">
        <f t="shared" si="135"/>
        <v>19600.000000000004</v>
      </c>
      <c r="X2094" s="418"/>
      <c r="Y2094" s="419">
        <v>2017</v>
      </c>
      <c r="Z2094" s="413"/>
      <c r="AB2094" s="387"/>
      <c r="AC2094" s="420"/>
      <c r="AD2094" s="389"/>
    </row>
    <row r="2095" spans="2:30" s="369" customFormat="1" ht="89.25" x14ac:dyDescent="0.2">
      <c r="B2095" s="370"/>
      <c r="C2095" s="371" t="s">
        <v>7857</v>
      </c>
      <c r="D2095" s="379" t="s">
        <v>6912</v>
      </c>
      <c r="E2095" s="394" t="s">
        <v>7179</v>
      </c>
      <c r="F2095" s="411" t="s">
        <v>1752</v>
      </c>
      <c r="G2095" s="411" t="s">
        <v>7180</v>
      </c>
      <c r="H2095" s="394" t="s">
        <v>7181</v>
      </c>
      <c r="I2095" s="372" t="s">
        <v>6957</v>
      </c>
      <c r="J2095" s="412">
        <v>0.5</v>
      </c>
      <c r="K2095" s="372">
        <v>471810000</v>
      </c>
      <c r="L2095" s="372" t="s">
        <v>3103</v>
      </c>
      <c r="M2095" s="413" t="s">
        <v>6560</v>
      </c>
      <c r="N2095" s="380" t="s">
        <v>3166</v>
      </c>
      <c r="O2095" s="379" t="s">
        <v>1737</v>
      </c>
      <c r="P2095" s="414" t="s">
        <v>6562</v>
      </c>
      <c r="Q2095" s="379" t="s">
        <v>3167</v>
      </c>
      <c r="R2095" s="415">
        <v>796</v>
      </c>
      <c r="S2095" s="416" t="s">
        <v>6393</v>
      </c>
      <c r="T2095" s="417">
        <v>7</v>
      </c>
      <c r="U2095" s="417">
        <v>750</v>
      </c>
      <c r="V2095" s="417">
        <f t="shared" si="134"/>
        <v>5250</v>
      </c>
      <c r="W2095" s="417">
        <f t="shared" si="135"/>
        <v>5880.0000000000009</v>
      </c>
      <c r="X2095" s="418"/>
      <c r="Y2095" s="419">
        <v>2017</v>
      </c>
      <c r="Z2095" s="413"/>
      <c r="AB2095" s="387"/>
      <c r="AC2095" s="420"/>
      <c r="AD2095" s="389"/>
    </row>
    <row r="2096" spans="2:30" s="369" customFormat="1" ht="89.25" x14ac:dyDescent="0.2">
      <c r="B2096" s="370"/>
      <c r="C2096" s="371" t="s">
        <v>7858</v>
      </c>
      <c r="D2096" s="379" t="s">
        <v>6912</v>
      </c>
      <c r="E2096" s="394" t="s">
        <v>6992</v>
      </c>
      <c r="F2096" s="411" t="s">
        <v>1752</v>
      </c>
      <c r="G2096" s="411" t="s">
        <v>6993</v>
      </c>
      <c r="H2096" s="394" t="s">
        <v>7182</v>
      </c>
      <c r="I2096" s="372" t="s">
        <v>6957</v>
      </c>
      <c r="J2096" s="412">
        <v>0.5</v>
      </c>
      <c r="K2096" s="372">
        <v>471810000</v>
      </c>
      <c r="L2096" s="372" t="s">
        <v>3103</v>
      </c>
      <c r="M2096" s="413" t="s">
        <v>6560</v>
      </c>
      <c r="N2096" s="380" t="s">
        <v>3166</v>
      </c>
      <c r="O2096" s="379" t="s">
        <v>1737</v>
      </c>
      <c r="P2096" s="414" t="s">
        <v>6562</v>
      </c>
      <c r="Q2096" s="379" t="s">
        <v>3167</v>
      </c>
      <c r="R2096" s="415">
        <v>796</v>
      </c>
      <c r="S2096" s="416" t="s">
        <v>6393</v>
      </c>
      <c r="T2096" s="417">
        <v>34</v>
      </c>
      <c r="U2096" s="417">
        <v>600</v>
      </c>
      <c r="V2096" s="417">
        <f t="shared" si="134"/>
        <v>20400</v>
      </c>
      <c r="W2096" s="417">
        <f t="shared" si="135"/>
        <v>22848.000000000004</v>
      </c>
      <c r="X2096" s="418"/>
      <c r="Y2096" s="419">
        <v>2017</v>
      </c>
      <c r="Z2096" s="413"/>
      <c r="AB2096" s="387"/>
      <c r="AC2096" s="420"/>
      <c r="AD2096" s="389"/>
    </row>
    <row r="2097" spans="2:30" s="369" customFormat="1" ht="89.25" x14ac:dyDescent="0.2">
      <c r="B2097" s="370"/>
      <c r="C2097" s="371" t="s">
        <v>7859</v>
      </c>
      <c r="D2097" s="379" t="s">
        <v>6912</v>
      </c>
      <c r="E2097" s="394" t="s">
        <v>7183</v>
      </c>
      <c r="F2097" s="411" t="s">
        <v>7184</v>
      </c>
      <c r="G2097" s="411" t="s">
        <v>7185</v>
      </c>
      <c r="H2097" s="394" t="s">
        <v>7186</v>
      </c>
      <c r="I2097" s="372" t="s">
        <v>6957</v>
      </c>
      <c r="J2097" s="412">
        <v>0.5</v>
      </c>
      <c r="K2097" s="372">
        <v>471810000</v>
      </c>
      <c r="L2097" s="372" t="s">
        <v>3103</v>
      </c>
      <c r="M2097" s="413" t="s">
        <v>6560</v>
      </c>
      <c r="N2097" s="380" t="s">
        <v>3166</v>
      </c>
      <c r="O2097" s="379" t="s">
        <v>1737</v>
      </c>
      <c r="P2097" s="414" t="s">
        <v>6562</v>
      </c>
      <c r="Q2097" s="379" t="s">
        <v>3167</v>
      </c>
      <c r="R2097" s="415">
        <v>796</v>
      </c>
      <c r="S2097" s="416" t="s">
        <v>6393</v>
      </c>
      <c r="T2097" s="417">
        <v>5</v>
      </c>
      <c r="U2097" s="417">
        <v>10000</v>
      </c>
      <c r="V2097" s="417">
        <f t="shared" si="134"/>
        <v>50000</v>
      </c>
      <c r="W2097" s="417">
        <f t="shared" si="135"/>
        <v>56000.000000000007</v>
      </c>
      <c r="X2097" s="418"/>
      <c r="Y2097" s="419">
        <v>2017</v>
      </c>
      <c r="Z2097" s="413"/>
      <c r="AB2097" s="387"/>
      <c r="AC2097" s="420"/>
      <c r="AD2097" s="389"/>
    </row>
    <row r="2098" spans="2:30" s="369" customFormat="1" ht="127.5" x14ac:dyDescent="0.2">
      <c r="B2098" s="370"/>
      <c r="C2098" s="371" t="s">
        <v>7860</v>
      </c>
      <c r="D2098" s="379" t="s">
        <v>6912</v>
      </c>
      <c r="E2098" s="394" t="s">
        <v>7187</v>
      </c>
      <c r="F2098" s="411" t="s">
        <v>5347</v>
      </c>
      <c r="G2098" s="411" t="s">
        <v>7188</v>
      </c>
      <c r="H2098" s="394" t="s">
        <v>7189</v>
      </c>
      <c r="I2098" s="372" t="s">
        <v>6957</v>
      </c>
      <c r="J2098" s="412">
        <v>0.5</v>
      </c>
      <c r="K2098" s="372">
        <v>471810000</v>
      </c>
      <c r="L2098" s="372" t="s">
        <v>3103</v>
      </c>
      <c r="M2098" s="413" t="s">
        <v>6560</v>
      </c>
      <c r="N2098" s="380" t="s">
        <v>3166</v>
      </c>
      <c r="O2098" s="379" t="s">
        <v>1737</v>
      </c>
      <c r="P2098" s="414" t="s">
        <v>6562</v>
      </c>
      <c r="Q2098" s="379" t="s">
        <v>3167</v>
      </c>
      <c r="R2098" s="415">
        <v>796</v>
      </c>
      <c r="S2098" s="416" t="s">
        <v>6393</v>
      </c>
      <c r="T2098" s="417">
        <v>30</v>
      </c>
      <c r="U2098" s="417">
        <v>2500</v>
      </c>
      <c r="V2098" s="417">
        <f t="shared" si="134"/>
        <v>75000</v>
      </c>
      <c r="W2098" s="417">
        <f t="shared" si="135"/>
        <v>84000.000000000015</v>
      </c>
      <c r="X2098" s="418"/>
      <c r="Y2098" s="419">
        <v>2017</v>
      </c>
      <c r="Z2098" s="413"/>
      <c r="AB2098" s="387"/>
      <c r="AC2098" s="420"/>
      <c r="AD2098" s="389"/>
    </row>
    <row r="2099" spans="2:30" s="369" customFormat="1" ht="127.5" x14ac:dyDescent="0.2">
      <c r="B2099" s="370"/>
      <c r="C2099" s="371" t="s">
        <v>7861</v>
      </c>
      <c r="D2099" s="379" t="s">
        <v>6912</v>
      </c>
      <c r="E2099" s="394" t="s">
        <v>7187</v>
      </c>
      <c r="F2099" s="411" t="s">
        <v>5347</v>
      </c>
      <c r="G2099" s="411" t="s">
        <v>7188</v>
      </c>
      <c r="H2099" s="394" t="s">
        <v>7190</v>
      </c>
      <c r="I2099" s="372" t="s">
        <v>6957</v>
      </c>
      <c r="J2099" s="412">
        <v>0.5</v>
      </c>
      <c r="K2099" s="372">
        <v>471810000</v>
      </c>
      <c r="L2099" s="372" t="s">
        <v>3103</v>
      </c>
      <c r="M2099" s="413" t="s">
        <v>6560</v>
      </c>
      <c r="N2099" s="380" t="s">
        <v>3166</v>
      </c>
      <c r="O2099" s="379" t="s">
        <v>1737</v>
      </c>
      <c r="P2099" s="414" t="s">
        <v>6562</v>
      </c>
      <c r="Q2099" s="379" t="s">
        <v>3167</v>
      </c>
      <c r="R2099" s="415">
        <v>796</v>
      </c>
      <c r="S2099" s="416" t="s">
        <v>6393</v>
      </c>
      <c r="T2099" s="417">
        <v>27</v>
      </c>
      <c r="U2099" s="417">
        <v>1500</v>
      </c>
      <c r="V2099" s="417">
        <f t="shared" si="134"/>
        <v>40500</v>
      </c>
      <c r="W2099" s="417">
        <f t="shared" si="135"/>
        <v>45360.000000000007</v>
      </c>
      <c r="X2099" s="418"/>
      <c r="Y2099" s="419">
        <v>2017</v>
      </c>
      <c r="Z2099" s="413"/>
      <c r="AB2099" s="387"/>
      <c r="AC2099" s="420"/>
      <c r="AD2099" s="389"/>
    </row>
    <row r="2100" spans="2:30" s="369" customFormat="1" ht="127.5" x14ac:dyDescent="0.2">
      <c r="B2100" s="370"/>
      <c r="C2100" s="371" t="s">
        <v>7862</v>
      </c>
      <c r="D2100" s="379" t="s">
        <v>6912</v>
      </c>
      <c r="E2100" s="394" t="s">
        <v>7187</v>
      </c>
      <c r="F2100" s="411" t="s">
        <v>5347</v>
      </c>
      <c r="G2100" s="411" t="s">
        <v>7188</v>
      </c>
      <c r="H2100" s="394" t="s">
        <v>7191</v>
      </c>
      <c r="I2100" s="372" t="s">
        <v>6957</v>
      </c>
      <c r="J2100" s="412">
        <v>0.5</v>
      </c>
      <c r="K2100" s="372">
        <v>471810000</v>
      </c>
      <c r="L2100" s="372" t="s">
        <v>3103</v>
      </c>
      <c r="M2100" s="413" t="s">
        <v>6560</v>
      </c>
      <c r="N2100" s="380" t="s">
        <v>3166</v>
      </c>
      <c r="O2100" s="379" t="s">
        <v>1737</v>
      </c>
      <c r="P2100" s="414" t="s">
        <v>6562</v>
      </c>
      <c r="Q2100" s="379" t="s">
        <v>3167</v>
      </c>
      <c r="R2100" s="415">
        <v>796</v>
      </c>
      <c r="S2100" s="416" t="s">
        <v>6393</v>
      </c>
      <c r="T2100" s="417">
        <v>2</v>
      </c>
      <c r="U2100" s="417">
        <v>2000</v>
      </c>
      <c r="V2100" s="417">
        <f t="shared" si="134"/>
        <v>4000</v>
      </c>
      <c r="W2100" s="417">
        <f t="shared" si="135"/>
        <v>4480</v>
      </c>
      <c r="X2100" s="418"/>
      <c r="Y2100" s="419">
        <v>2017</v>
      </c>
      <c r="Z2100" s="413"/>
      <c r="AB2100" s="387"/>
      <c r="AC2100" s="420"/>
      <c r="AD2100" s="389"/>
    </row>
    <row r="2101" spans="2:30" s="369" customFormat="1" ht="140.25" x14ac:dyDescent="0.2">
      <c r="B2101" s="370"/>
      <c r="C2101" s="371" t="s">
        <v>7863</v>
      </c>
      <c r="D2101" s="379" t="s">
        <v>6912</v>
      </c>
      <c r="E2101" s="394" t="s">
        <v>7192</v>
      </c>
      <c r="F2101" s="411" t="s">
        <v>5347</v>
      </c>
      <c r="G2101" s="411" t="s">
        <v>7193</v>
      </c>
      <c r="H2101" s="394" t="s">
        <v>7194</v>
      </c>
      <c r="I2101" s="372" t="s">
        <v>6957</v>
      </c>
      <c r="J2101" s="412">
        <v>0.5</v>
      </c>
      <c r="K2101" s="372">
        <v>471810000</v>
      </c>
      <c r="L2101" s="372" t="s">
        <v>3103</v>
      </c>
      <c r="M2101" s="413" t="s">
        <v>6560</v>
      </c>
      <c r="N2101" s="380" t="s">
        <v>3166</v>
      </c>
      <c r="O2101" s="379" t="s">
        <v>1737</v>
      </c>
      <c r="P2101" s="414" t="s">
        <v>6562</v>
      </c>
      <c r="Q2101" s="379" t="s">
        <v>3167</v>
      </c>
      <c r="R2101" s="415">
        <v>796</v>
      </c>
      <c r="S2101" s="416" t="s">
        <v>6393</v>
      </c>
      <c r="T2101" s="417">
        <v>1</v>
      </c>
      <c r="U2101" s="417">
        <v>2000</v>
      </c>
      <c r="V2101" s="417">
        <f t="shared" si="134"/>
        <v>2000</v>
      </c>
      <c r="W2101" s="417">
        <f t="shared" si="135"/>
        <v>2240</v>
      </c>
      <c r="X2101" s="418"/>
      <c r="Y2101" s="419">
        <v>2017</v>
      </c>
      <c r="Z2101" s="413"/>
      <c r="AB2101" s="387"/>
      <c r="AC2101" s="420"/>
      <c r="AD2101" s="389"/>
    </row>
    <row r="2102" spans="2:30" s="369" customFormat="1" ht="127.5" x14ac:dyDescent="0.2">
      <c r="B2102" s="370"/>
      <c r="C2102" s="371" t="s">
        <v>7864</v>
      </c>
      <c r="D2102" s="379" t="s">
        <v>6912</v>
      </c>
      <c r="E2102" s="394" t="s">
        <v>7195</v>
      </c>
      <c r="F2102" s="411" t="s">
        <v>5347</v>
      </c>
      <c r="G2102" s="411" t="s">
        <v>7196</v>
      </c>
      <c r="H2102" s="394" t="s">
        <v>7197</v>
      </c>
      <c r="I2102" s="372" t="s">
        <v>6957</v>
      </c>
      <c r="J2102" s="412">
        <v>0.5</v>
      </c>
      <c r="K2102" s="372">
        <v>471810000</v>
      </c>
      <c r="L2102" s="372" t="s">
        <v>3103</v>
      </c>
      <c r="M2102" s="413" t="s">
        <v>6560</v>
      </c>
      <c r="N2102" s="380" t="s">
        <v>3166</v>
      </c>
      <c r="O2102" s="379" t="s">
        <v>1737</v>
      </c>
      <c r="P2102" s="414" t="s">
        <v>6562</v>
      </c>
      <c r="Q2102" s="379" t="s">
        <v>3167</v>
      </c>
      <c r="R2102" s="415">
        <v>796</v>
      </c>
      <c r="S2102" s="416" t="s">
        <v>6393</v>
      </c>
      <c r="T2102" s="417">
        <v>1</v>
      </c>
      <c r="U2102" s="417">
        <v>2000</v>
      </c>
      <c r="V2102" s="417">
        <f t="shared" si="134"/>
        <v>2000</v>
      </c>
      <c r="W2102" s="417">
        <f t="shared" si="135"/>
        <v>2240</v>
      </c>
      <c r="X2102" s="418"/>
      <c r="Y2102" s="419">
        <v>2017</v>
      </c>
      <c r="Z2102" s="413"/>
      <c r="AB2102" s="387"/>
      <c r="AC2102" s="420"/>
      <c r="AD2102" s="389"/>
    </row>
    <row r="2103" spans="2:30" s="369" customFormat="1" ht="89.25" x14ac:dyDescent="0.2">
      <c r="B2103" s="370"/>
      <c r="C2103" s="371" t="s">
        <v>7865</v>
      </c>
      <c r="D2103" s="379" t="s">
        <v>6912</v>
      </c>
      <c r="E2103" s="394" t="s">
        <v>7198</v>
      </c>
      <c r="F2103" s="411" t="s">
        <v>5555</v>
      </c>
      <c r="G2103" s="411" t="s">
        <v>7199</v>
      </c>
      <c r="H2103" s="394" t="s">
        <v>7200</v>
      </c>
      <c r="I2103" s="372" t="s">
        <v>6957</v>
      </c>
      <c r="J2103" s="412">
        <v>0.5</v>
      </c>
      <c r="K2103" s="372">
        <v>471810000</v>
      </c>
      <c r="L2103" s="372" t="s">
        <v>3103</v>
      </c>
      <c r="M2103" s="413" t="s">
        <v>6560</v>
      </c>
      <c r="N2103" s="380" t="s">
        <v>3166</v>
      </c>
      <c r="O2103" s="379" t="s">
        <v>1737</v>
      </c>
      <c r="P2103" s="414" t="s">
        <v>6562</v>
      </c>
      <c r="Q2103" s="379" t="s">
        <v>3167</v>
      </c>
      <c r="R2103" s="415" t="s">
        <v>6399</v>
      </c>
      <c r="S2103" s="416" t="s">
        <v>6400</v>
      </c>
      <c r="T2103" s="417">
        <v>300</v>
      </c>
      <c r="U2103" s="417">
        <v>700</v>
      </c>
      <c r="V2103" s="417">
        <f t="shared" si="134"/>
        <v>210000</v>
      </c>
      <c r="W2103" s="417">
        <f t="shared" si="135"/>
        <v>235200.00000000003</v>
      </c>
      <c r="X2103" s="418"/>
      <c r="Y2103" s="419">
        <v>2017</v>
      </c>
      <c r="Z2103" s="413"/>
      <c r="AB2103" s="387"/>
      <c r="AC2103" s="420"/>
      <c r="AD2103" s="389"/>
    </row>
    <row r="2104" spans="2:30" s="369" customFormat="1" ht="89.25" x14ac:dyDescent="0.2">
      <c r="B2104" s="370"/>
      <c r="C2104" s="371" t="s">
        <v>7866</v>
      </c>
      <c r="D2104" s="379" t="s">
        <v>6912</v>
      </c>
      <c r="E2104" s="394" t="s">
        <v>7201</v>
      </c>
      <c r="F2104" s="411" t="s">
        <v>5555</v>
      </c>
      <c r="G2104" s="411" t="s">
        <v>7202</v>
      </c>
      <c r="H2104" s="394" t="s">
        <v>7203</v>
      </c>
      <c r="I2104" s="372" t="s">
        <v>6957</v>
      </c>
      <c r="J2104" s="412">
        <v>0.5</v>
      </c>
      <c r="K2104" s="372">
        <v>471810000</v>
      </c>
      <c r="L2104" s="372" t="s">
        <v>3103</v>
      </c>
      <c r="M2104" s="413" t="s">
        <v>6560</v>
      </c>
      <c r="N2104" s="380" t="s">
        <v>3166</v>
      </c>
      <c r="O2104" s="379" t="s">
        <v>1737</v>
      </c>
      <c r="P2104" s="414" t="s">
        <v>6562</v>
      </c>
      <c r="Q2104" s="379" t="s">
        <v>3167</v>
      </c>
      <c r="R2104" s="415" t="s">
        <v>6399</v>
      </c>
      <c r="S2104" s="416" t="s">
        <v>6400</v>
      </c>
      <c r="T2104" s="417">
        <v>1150</v>
      </c>
      <c r="U2104" s="417">
        <v>500</v>
      </c>
      <c r="V2104" s="417">
        <f t="shared" si="134"/>
        <v>575000</v>
      </c>
      <c r="W2104" s="417">
        <f t="shared" si="135"/>
        <v>644000.00000000012</v>
      </c>
      <c r="X2104" s="418"/>
      <c r="Y2104" s="419">
        <v>2017</v>
      </c>
      <c r="Z2104" s="413"/>
      <c r="AB2104" s="387"/>
      <c r="AC2104" s="420"/>
      <c r="AD2104" s="389"/>
    </row>
    <row r="2105" spans="2:30" s="369" customFormat="1" ht="89.25" x14ac:dyDescent="0.2">
      <c r="B2105" s="370"/>
      <c r="C2105" s="371" t="s">
        <v>7867</v>
      </c>
      <c r="D2105" s="379" t="s">
        <v>6912</v>
      </c>
      <c r="E2105" s="394" t="s">
        <v>7204</v>
      </c>
      <c r="F2105" s="411" t="s">
        <v>5555</v>
      </c>
      <c r="G2105" s="411" t="s">
        <v>7205</v>
      </c>
      <c r="H2105" s="394" t="s">
        <v>7206</v>
      </c>
      <c r="I2105" s="372" t="s">
        <v>6957</v>
      </c>
      <c r="J2105" s="412">
        <v>0.5</v>
      </c>
      <c r="K2105" s="372">
        <v>471810000</v>
      </c>
      <c r="L2105" s="372" t="s">
        <v>3103</v>
      </c>
      <c r="M2105" s="413" t="s">
        <v>6560</v>
      </c>
      <c r="N2105" s="380" t="s">
        <v>3166</v>
      </c>
      <c r="O2105" s="379" t="s">
        <v>1737</v>
      </c>
      <c r="P2105" s="414" t="s">
        <v>6562</v>
      </c>
      <c r="Q2105" s="379" t="s">
        <v>3167</v>
      </c>
      <c r="R2105" s="415" t="s">
        <v>6399</v>
      </c>
      <c r="S2105" s="416" t="s">
        <v>6400</v>
      </c>
      <c r="T2105" s="417">
        <v>500</v>
      </c>
      <c r="U2105" s="417">
        <v>500</v>
      </c>
      <c r="V2105" s="417">
        <f t="shared" si="134"/>
        <v>250000</v>
      </c>
      <c r="W2105" s="417">
        <f t="shared" si="135"/>
        <v>280000</v>
      </c>
      <c r="X2105" s="418"/>
      <c r="Y2105" s="419">
        <v>2017</v>
      </c>
      <c r="Z2105" s="413"/>
      <c r="AB2105" s="387"/>
      <c r="AC2105" s="420"/>
      <c r="AD2105" s="389"/>
    </row>
    <row r="2106" spans="2:30" s="369" customFormat="1" ht="89.25" x14ac:dyDescent="0.2">
      <c r="B2106" s="370"/>
      <c r="C2106" s="371" t="s">
        <v>7868</v>
      </c>
      <c r="D2106" s="379" t="s">
        <v>6912</v>
      </c>
      <c r="E2106" s="394" t="s">
        <v>7207</v>
      </c>
      <c r="F2106" s="411" t="s">
        <v>7010</v>
      </c>
      <c r="G2106" s="411" t="s">
        <v>7208</v>
      </c>
      <c r="H2106" s="394" t="s">
        <v>7209</v>
      </c>
      <c r="I2106" s="372" t="s">
        <v>6957</v>
      </c>
      <c r="J2106" s="412">
        <v>0.5</v>
      </c>
      <c r="K2106" s="372">
        <v>471810000</v>
      </c>
      <c r="L2106" s="372" t="s">
        <v>3103</v>
      </c>
      <c r="M2106" s="413" t="s">
        <v>6560</v>
      </c>
      <c r="N2106" s="380" t="s">
        <v>3166</v>
      </c>
      <c r="O2106" s="379" t="s">
        <v>1737</v>
      </c>
      <c r="P2106" s="414" t="s">
        <v>6562</v>
      </c>
      <c r="Q2106" s="379" t="s">
        <v>3167</v>
      </c>
      <c r="R2106" s="415" t="s">
        <v>6399</v>
      </c>
      <c r="S2106" s="416" t="s">
        <v>6400</v>
      </c>
      <c r="T2106" s="417">
        <v>140</v>
      </c>
      <c r="U2106" s="417">
        <v>1000</v>
      </c>
      <c r="V2106" s="417">
        <f t="shared" si="134"/>
        <v>140000</v>
      </c>
      <c r="W2106" s="417">
        <f t="shared" si="135"/>
        <v>156800.00000000003</v>
      </c>
      <c r="X2106" s="418"/>
      <c r="Y2106" s="419">
        <v>2017</v>
      </c>
      <c r="Z2106" s="413"/>
      <c r="AB2106" s="387"/>
      <c r="AC2106" s="420"/>
      <c r="AD2106" s="389"/>
    </row>
    <row r="2107" spans="2:30" s="369" customFormat="1" ht="89.25" x14ac:dyDescent="0.2">
      <c r="B2107" s="370"/>
      <c r="C2107" s="371" t="s">
        <v>7869</v>
      </c>
      <c r="D2107" s="379" t="s">
        <v>6912</v>
      </c>
      <c r="E2107" s="394" t="s">
        <v>7210</v>
      </c>
      <c r="F2107" s="411" t="s">
        <v>7010</v>
      </c>
      <c r="G2107" s="411" t="s">
        <v>7211</v>
      </c>
      <c r="H2107" s="394" t="s">
        <v>7212</v>
      </c>
      <c r="I2107" s="372" t="s">
        <v>6957</v>
      </c>
      <c r="J2107" s="412">
        <v>0.5</v>
      </c>
      <c r="K2107" s="372">
        <v>471810000</v>
      </c>
      <c r="L2107" s="372" t="s">
        <v>3103</v>
      </c>
      <c r="M2107" s="413" t="s">
        <v>6560</v>
      </c>
      <c r="N2107" s="380" t="s">
        <v>3166</v>
      </c>
      <c r="O2107" s="379" t="s">
        <v>1737</v>
      </c>
      <c r="P2107" s="414" t="s">
        <v>6562</v>
      </c>
      <c r="Q2107" s="379" t="s">
        <v>3167</v>
      </c>
      <c r="R2107" s="415" t="s">
        <v>6399</v>
      </c>
      <c r="S2107" s="416" t="s">
        <v>6400</v>
      </c>
      <c r="T2107" s="417">
        <v>140</v>
      </c>
      <c r="U2107" s="417">
        <v>1150</v>
      </c>
      <c r="V2107" s="417">
        <f t="shared" si="134"/>
        <v>161000</v>
      </c>
      <c r="W2107" s="417">
        <f t="shared" si="135"/>
        <v>180320.00000000003</v>
      </c>
      <c r="X2107" s="418"/>
      <c r="Y2107" s="419">
        <v>2017</v>
      </c>
      <c r="Z2107" s="413"/>
      <c r="AB2107" s="387"/>
      <c r="AC2107" s="420"/>
      <c r="AD2107" s="389"/>
    </row>
    <row r="2108" spans="2:30" s="369" customFormat="1" ht="89.25" x14ac:dyDescent="0.2">
      <c r="B2108" s="370"/>
      <c r="C2108" s="371" t="s">
        <v>7870</v>
      </c>
      <c r="D2108" s="379" t="s">
        <v>6912</v>
      </c>
      <c r="E2108" s="394" t="s">
        <v>7009</v>
      </c>
      <c r="F2108" s="411" t="s">
        <v>7010</v>
      </c>
      <c r="G2108" s="411" t="s">
        <v>7011</v>
      </c>
      <c r="H2108" s="394" t="s">
        <v>7213</v>
      </c>
      <c r="I2108" s="372" t="s">
        <v>6957</v>
      </c>
      <c r="J2108" s="412">
        <v>0.5</v>
      </c>
      <c r="K2108" s="372">
        <v>471810000</v>
      </c>
      <c r="L2108" s="372" t="s">
        <v>3103</v>
      </c>
      <c r="M2108" s="413" t="s">
        <v>6560</v>
      </c>
      <c r="N2108" s="380" t="s">
        <v>3166</v>
      </c>
      <c r="O2108" s="379" t="s">
        <v>1737</v>
      </c>
      <c r="P2108" s="414" t="s">
        <v>6562</v>
      </c>
      <c r="Q2108" s="379" t="s">
        <v>3167</v>
      </c>
      <c r="R2108" s="415" t="s">
        <v>6399</v>
      </c>
      <c r="S2108" s="416" t="s">
        <v>6400</v>
      </c>
      <c r="T2108" s="417">
        <v>350</v>
      </c>
      <c r="U2108" s="417">
        <v>1200</v>
      </c>
      <c r="V2108" s="417">
        <f t="shared" si="134"/>
        <v>420000</v>
      </c>
      <c r="W2108" s="417">
        <f t="shared" si="135"/>
        <v>470400.00000000006</v>
      </c>
      <c r="X2108" s="418"/>
      <c r="Y2108" s="419">
        <v>2017</v>
      </c>
      <c r="Z2108" s="413"/>
      <c r="AB2108" s="387"/>
      <c r="AC2108" s="420"/>
      <c r="AD2108" s="389"/>
    </row>
    <row r="2109" spans="2:30" s="369" customFormat="1" ht="89.25" x14ac:dyDescent="0.2">
      <c r="B2109" s="370"/>
      <c r="C2109" s="371" t="s">
        <v>7871</v>
      </c>
      <c r="D2109" s="379" t="s">
        <v>6912</v>
      </c>
      <c r="E2109" s="394" t="s">
        <v>7214</v>
      </c>
      <c r="F2109" s="411" t="s">
        <v>7010</v>
      </c>
      <c r="G2109" s="411" t="s">
        <v>7215</v>
      </c>
      <c r="H2109" s="394" t="s">
        <v>7216</v>
      </c>
      <c r="I2109" s="372" t="s">
        <v>6957</v>
      </c>
      <c r="J2109" s="412">
        <v>0.5</v>
      </c>
      <c r="K2109" s="372">
        <v>471810000</v>
      </c>
      <c r="L2109" s="372" t="s">
        <v>3103</v>
      </c>
      <c r="M2109" s="413" t="s">
        <v>6560</v>
      </c>
      <c r="N2109" s="380" t="s">
        <v>3166</v>
      </c>
      <c r="O2109" s="379" t="s">
        <v>1737</v>
      </c>
      <c r="P2109" s="414" t="s">
        <v>6562</v>
      </c>
      <c r="Q2109" s="379" t="s">
        <v>3167</v>
      </c>
      <c r="R2109" s="415" t="s">
        <v>6399</v>
      </c>
      <c r="S2109" s="416" t="s">
        <v>6400</v>
      </c>
      <c r="T2109" s="417">
        <v>180</v>
      </c>
      <c r="U2109" s="417">
        <v>900</v>
      </c>
      <c r="V2109" s="417">
        <f t="shared" si="134"/>
        <v>162000</v>
      </c>
      <c r="W2109" s="417">
        <f t="shared" si="135"/>
        <v>181440.00000000003</v>
      </c>
      <c r="X2109" s="418"/>
      <c r="Y2109" s="419">
        <v>2017</v>
      </c>
      <c r="Z2109" s="413"/>
      <c r="AB2109" s="387"/>
      <c r="AC2109" s="420"/>
      <c r="AD2109" s="389"/>
    </row>
    <row r="2110" spans="2:30" s="369" customFormat="1" ht="89.25" x14ac:dyDescent="0.2">
      <c r="B2110" s="370"/>
      <c r="C2110" s="371" t="s">
        <v>7872</v>
      </c>
      <c r="D2110" s="379" t="s">
        <v>6912</v>
      </c>
      <c r="E2110" s="394" t="s">
        <v>7217</v>
      </c>
      <c r="F2110" s="411" t="s">
        <v>7010</v>
      </c>
      <c r="G2110" s="411" t="s">
        <v>7218</v>
      </c>
      <c r="H2110" s="394" t="s">
        <v>7219</v>
      </c>
      <c r="I2110" s="372" t="s">
        <v>6957</v>
      </c>
      <c r="J2110" s="412">
        <v>0.5</v>
      </c>
      <c r="K2110" s="372">
        <v>471810000</v>
      </c>
      <c r="L2110" s="372" t="s">
        <v>3103</v>
      </c>
      <c r="M2110" s="413" t="s">
        <v>6560</v>
      </c>
      <c r="N2110" s="380" t="s">
        <v>3166</v>
      </c>
      <c r="O2110" s="379" t="s">
        <v>1737</v>
      </c>
      <c r="P2110" s="414" t="s">
        <v>6562</v>
      </c>
      <c r="Q2110" s="379" t="s">
        <v>3167</v>
      </c>
      <c r="R2110" s="415" t="s">
        <v>6399</v>
      </c>
      <c r="S2110" s="416" t="s">
        <v>6400</v>
      </c>
      <c r="T2110" s="417">
        <v>8</v>
      </c>
      <c r="U2110" s="417">
        <v>200</v>
      </c>
      <c r="V2110" s="417">
        <f t="shared" si="134"/>
        <v>1600</v>
      </c>
      <c r="W2110" s="417">
        <f t="shared" si="135"/>
        <v>1792.0000000000002</v>
      </c>
      <c r="X2110" s="418"/>
      <c r="Y2110" s="419">
        <v>2017</v>
      </c>
      <c r="Z2110" s="413"/>
      <c r="AB2110" s="387"/>
      <c r="AC2110" s="420"/>
      <c r="AD2110" s="389"/>
    </row>
    <row r="2111" spans="2:30" s="369" customFormat="1" ht="89.25" x14ac:dyDescent="0.2">
      <c r="B2111" s="370"/>
      <c r="C2111" s="371" t="s">
        <v>7873</v>
      </c>
      <c r="D2111" s="379" t="s">
        <v>6912</v>
      </c>
      <c r="E2111" s="394" t="s">
        <v>7057</v>
      </c>
      <c r="F2111" s="411" t="s">
        <v>5400</v>
      </c>
      <c r="G2111" s="411" t="s">
        <v>7058</v>
      </c>
      <c r="H2111" s="396" t="s">
        <v>7220</v>
      </c>
      <c r="I2111" s="372" t="s">
        <v>6957</v>
      </c>
      <c r="J2111" s="412">
        <v>0.5</v>
      </c>
      <c r="K2111" s="372">
        <v>471810000</v>
      </c>
      <c r="L2111" s="372" t="s">
        <v>3103</v>
      </c>
      <c r="M2111" s="413" t="s">
        <v>6560</v>
      </c>
      <c r="N2111" s="380" t="s">
        <v>3166</v>
      </c>
      <c r="O2111" s="379" t="s">
        <v>1737</v>
      </c>
      <c r="P2111" s="414" t="s">
        <v>6562</v>
      </c>
      <c r="Q2111" s="379" t="s">
        <v>3167</v>
      </c>
      <c r="R2111" s="415">
        <v>796</v>
      </c>
      <c r="S2111" s="416" t="s">
        <v>6393</v>
      </c>
      <c r="T2111" s="417">
        <v>105</v>
      </c>
      <c r="U2111" s="417">
        <v>600</v>
      </c>
      <c r="V2111" s="417">
        <f t="shared" si="134"/>
        <v>63000</v>
      </c>
      <c r="W2111" s="417">
        <f t="shared" si="135"/>
        <v>70560</v>
      </c>
      <c r="X2111" s="418"/>
      <c r="Y2111" s="419">
        <v>2017</v>
      </c>
      <c r="Z2111" s="413"/>
      <c r="AB2111" s="387"/>
      <c r="AC2111" s="420"/>
      <c r="AD2111" s="389"/>
    </row>
    <row r="2112" spans="2:30" s="369" customFormat="1" ht="89.25" x14ac:dyDescent="0.2">
      <c r="B2112" s="370"/>
      <c r="C2112" s="371" t="s">
        <v>7874</v>
      </c>
      <c r="D2112" s="379" t="s">
        <v>6912</v>
      </c>
      <c r="E2112" s="394" t="s">
        <v>7221</v>
      </c>
      <c r="F2112" s="411" t="s">
        <v>5400</v>
      </c>
      <c r="G2112" s="411" t="s">
        <v>7222</v>
      </c>
      <c r="H2112" s="394" t="s">
        <v>7223</v>
      </c>
      <c r="I2112" s="372" t="s">
        <v>6957</v>
      </c>
      <c r="J2112" s="412">
        <v>0.5</v>
      </c>
      <c r="K2112" s="372">
        <v>471810000</v>
      </c>
      <c r="L2112" s="372" t="s">
        <v>3103</v>
      </c>
      <c r="M2112" s="413" t="s">
        <v>6560</v>
      </c>
      <c r="N2112" s="380" t="s">
        <v>3166</v>
      </c>
      <c r="O2112" s="379" t="s">
        <v>1737</v>
      </c>
      <c r="P2112" s="414" t="s">
        <v>6562</v>
      </c>
      <c r="Q2112" s="379" t="s">
        <v>3167</v>
      </c>
      <c r="R2112" s="415">
        <v>796</v>
      </c>
      <c r="S2112" s="416" t="s">
        <v>6393</v>
      </c>
      <c r="T2112" s="417">
        <v>14</v>
      </c>
      <c r="U2112" s="417">
        <v>1500</v>
      </c>
      <c r="V2112" s="417">
        <f t="shared" si="134"/>
        <v>21000</v>
      </c>
      <c r="W2112" s="417">
        <f t="shared" si="135"/>
        <v>23520.000000000004</v>
      </c>
      <c r="X2112" s="418"/>
      <c r="Y2112" s="419">
        <v>2017</v>
      </c>
      <c r="Z2112" s="413"/>
      <c r="AB2112" s="387"/>
      <c r="AC2112" s="420"/>
      <c r="AD2112" s="389"/>
    </row>
    <row r="2113" spans="2:30" s="369" customFormat="1" ht="89.25" x14ac:dyDescent="0.2">
      <c r="B2113" s="370"/>
      <c r="C2113" s="371" t="s">
        <v>7875</v>
      </c>
      <c r="D2113" s="379" t="s">
        <v>6912</v>
      </c>
      <c r="E2113" s="394" t="s">
        <v>7224</v>
      </c>
      <c r="F2113" s="411" t="s">
        <v>7165</v>
      </c>
      <c r="G2113" s="411" t="s">
        <v>7225</v>
      </c>
      <c r="H2113" s="394" t="s">
        <v>7226</v>
      </c>
      <c r="I2113" s="372" t="s">
        <v>6957</v>
      </c>
      <c r="J2113" s="412">
        <v>0.5</v>
      </c>
      <c r="K2113" s="372">
        <v>471810000</v>
      </c>
      <c r="L2113" s="372" t="s">
        <v>3103</v>
      </c>
      <c r="M2113" s="413" t="s">
        <v>6560</v>
      </c>
      <c r="N2113" s="380" t="s">
        <v>3166</v>
      </c>
      <c r="O2113" s="379" t="s">
        <v>1737</v>
      </c>
      <c r="P2113" s="414" t="s">
        <v>6562</v>
      </c>
      <c r="Q2113" s="379" t="s">
        <v>3167</v>
      </c>
      <c r="R2113" s="415">
        <v>796</v>
      </c>
      <c r="S2113" s="416" t="s">
        <v>6393</v>
      </c>
      <c r="T2113" s="417">
        <v>10</v>
      </c>
      <c r="U2113" s="417">
        <v>3000</v>
      </c>
      <c r="V2113" s="417">
        <f t="shared" si="134"/>
        <v>30000</v>
      </c>
      <c r="W2113" s="417">
        <f t="shared" si="135"/>
        <v>33600</v>
      </c>
      <c r="X2113" s="418"/>
      <c r="Y2113" s="419">
        <v>2017</v>
      </c>
      <c r="Z2113" s="413"/>
      <c r="AB2113" s="387"/>
      <c r="AC2113" s="420"/>
      <c r="AD2113" s="389"/>
    </row>
    <row r="2114" spans="2:30" s="369" customFormat="1" ht="89.25" x14ac:dyDescent="0.2">
      <c r="B2114" s="370"/>
      <c r="C2114" s="371" t="s">
        <v>7876</v>
      </c>
      <c r="D2114" s="379" t="s">
        <v>6912</v>
      </c>
      <c r="E2114" s="394" t="s">
        <v>7227</v>
      </c>
      <c r="F2114" s="411" t="s">
        <v>7165</v>
      </c>
      <c r="G2114" s="411" t="s">
        <v>7228</v>
      </c>
      <c r="H2114" s="394" t="s">
        <v>7229</v>
      </c>
      <c r="I2114" s="372" t="s">
        <v>6957</v>
      </c>
      <c r="J2114" s="412">
        <v>0.5</v>
      </c>
      <c r="K2114" s="372">
        <v>471810000</v>
      </c>
      <c r="L2114" s="372" t="s">
        <v>3103</v>
      </c>
      <c r="M2114" s="413" t="s">
        <v>6560</v>
      </c>
      <c r="N2114" s="380" t="s">
        <v>3166</v>
      </c>
      <c r="O2114" s="379" t="s">
        <v>1737</v>
      </c>
      <c r="P2114" s="414" t="s">
        <v>6562</v>
      </c>
      <c r="Q2114" s="379" t="s">
        <v>3167</v>
      </c>
      <c r="R2114" s="415">
        <v>796</v>
      </c>
      <c r="S2114" s="416" t="s">
        <v>6393</v>
      </c>
      <c r="T2114" s="417">
        <v>5</v>
      </c>
      <c r="U2114" s="417">
        <v>5000</v>
      </c>
      <c r="V2114" s="417">
        <f t="shared" si="134"/>
        <v>25000</v>
      </c>
      <c r="W2114" s="417">
        <f t="shared" si="135"/>
        <v>28000.000000000004</v>
      </c>
      <c r="X2114" s="418"/>
      <c r="Y2114" s="419">
        <v>2017</v>
      </c>
      <c r="Z2114" s="413"/>
      <c r="AB2114" s="387"/>
      <c r="AC2114" s="420"/>
      <c r="AD2114" s="389"/>
    </row>
    <row r="2115" spans="2:30" s="369" customFormat="1" ht="89.25" x14ac:dyDescent="0.2">
      <c r="B2115" s="370"/>
      <c r="C2115" s="371" t="s">
        <v>7877</v>
      </c>
      <c r="D2115" s="379" t="s">
        <v>6912</v>
      </c>
      <c r="E2115" s="394" t="s">
        <v>7230</v>
      </c>
      <c r="F2115" s="411" t="s">
        <v>5398</v>
      </c>
      <c r="G2115" s="411" t="s">
        <v>7231</v>
      </c>
      <c r="H2115" s="394" t="s">
        <v>7232</v>
      </c>
      <c r="I2115" s="372" t="s">
        <v>6957</v>
      </c>
      <c r="J2115" s="412">
        <v>0.5</v>
      </c>
      <c r="K2115" s="372">
        <v>471810000</v>
      </c>
      <c r="L2115" s="372" t="s">
        <v>3103</v>
      </c>
      <c r="M2115" s="413" t="s">
        <v>6560</v>
      </c>
      <c r="N2115" s="380" t="s">
        <v>3166</v>
      </c>
      <c r="O2115" s="379" t="s">
        <v>1737</v>
      </c>
      <c r="P2115" s="414" t="s">
        <v>6562</v>
      </c>
      <c r="Q2115" s="379" t="s">
        <v>3167</v>
      </c>
      <c r="R2115" s="415">
        <v>796</v>
      </c>
      <c r="S2115" s="416" t="s">
        <v>6393</v>
      </c>
      <c r="T2115" s="417">
        <v>25</v>
      </c>
      <c r="U2115" s="417">
        <v>2500</v>
      </c>
      <c r="V2115" s="417">
        <f t="shared" si="134"/>
        <v>62500</v>
      </c>
      <c r="W2115" s="417">
        <f t="shared" si="135"/>
        <v>70000</v>
      </c>
      <c r="X2115" s="418"/>
      <c r="Y2115" s="419">
        <v>2017</v>
      </c>
      <c r="Z2115" s="413"/>
      <c r="AB2115" s="387"/>
      <c r="AC2115" s="420"/>
      <c r="AD2115" s="389"/>
    </row>
    <row r="2116" spans="2:30" s="369" customFormat="1" ht="89.25" x14ac:dyDescent="0.2">
      <c r="B2116" s="370"/>
      <c r="C2116" s="371" t="s">
        <v>7878</v>
      </c>
      <c r="D2116" s="379" t="s">
        <v>6912</v>
      </c>
      <c r="E2116" s="394" t="s">
        <v>7233</v>
      </c>
      <c r="F2116" s="411" t="s">
        <v>7234</v>
      </c>
      <c r="G2116" s="411" t="s">
        <v>7235</v>
      </c>
      <c r="H2116" s="394" t="s">
        <v>7236</v>
      </c>
      <c r="I2116" s="372" t="s">
        <v>6957</v>
      </c>
      <c r="J2116" s="412">
        <v>0.5</v>
      </c>
      <c r="K2116" s="372">
        <v>471810000</v>
      </c>
      <c r="L2116" s="372" t="s">
        <v>3103</v>
      </c>
      <c r="M2116" s="413" t="s">
        <v>6560</v>
      </c>
      <c r="N2116" s="380" t="s">
        <v>3166</v>
      </c>
      <c r="O2116" s="379" t="s">
        <v>1737</v>
      </c>
      <c r="P2116" s="414" t="s">
        <v>6562</v>
      </c>
      <c r="Q2116" s="379" t="s">
        <v>3167</v>
      </c>
      <c r="R2116" s="415">
        <v>796</v>
      </c>
      <c r="S2116" s="416" t="s">
        <v>6393</v>
      </c>
      <c r="T2116" s="417">
        <v>2</v>
      </c>
      <c r="U2116" s="417">
        <v>3630</v>
      </c>
      <c r="V2116" s="417">
        <f t="shared" si="134"/>
        <v>7260</v>
      </c>
      <c r="W2116" s="417">
        <f t="shared" si="135"/>
        <v>8131.2000000000007</v>
      </c>
      <c r="X2116" s="418"/>
      <c r="Y2116" s="419">
        <v>2017</v>
      </c>
      <c r="Z2116" s="413"/>
      <c r="AB2116" s="387"/>
      <c r="AC2116" s="420"/>
      <c r="AD2116" s="389"/>
    </row>
    <row r="2117" spans="2:30" s="369" customFormat="1" ht="89.25" x14ac:dyDescent="0.2">
      <c r="B2117" s="370"/>
      <c r="C2117" s="371" t="s">
        <v>7879</v>
      </c>
      <c r="D2117" s="379" t="s">
        <v>6912</v>
      </c>
      <c r="E2117" s="394" t="s">
        <v>7237</v>
      </c>
      <c r="F2117" s="411" t="s">
        <v>7238</v>
      </c>
      <c r="G2117" s="411" t="s">
        <v>7239</v>
      </c>
      <c r="H2117" s="394" t="s">
        <v>7240</v>
      </c>
      <c r="I2117" s="372" t="s">
        <v>6957</v>
      </c>
      <c r="J2117" s="412">
        <v>0.5</v>
      </c>
      <c r="K2117" s="372">
        <v>471810000</v>
      </c>
      <c r="L2117" s="372" t="s">
        <v>3103</v>
      </c>
      <c r="M2117" s="413" t="s">
        <v>6560</v>
      </c>
      <c r="N2117" s="380" t="s">
        <v>3166</v>
      </c>
      <c r="O2117" s="379" t="s">
        <v>1737</v>
      </c>
      <c r="P2117" s="414" t="s">
        <v>6562</v>
      </c>
      <c r="Q2117" s="379" t="s">
        <v>3167</v>
      </c>
      <c r="R2117" s="415">
        <v>796</v>
      </c>
      <c r="S2117" s="416" t="s">
        <v>6393</v>
      </c>
      <c r="T2117" s="417">
        <v>8</v>
      </c>
      <c r="U2117" s="417">
        <v>14200</v>
      </c>
      <c r="V2117" s="417">
        <f t="shared" si="134"/>
        <v>113600</v>
      </c>
      <c r="W2117" s="417">
        <f t="shared" si="135"/>
        <v>127232.00000000001</v>
      </c>
      <c r="X2117" s="418"/>
      <c r="Y2117" s="419">
        <v>2017</v>
      </c>
      <c r="Z2117" s="413"/>
      <c r="AB2117" s="387"/>
      <c r="AC2117" s="420"/>
      <c r="AD2117" s="389"/>
    </row>
    <row r="2118" spans="2:30" s="369" customFormat="1" ht="89.25" x14ac:dyDescent="0.2">
      <c r="B2118" s="370"/>
      <c r="C2118" s="371" t="s">
        <v>7880</v>
      </c>
      <c r="D2118" s="379" t="s">
        <v>6912</v>
      </c>
      <c r="E2118" s="394" t="s">
        <v>3775</v>
      </c>
      <c r="F2118" s="411" t="s">
        <v>881</v>
      </c>
      <c r="G2118" s="411" t="s">
        <v>5687</v>
      </c>
      <c r="H2118" s="394" t="s">
        <v>881</v>
      </c>
      <c r="I2118" s="372" t="s">
        <v>6957</v>
      </c>
      <c r="J2118" s="412">
        <v>0.5</v>
      </c>
      <c r="K2118" s="372">
        <v>471810000</v>
      </c>
      <c r="L2118" s="372" t="s">
        <v>3103</v>
      </c>
      <c r="M2118" s="413" t="s">
        <v>6560</v>
      </c>
      <c r="N2118" s="380" t="s">
        <v>3166</v>
      </c>
      <c r="O2118" s="379" t="s">
        <v>1737</v>
      </c>
      <c r="P2118" s="414" t="s">
        <v>6562</v>
      </c>
      <c r="Q2118" s="379" t="s">
        <v>3167</v>
      </c>
      <c r="R2118" s="415">
        <v>796</v>
      </c>
      <c r="S2118" s="416" t="s">
        <v>6393</v>
      </c>
      <c r="T2118" s="417">
        <v>50</v>
      </c>
      <c r="U2118" s="417">
        <v>300</v>
      </c>
      <c r="V2118" s="417">
        <f t="shared" si="134"/>
        <v>15000</v>
      </c>
      <c r="W2118" s="417">
        <f t="shared" si="135"/>
        <v>16800</v>
      </c>
      <c r="X2118" s="418"/>
      <c r="Y2118" s="419">
        <v>2017</v>
      </c>
      <c r="Z2118" s="413"/>
      <c r="AB2118" s="387"/>
      <c r="AC2118" s="420"/>
      <c r="AD2118" s="389"/>
    </row>
    <row r="2119" spans="2:30" s="369" customFormat="1" ht="89.25" x14ac:dyDescent="0.2">
      <c r="B2119" s="370"/>
      <c r="C2119" s="371" t="s">
        <v>7881</v>
      </c>
      <c r="D2119" s="379" t="s">
        <v>6912</v>
      </c>
      <c r="E2119" s="394" t="s">
        <v>3776</v>
      </c>
      <c r="F2119" s="411" t="s">
        <v>5699</v>
      </c>
      <c r="G2119" s="411" t="s">
        <v>5841</v>
      </c>
      <c r="H2119" s="394" t="s">
        <v>7241</v>
      </c>
      <c r="I2119" s="372" t="s">
        <v>6957</v>
      </c>
      <c r="J2119" s="412">
        <v>0.5</v>
      </c>
      <c r="K2119" s="372">
        <v>471810000</v>
      </c>
      <c r="L2119" s="372" t="s">
        <v>3103</v>
      </c>
      <c r="M2119" s="413" t="s">
        <v>6560</v>
      </c>
      <c r="N2119" s="380" t="s">
        <v>3166</v>
      </c>
      <c r="O2119" s="379" t="s">
        <v>1737</v>
      </c>
      <c r="P2119" s="414" t="s">
        <v>6562</v>
      </c>
      <c r="Q2119" s="379" t="s">
        <v>3167</v>
      </c>
      <c r="R2119" s="415" t="s">
        <v>6399</v>
      </c>
      <c r="S2119" s="416" t="s">
        <v>6400</v>
      </c>
      <c r="T2119" s="417">
        <v>300</v>
      </c>
      <c r="U2119" s="417">
        <v>300</v>
      </c>
      <c r="V2119" s="417">
        <f t="shared" si="134"/>
        <v>90000</v>
      </c>
      <c r="W2119" s="417">
        <f t="shared" si="135"/>
        <v>100800.00000000001</v>
      </c>
      <c r="X2119" s="418"/>
      <c r="Y2119" s="419">
        <v>2017</v>
      </c>
      <c r="Z2119" s="413"/>
      <c r="AB2119" s="387"/>
      <c r="AC2119" s="420"/>
      <c r="AD2119" s="389"/>
    </row>
    <row r="2120" spans="2:30" s="369" customFormat="1" ht="89.25" x14ac:dyDescent="0.2">
      <c r="B2120" s="370"/>
      <c r="C2120" s="371" t="s">
        <v>7882</v>
      </c>
      <c r="D2120" s="379" t="s">
        <v>6912</v>
      </c>
      <c r="E2120" s="394" t="s">
        <v>7242</v>
      </c>
      <c r="F2120" s="411" t="s">
        <v>5699</v>
      </c>
      <c r="G2120" s="411" t="s">
        <v>7243</v>
      </c>
      <c r="H2120" s="394" t="s">
        <v>7244</v>
      </c>
      <c r="I2120" s="372" t="s">
        <v>6957</v>
      </c>
      <c r="J2120" s="412">
        <v>0.5</v>
      </c>
      <c r="K2120" s="372">
        <v>471810000</v>
      </c>
      <c r="L2120" s="372" t="s">
        <v>3103</v>
      </c>
      <c r="M2120" s="413" t="s">
        <v>6560</v>
      </c>
      <c r="N2120" s="380" t="s">
        <v>3166</v>
      </c>
      <c r="O2120" s="379" t="s">
        <v>1737</v>
      </c>
      <c r="P2120" s="414" t="s">
        <v>6562</v>
      </c>
      <c r="Q2120" s="379" t="s">
        <v>3167</v>
      </c>
      <c r="R2120" s="415" t="s">
        <v>6399</v>
      </c>
      <c r="S2120" s="416" t="s">
        <v>6400</v>
      </c>
      <c r="T2120" s="417">
        <v>300</v>
      </c>
      <c r="U2120" s="417">
        <v>200</v>
      </c>
      <c r="V2120" s="417">
        <f t="shared" si="134"/>
        <v>60000</v>
      </c>
      <c r="W2120" s="417">
        <f t="shared" si="135"/>
        <v>67200</v>
      </c>
      <c r="X2120" s="418"/>
      <c r="Y2120" s="419">
        <v>2017</v>
      </c>
      <c r="Z2120" s="413"/>
      <c r="AB2120" s="387"/>
      <c r="AC2120" s="420"/>
      <c r="AD2120" s="389"/>
    </row>
    <row r="2121" spans="2:30" s="369" customFormat="1" ht="89.25" x14ac:dyDescent="0.2">
      <c r="B2121" s="370"/>
      <c r="C2121" s="371" t="s">
        <v>7883</v>
      </c>
      <c r="D2121" s="379" t="s">
        <v>6912</v>
      </c>
      <c r="E2121" s="394" t="s">
        <v>7245</v>
      </c>
      <c r="F2121" s="411" t="s">
        <v>5716</v>
      </c>
      <c r="G2121" s="411" t="s">
        <v>7246</v>
      </c>
      <c r="H2121" s="394" t="s">
        <v>7247</v>
      </c>
      <c r="I2121" s="372" t="s">
        <v>6957</v>
      </c>
      <c r="J2121" s="412">
        <v>0.5</v>
      </c>
      <c r="K2121" s="372">
        <v>471810000</v>
      </c>
      <c r="L2121" s="372" t="s">
        <v>3103</v>
      </c>
      <c r="M2121" s="413" t="s">
        <v>6560</v>
      </c>
      <c r="N2121" s="380" t="s">
        <v>3166</v>
      </c>
      <c r="O2121" s="379" t="s">
        <v>1737</v>
      </c>
      <c r="P2121" s="414" t="s">
        <v>6562</v>
      </c>
      <c r="Q2121" s="379" t="s">
        <v>3167</v>
      </c>
      <c r="R2121" s="415">
        <v>796</v>
      </c>
      <c r="S2121" s="416" t="s">
        <v>6393</v>
      </c>
      <c r="T2121" s="417">
        <v>10</v>
      </c>
      <c r="U2121" s="417">
        <v>24000</v>
      </c>
      <c r="V2121" s="417">
        <f t="shared" si="134"/>
        <v>240000</v>
      </c>
      <c r="W2121" s="417">
        <f t="shared" si="135"/>
        <v>268800</v>
      </c>
      <c r="X2121" s="418"/>
      <c r="Y2121" s="419">
        <v>2017</v>
      </c>
      <c r="Z2121" s="413"/>
      <c r="AB2121" s="387"/>
      <c r="AC2121" s="420"/>
      <c r="AD2121" s="389"/>
    </row>
    <row r="2122" spans="2:30" s="369" customFormat="1" ht="89.25" x14ac:dyDescent="0.2">
      <c r="B2122" s="370"/>
      <c r="C2122" s="371" t="s">
        <v>7884</v>
      </c>
      <c r="D2122" s="379" t="s">
        <v>6912</v>
      </c>
      <c r="E2122" s="394" t="s">
        <v>4251</v>
      </c>
      <c r="F2122" s="411" t="s">
        <v>5744</v>
      </c>
      <c r="G2122" s="411" t="s">
        <v>5745</v>
      </c>
      <c r="H2122" s="394" t="s">
        <v>7248</v>
      </c>
      <c r="I2122" s="372" t="s">
        <v>6957</v>
      </c>
      <c r="J2122" s="412">
        <v>0.5</v>
      </c>
      <c r="K2122" s="372">
        <v>471810000</v>
      </c>
      <c r="L2122" s="372" t="s">
        <v>3103</v>
      </c>
      <c r="M2122" s="413" t="s">
        <v>6560</v>
      </c>
      <c r="N2122" s="380" t="s">
        <v>3166</v>
      </c>
      <c r="O2122" s="379" t="s">
        <v>1737</v>
      </c>
      <c r="P2122" s="414" t="s">
        <v>6562</v>
      </c>
      <c r="Q2122" s="379" t="s">
        <v>3167</v>
      </c>
      <c r="R2122" s="415">
        <v>796</v>
      </c>
      <c r="S2122" s="416" t="s">
        <v>6393</v>
      </c>
      <c r="T2122" s="417">
        <v>20</v>
      </c>
      <c r="U2122" s="417">
        <v>1000</v>
      </c>
      <c r="V2122" s="417">
        <f t="shared" si="134"/>
        <v>20000</v>
      </c>
      <c r="W2122" s="417">
        <f t="shared" si="135"/>
        <v>22400.000000000004</v>
      </c>
      <c r="X2122" s="418"/>
      <c r="Y2122" s="419">
        <v>2017</v>
      </c>
      <c r="Z2122" s="413"/>
      <c r="AB2122" s="387"/>
      <c r="AC2122" s="420"/>
      <c r="AD2122" s="389"/>
    </row>
    <row r="2123" spans="2:30" s="369" customFormat="1" ht="89.25" x14ac:dyDescent="0.2">
      <c r="B2123" s="370"/>
      <c r="C2123" s="371" t="s">
        <v>7885</v>
      </c>
      <c r="D2123" s="379" t="s">
        <v>6912</v>
      </c>
      <c r="E2123" s="394" t="s">
        <v>7249</v>
      </c>
      <c r="F2123" s="411" t="s">
        <v>7025</v>
      </c>
      <c r="G2123" s="411" t="s">
        <v>7250</v>
      </c>
      <c r="H2123" s="394" t="s">
        <v>7251</v>
      </c>
      <c r="I2123" s="372" t="s">
        <v>6957</v>
      </c>
      <c r="J2123" s="412">
        <v>0.5</v>
      </c>
      <c r="K2123" s="372">
        <v>471810000</v>
      </c>
      <c r="L2123" s="372" t="s">
        <v>3103</v>
      </c>
      <c r="M2123" s="413" t="s">
        <v>6560</v>
      </c>
      <c r="N2123" s="380" t="s">
        <v>3166</v>
      </c>
      <c r="O2123" s="379" t="s">
        <v>1737</v>
      </c>
      <c r="P2123" s="414" t="s">
        <v>6562</v>
      </c>
      <c r="Q2123" s="379" t="s">
        <v>3167</v>
      </c>
      <c r="R2123" s="415">
        <v>796</v>
      </c>
      <c r="S2123" s="416" t="s">
        <v>6393</v>
      </c>
      <c r="T2123" s="417">
        <v>4</v>
      </c>
      <c r="U2123" s="417">
        <v>10000</v>
      </c>
      <c r="V2123" s="417">
        <f t="shared" si="134"/>
        <v>40000</v>
      </c>
      <c r="W2123" s="417">
        <f t="shared" si="135"/>
        <v>44800.000000000007</v>
      </c>
      <c r="X2123" s="418"/>
      <c r="Y2123" s="419">
        <v>2017</v>
      </c>
      <c r="Z2123" s="413"/>
      <c r="AB2123" s="387"/>
      <c r="AC2123" s="420"/>
      <c r="AD2123" s="389"/>
    </row>
    <row r="2124" spans="2:30" s="369" customFormat="1" ht="89.25" x14ac:dyDescent="0.2">
      <c r="B2124" s="370"/>
      <c r="C2124" s="371" t="s">
        <v>7886</v>
      </c>
      <c r="D2124" s="379" t="s">
        <v>6912</v>
      </c>
      <c r="E2124" s="394" t="s">
        <v>7252</v>
      </c>
      <c r="F2124" s="411" t="s">
        <v>7025</v>
      </c>
      <c r="G2124" s="411" t="s">
        <v>7253</v>
      </c>
      <c r="H2124" s="394" t="s">
        <v>7254</v>
      </c>
      <c r="I2124" s="372" t="s">
        <v>6957</v>
      </c>
      <c r="J2124" s="412">
        <v>0.5</v>
      </c>
      <c r="K2124" s="372">
        <v>471810000</v>
      </c>
      <c r="L2124" s="372" t="s">
        <v>3103</v>
      </c>
      <c r="M2124" s="413" t="s">
        <v>6560</v>
      </c>
      <c r="N2124" s="380" t="s">
        <v>3166</v>
      </c>
      <c r="O2124" s="379" t="s">
        <v>1737</v>
      </c>
      <c r="P2124" s="414" t="s">
        <v>6562</v>
      </c>
      <c r="Q2124" s="379" t="s">
        <v>3167</v>
      </c>
      <c r="R2124" s="415">
        <v>796</v>
      </c>
      <c r="S2124" s="416" t="s">
        <v>6393</v>
      </c>
      <c r="T2124" s="417">
        <v>1</v>
      </c>
      <c r="U2124" s="417">
        <v>10000</v>
      </c>
      <c r="V2124" s="417">
        <f t="shared" si="134"/>
        <v>10000</v>
      </c>
      <c r="W2124" s="417">
        <f t="shared" si="135"/>
        <v>11200.000000000002</v>
      </c>
      <c r="X2124" s="418"/>
      <c r="Y2124" s="419">
        <v>2017</v>
      </c>
      <c r="Z2124" s="413"/>
      <c r="AB2124" s="387"/>
      <c r="AC2124" s="420"/>
      <c r="AD2124" s="389"/>
    </row>
    <row r="2125" spans="2:30" s="369" customFormat="1" ht="89.25" x14ac:dyDescent="0.2">
      <c r="B2125" s="370"/>
      <c r="C2125" s="371" t="s">
        <v>7887</v>
      </c>
      <c r="D2125" s="379" t="s">
        <v>6912</v>
      </c>
      <c r="E2125" s="394" t="s">
        <v>7255</v>
      </c>
      <c r="F2125" s="411" t="s">
        <v>7256</v>
      </c>
      <c r="G2125" s="411" t="s">
        <v>7257</v>
      </c>
      <c r="H2125" s="394" t="s">
        <v>7258</v>
      </c>
      <c r="I2125" s="372" t="s">
        <v>6957</v>
      </c>
      <c r="J2125" s="412">
        <v>0.5</v>
      </c>
      <c r="K2125" s="372">
        <v>471810000</v>
      </c>
      <c r="L2125" s="372" t="s">
        <v>3103</v>
      </c>
      <c r="M2125" s="413" t="s">
        <v>6560</v>
      </c>
      <c r="N2125" s="380" t="s">
        <v>3166</v>
      </c>
      <c r="O2125" s="379" t="s">
        <v>1737</v>
      </c>
      <c r="P2125" s="414" t="s">
        <v>6562</v>
      </c>
      <c r="Q2125" s="379" t="s">
        <v>3167</v>
      </c>
      <c r="R2125" s="415">
        <v>796</v>
      </c>
      <c r="S2125" s="416" t="s">
        <v>6393</v>
      </c>
      <c r="T2125" s="417">
        <v>1</v>
      </c>
      <c r="U2125" s="417">
        <v>14000</v>
      </c>
      <c r="V2125" s="417">
        <f t="shared" si="134"/>
        <v>14000</v>
      </c>
      <c r="W2125" s="417">
        <f t="shared" si="135"/>
        <v>15680.000000000002</v>
      </c>
      <c r="X2125" s="418"/>
      <c r="Y2125" s="419">
        <v>2017</v>
      </c>
      <c r="Z2125" s="413"/>
      <c r="AB2125" s="387"/>
      <c r="AC2125" s="420"/>
      <c r="AD2125" s="389"/>
    </row>
    <row r="2126" spans="2:30" s="369" customFormat="1" ht="89.25" x14ac:dyDescent="0.2">
      <c r="B2126" s="370"/>
      <c r="C2126" s="371" t="s">
        <v>7888</v>
      </c>
      <c r="D2126" s="379" t="s">
        <v>6912</v>
      </c>
      <c r="E2126" s="421" t="s">
        <v>4008</v>
      </c>
      <c r="F2126" s="411" t="s">
        <v>4009</v>
      </c>
      <c r="G2126" s="411" t="s">
        <v>4010</v>
      </c>
      <c r="H2126" s="422" t="s">
        <v>7259</v>
      </c>
      <c r="I2126" s="372" t="s">
        <v>6957</v>
      </c>
      <c r="J2126" s="412">
        <v>0.5</v>
      </c>
      <c r="K2126" s="372">
        <v>471810000</v>
      </c>
      <c r="L2126" s="372" t="s">
        <v>3103</v>
      </c>
      <c r="M2126" s="413" t="s">
        <v>6560</v>
      </c>
      <c r="N2126" s="380" t="s">
        <v>3166</v>
      </c>
      <c r="O2126" s="379" t="s">
        <v>1737</v>
      </c>
      <c r="P2126" s="414" t="s">
        <v>6562</v>
      </c>
      <c r="Q2126" s="379" t="s">
        <v>3167</v>
      </c>
      <c r="R2126" s="415">
        <v>796</v>
      </c>
      <c r="S2126" s="416" t="s">
        <v>6393</v>
      </c>
      <c r="T2126" s="417">
        <v>4</v>
      </c>
      <c r="U2126" s="417">
        <v>8000</v>
      </c>
      <c r="V2126" s="417">
        <f t="shared" si="134"/>
        <v>32000</v>
      </c>
      <c r="W2126" s="417">
        <f t="shared" si="135"/>
        <v>35840</v>
      </c>
      <c r="X2126" s="418"/>
      <c r="Y2126" s="419">
        <v>2017</v>
      </c>
      <c r="Z2126" s="413"/>
      <c r="AB2126" s="387"/>
      <c r="AC2126" s="420"/>
      <c r="AD2126" s="389"/>
    </row>
    <row r="2127" spans="2:30" s="369" customFormat="1" ht="89.25" x14ac:dyDescent="0.2">
      <c r="B2127" s="370"/>
      <c r="C2127" s="371" t="s">
        <v>7889</v>
      </c>
      <c r="D2127" s="379" t="s">
        <v>6912</v>
      </c>
      <c r="E2127" s="394" t="s">
        <v>7260</v>
      </c>
      <c r="F2127" s="411" t="s">
        <v>7261</v>
      </c>
      <c r="G2127" s="411" t="s">
        <v>7262</v>
      </c>
      <c r="H2127" s="394" t="s">
        <v>7263</v>
      </c>
      <c r="I2127" s="372" t="s">
        <v>6957</v>
      </c>
      <c r="J2127" s="412">
        <v>0.5</v>
      </c>
      <c r="K2127" s="372">
        <v>471810000</v>
      </c>
      <c r="L2127" s="372" t="s">
        <v>3103</v>
      </c>
      <c r="M2127" s="413" t="s">
        <v>6560</v>
      </c>
      <c r="N2127" s="380" t="s">
        <v>3166</v>
      </c>
      <c r="O2127" s="379" t="s">
        <v>1737</v>
      </c>
      <c r="P2127" s="414" t="s">
        <v>6562</v>
      </c>
      <c r="Q2127" s="379" t="s">
        <v>3167</v>
      </c>
      <c r="R2127" s="415">
        <v>796</v>
      </c>
      <c r="S2127" s="416" t="s">
        <v>6393</v>
      </c>
      <c r="T2127" s="417">
        <v>8</v>
      </c>
      <c r="U2127" s="417">
        <v>6500</v>
      </c>
      <c r="V2127" s="417">
        <f t="shared" si="134"/>
        <v>52000</v>
      </c>
      <c r="W2127" s="417">
        <f t="shared" si="135"/>
        <v>58240.000000000007</v>
      </c>
      <c r="X2127" s="418"/>
      <c r="Y2127" s="419">
        <v>2017</v>
      </c>
      <c r="Z2127" s="413"/>
      <c r="AB2127" s="387"/>
      <c r="AC2127" s="420"/>
      <c r="AD2127" s="389"/>
    </row>
    <row r="2128" spans="2:30" s="369" customFormat="1" ht="89.25" x14ac:dyDescent="0.2">
      <c r="B2128" s="370"/>
      <c r="C2128" s="371" t="s">
        <v>7890</v>
      </c>
      <c r="D2128" s="379" t="s">
        <v>6912</v>
      </c>
      <c r="E2128" s="394" t="s">
        <v>7264</v>
      </c>
      <c r="F2128" s="411" t="s">
        <v>7265</v>
      </c>
      <c r="G2128" s="411" t="s">
        <v>7266</v>
      </c>
      <c r="H2128" s="394" t="s">
        <v>7267</v>
      </c>
      <c r="I2128" s="372" t="s">
        <v>6957</v>
      </c>
      <c r="J2128" s="412">
        <v>0.5</v>
      </c>
      <c r="K2128" s="372">
        <v>471810000</v>
      </c>
      <c r="L2128" s="372" t="s">
        <v>3103</v>
      </c>
      <c r="M2128" s="413" t="s">
        <v>6560</v>
      </c>
      <c r="N2128" s="380" t="s">
        <v>3166</v>
      </c>
      <c r="O2128" s="379" t="s">
        <v>1737</v>
      </c>
      <c r="P2128" s="414" t="s">
        <v>6562</v>
      </c>
      <c r="Q2128" s="379" t="s">
        <v>3167</v>
      </c>
      <c r="R2128" s="415">
        <v>796</v>
      </c>
      <c r="S2128" s="416" t="s">
        <v>6393</v>
      </c>
      <c r="T2128" s="417">
        <v>19</v>
      </c>
      <c r="U2128" s="417">
        <v>50000</v>
      </c>
      <c r="V2128" s="417">
        <f t="shared" si="134"/>
        <v>950000</v>
      </c>
      <c r="W2128" s="417">
        <f t="shared" si="135"/>
        <v>1064000</v>
      </c>
      <c r="X2128" s="418"/>
      <c r="Y2128" s="419">
        <v>2017</v>
      </c>
      <c r="Z2128" s="413"/>
      <c r="AB2128" s="387"/>
      <c r="AC2128" s="420"/>
      <c r="AD2128" s="389"/>
    </row>
    <row r="2129" spans="2:30" s="369" customFormat="1" ht="89.25" x14ac:dyDescent="0.2">
      <c r="B2129" s="370"/>
      <c r="C2129" s="371" t="s">
        <v>7891</v>
      </c>
      <c r="D2129" s="379" t="s">
        <v>6912</v>
      </c>
      <c r="E2129" s="394" t="s">
        <v>7268</v>
      </c>
      <c r="F2129" s="411" t="s">
        <v>7269</v>
      </c>
      <c r="G2129" s="411" t="s">
        <v>7270</v>
      </c>
      <c r="H2129" s="394" t="s">
        <v>7271</v>
      </c>
      <c r="I2129" s="372" t="s">
        <v>6957</v>
      </c>
      <c r="J2129" s="412">
        <v>0.5</v>
      </c>
      <c r="K2129" s="372">
        <v>471810000</v>
      </c>
      <c r="L2129" s="372" t="s">
        <v>3103</v>
      </c>
      <c r="M2129" s="413" t="s">
        <v>6560</v>
      </c>
      <c r="N2129" s="380" t="s">
        <v>3166</v>
      </c>
      <c r="O2129" s="379" t="s">
        <v>1737</v>
      </c>
      <c r="P2129" s="414" t="s">
        <v>6562</v>
      </c>
      <c r="Q2129" s="379" t="s">
        <v>3167</v>
      </c>
      <c r="R2129" s="415">
        <v>796</v>
      </c>
      <c r="S2129" s="416" t="s">
        <v>6393</v>
      </c>
      <c r="T2129" s="417">
        <v>25</v>
      </c>
      <c r="U2129" s="417">
        <v>1000</v>
      </c>
      <c r="V2129" s="417">
        <f t="shared" si="134"/>
        <v>25000</v>
      </c>
      <c r="W2129" s="417">
        <f t="shared" si="135"/>
        <v>28000.000000000004</v>
      </c>
      <c r="X2129" s="418"/>
      <c r="Y2129" s="419">
        <v>2017</v>
      </c>
      <c r="Z2129" s="413"/>
      <c r="AB2129" s="387"/>
      <c r="AC2129" s="420"/>
      <c r="AD2129" s="389"/>
    </row>
    <row r="2130" spans="2:30" s="369" customFormat="1" ht="89.25" x14ac:dyDescent="0.2">
      <c r="B2130" s="370"/>
      <c r="C2130" s="371" t="s">
        <v>7892</v>
      </c>
      <c r="D2130" s="379" t="s">
        <v>6912</v>
      </c>
      <c r="E2130" s="394" t="s">
        <v>7272</v>
      </c>
      <c r="F2130" s="411" t="s">
        <v>7273</v>
      </c>
      <c r="G2130" s="411" t="s">
        <v>7274</v>
      </c>
      <c r="H2130" s="394" t="s">
        <v>7275</v>
      </c>
      <c r="I2130" s="372" t="s">
        <v>6957</v>
      </c>
      <c r="J2130" s="412">
        <v>0.5</v>
      </c>
      <c r="K2130" s="372">
        <v>471810000</v>
      </c>
      <c r="L2130" s="372" t="s">
        <v>3103</v>
      </c>
      <c r="M2130" s="413" t="s">
        <v>6560</v>
      </c>
      <c r="N2130" s="380" t="s">
        <v>3166</v>
      </c>
      <c r="O2130" s="379" t="s">
        <v>1737</v>
      </c>
      <c r="P2130" s="414" t="s">
        <v>6562</v>
      </c>
      <c r="Q2130" s="379" t="s">
        <v>3167</v>
      </c>
      <c r="R2130" s="415">
        <v>796</v>
      </c>
      <c r="S2130" s="416" t="s">
        <v>6393</v>
      </c>
      <c r="T2130" s="417">
        <v>18</v>
      </c>
      <c r="U2130" s="417">
        <v>750</v>
      </c>
      <c r="V2130" s="417">
        <f t="shared" si="134"/>
        <v>13500</v>
      </c>
      <c r="W2130" s="417">
        <f t="shared" si="135"/>
        <v>15120.000000000002</v>
      </c>
      <c r="X2130" s="418"/>
      <c r="Y2130" s="419">
        <v>2017</v>
      </c>
      <c r="Z2130" s="413"/>
      <c r="AB2130" s="387"/>
      <c r="AC2130" s="420"/>
      <c r="AD2130" s="389"/>
    </row>
    <row r="2131" spans="2:30" s="369" customFormat="1" ht="89.25" x14ac:dyDescent="0.2">
      <c r="B2131" s="370"/>
      <c r="C2131" s="371" t="s">
        <v>7893</v>
      </c>
      <c r="D2131" s="379" t="s">
        <v>6912</v>
      </c>
      <c r="E2131" s="394" t="s">
        <v>7276</v>
      </c>
      <c r="F2131" s="411" t="s">
        <v>7273</v>
      </c>
      <c r="G2131" s="411" t="s">
        <v>7277</v>
      </c>
      <c r="H2131" s="394" t="s">
        <v>7278</v>
      </c>
      <c r="I2131" s="372" t="s">
        <v>6957</v>
      </c>
      <c r="J2131" s="412">
        <v>0.5</v>
      </c>
      <c r="K2131" s="372">
        <v>471810000</v>
      </c>
      <c r="L2131" s="372" t="s">
        <v>3103</v>
      </c>
      <c r="M2131" s="413" t="s">
        <v>6560</v>
      </c>
      <c r="N2131" s="380" t="s">
        <v>3166</v>
      </c>
      <c r="O2131" s="379" t="s">
        <v>1737</v>
      </c>
      <c r="P2131" s="414" t="s">
        <v>6562</v>
      </c>
      <c r="Q2131" s="379" t="s">
        <v>3167</v>
      </c>
      <c r="R2131" s="415">
        <v>796</v>
      </c>
      <c r="S2131" s="416" t="s">
        <v>6393</v>
      </c>
      <c r="T2131" s="417">
        <v>18</v>
      </c>
      <c r="U2131" s="417">
        <v>600</v>
      </c>
      <c r="V2131" s="417">
        <f t="shared" si="134"/>
        <v>10800</v>
      </c>
      <c r="W2131" s="417">
        <f t="shared" si="135"/>
        <v>12096.000000000002</v>
      </c>
      <c r="X2131" s="418"/>
      <c r="Y2131" s="419">
        <v>2017</v>
      </c>
      <c r="Z2131" s="413"/>
      <c r="AB2131" s="387"/>
      <c r="AC2131" s="420"/>
      <c r="AD2131" s="389"/>
    </row>
    <row r="2132" spans="2:30" s="369" customFormat="1" ht="89.25" x14ac:dyDescent="0.2">
      <c r="B2132" s="370"/>
      <c r="C2132" s="371" t="s">
        <v>7894</v>
      </c>
      <c r="D2132" s="379" t="s">
        <v>6912</v>
      </c>
      <c r="E2132" s="394" t="s">
        <v>7279</v>
      </c>
      <c r="F2132" s="411" t="s">
        <v>5555</v>
      </c>
      <c r="G2132" s="411" t="s">
        <v>7280</v>
      </c>
      <c r="H2132" s="394" t="s">
        <v>7281</v>
      </c>
      <c r="I2132" s="372" t="s">
        <v>6957</v>
      </c>
      <c r="J2132" s="412">
        <v>0.5</v>
      </c>
      <c r="K2132" s="372">
        <v>471810000</v>
      </c>
      <c r="L2132" s="372" t="s">
        <v>3103</v>
      </c>
      <c r="M2132" s="413" t="s">
        <v>6560</v>
      </c>
      <c r="N2132" s="380" t="s">
        <v>3166</v>
      </c>
      <c r="O2132" s="379" t="s">
        <v>1737</v>
      </c>
      <c r="P2132" s="414" t="s">
        <v>6562</v>
      </c>
      <c r="Q2132" s="379" t="s">
        <v>3167</v>
      </c>
      <c r="R2132" s="415" t="s">
        <v>6399</v>
      </c>
      <c r="S2132" s="416" t="s">
        <v>6400</v>
      </c>
      <c r="T2132" s="417">
        <v>926</v>
      </c>
      <c r="U2132" s="417">
        <v>1700</v>
      </c>
      <c r="V2132" s="417">
        <f t="shared" si="134"/>
        <v>1574200</v>
      </c>
      <c r="W2132" s="417">
        <f t="shared" si="135"/>
        <v>1763104.0000000002</v>
      </c>
      <c r="X2132" s="418"/>
      <c r="Y2132" s="419">
        <v>2017</v>
      </c>
      <c r="Z2132" s="413"/>
      <c r="AB2132" s="387"/>
      <c r="AC2132" s="420"/>
      <c r="AD2132" s="389"/>
    </row>
    <row r="2133" spans="2:30" s="369" customFormat="1" ht="89.25" x14ac:dyDescent="0.2">
      <c r="B2133" s="370"/>
      <c r="C2133" s="371" t="s">
        <v>7895</v>
      </c>
      <c r="D2133" s="379" t="s">
        <v>6912</v>
      </c>
      <c r="E2133" s="394" t="s">
        <v>4511</v>
      </c>
      <c r="F2133" s="411" t="s">
        <v>5784</v>
      </c>
      <c r="G2133" s="411" t="s">
        <v>5789</v>
      </c>
      <c r="H2133" s="394" t="s">
        <v>7282</v>
      </c>
      <c r="I2133" s="372" t="s">
        <v>6957</v>
      </c>
      <c r="J2133" s="412">
        <v>0.5</v>
      </c>
      <c r="K2133" s="372">
        <v>471810000</v>
      </c>
      <c r="L2133" s="372" t="s">
        <v>3103</v>
      </c>
      <c r="M2133" s="413" t="s">
        <v>6560</v>
      </c>
      <c r="N2133" s="380" t="s">
        <v>3166</v>
      </c>
      <c r="O2133" s="379" t="s">
        <v>1737</v>
      </c>
      <c r="P2133" s="414" t="s">
        <v>6562</v>
      </c>
      <c r="Q2133" s="379" t="s">
        <v>3167</v>
      </c>
      <c r="R2133" s="415">
        <v>796</v>
      </c>
      <c r="S2133" s="416" t="s">
        <v>6393</v>
      </c>
      <c r="T2133" s="417">
        <v>10</v>
      </c>
      <c r="U2133" s="417">
        <v>21000</v>
      </c>
      <c r="V2133" s="417">
        <f t="shared" si="134"/>
        <v>210000</v>
      </c>
      <c r="W2133" s="417">
        <f t="shared" si="135"/>
        <v>235200.00000000003</v>
      </c>
      <c r="X2133" s="418"/>
      <c r="Y2133" s="419">
        <v>2017</v>
      </c>
      <c r="Z2133" s="413"/>
      <c r="AB2133" s="387"/>
      <c r="AC2133" s="420"/>
      <c r="AD2133" s="389"/>
    </row>
    <row r="2134" spans="2:30" s="369" customFormat="1" ht="89.25" x14ac:dyDescent="0.2">
      <c r="B2134" s="370"/>
      <c r="C2134" s="371" t="s">
        <v>7896</v>
      </c>
      <c r="D2134" s="379" t="s">
        <v>6912</v>
      </c>
      <c r="E2134" s="394" t="s">
        <v>7283</v>
      </c>
      <c r="F2134" s="411" t="s">
        <v>5548</v>
      </c>
      <c r="G2134" s="411" t="s">
        <v>7284</v>
      </c>
      <c r="H2134" s="394" t="s">
        <v>7285</v>
      </c>
      <c r="I2134" s="372" t="s">
        <v>6957</v>
      </c>
      <c r="J2134" s="412">
        <v>0.5</v>
      </c>
      <c r="K2134" s="372">
        <v>471810000</v>
      </c>
      <c r="L2134" s="372" t="s">
        <v>3103</v>
      </c>
      <c r="M2134" s="413" t="s">
        <v>6560</v>
      </c>
      <c r="N2134" s="380" t="s">
        <v>3166</v>
      </c>
      <c r="O2134" s="379" t="s">
        <v>1737</v>
      </c>
      <c r="P2134" s="414" t="s">
        <v>6562</v>
      </c>
      <c r="Q2134" s="379" t="s">
        <v>3167</v>
      </c>
      <c r="R2134" s="415">
        <v>796</v>
      </c>
      <c r="S2134" s="416" t="s">
        <v>6393</v>
      </c>
      <c r="T2134" s="417">
        <v>20</v>
      </c>
      <c r="U2134" s="417">
        <v>2400</v>
      </c>
      <c r="V2134" s="417">
        <f t="shared" si="134"/>
        <v>48000</v>
      </c>
      <c r="W2134" s="417">
        <f t="shared" si="135"/>
        <v>53760.000000000007</v>
      </c>
      <c r="X2134" s="418"/>
      <c r="Y2134" s="419">
        <v>2017</v>
      </c>
      <c r="Z2134" s="413"/>
      <c r="AB2134" s="387"/>
      <c r="AC2134" s="420"/>
      <c r="AD2134" s="389"/>
    </row>
    <row r="2135" spans="2:30" s="369" customFormat="1" ht="89.25" x14ac:dyDescent="0.2">
      <c r="B2135" s="370"/>
      <c r="C2135" s="371" t="s">
        <v>7897</v>
      </c>
      <c r="D2135" s="379" t="s">
        <v>6912</v>
      </c>
      <c r="E2135" s="394" t="s">
        <v>4152</v>
      </c>
      <c r="F2135" s="411" t="s">
        <v>5548</v>
      </c>
      <c r="G2135" s="411" t="s">
        <v>5549</v>
      </c>
      <c r="H2135" s="394" t="s">
        <v>7286</v>
      </c>
      <c r="I2135" s="372" t="s">
        <v>6957</v>
      </c>
      <c r="J2135" s="412">
        <v>0.5</v>
      </c>
      <c r="K2135" s="372">
        <v>471810000</v>
      </c>
      <c r="L2135" s="372" t="s">
        <v>3103</v>
      </c>
      <c r="M2135" s="413" t="s">
        <v>6560</v>
      </c>
      <c r="N2135" s="380" t="s">
        <v>3166</v>
      </c>
      <c r="O2135" s="379" t="s">
        <v>1737</v>
      </c>
      <c r="P2135" s="414" t="s">
        <v>6562</v>
      </c>
      <c r="Q2135" s="379" t="s">
        <v>3167</v>
      </c>
      <c r="R2135" s="415">
        <v>796</v>
      </c>
      <c r="S2135" s="416" t="s">
        <v>6393</v>
      </c>
      <c r="T2135" s="417">
        <v>20</v>
      </c>
      <c r="U2135" s="417">
        <v>5500</v>
      </c>
      <c r="V2135" s="417">
        <f t="shared" si="134"/>
        <v>110000</v>
      </c>
      <c r="W2135" s="417">
        <f t="shared" si="135"/>
        <v>123200.00000000001</v>
      </c>
      <c r="X2135" s="418"/>
      <c r="Y2135" s="419">
        <v>2017</v>
      </c>
      <c r="Z2135" s="413"/>
      <c r="AB2135" s="387"/>
      <c r="AC2135" s="420"/>
      <c r="AD2135" s="389"/>
    </row>
    <row r="2136" spans="2:30" s="369" customFormat="1" ht="89.25" x14ac:dyDescent="0.2">
      <c r="B2136" s="370"/>
      <c r="C2136" s="371" t="s">
        <v>7898</v>
      </c>
      <c r="D2136" s="379" t="s">
        <v>6912</v>
      </c>
      <c r="E2136" s="394" t="s">
        <v>7287</v>
      </c>
      <c r="F2136" s="411" t="s">
        <v>7288</v>
      </c>
      <c r="G2136" s="411" t="s">
        <v>7289</v>
      </c>
      <c r="H2136" s="394" t="s">
        <v>7290</v>
      </c>
      <c r="I2136" s="372" t="s">
        <v>6957</v>
      </c>
      <c r="J2136" s="412">
        <v>0.5</v>
      </c>
      <c r="K2136" s="372">
        <v>471810000</v>
      </c>
      <c r="L2136" s="372" t="s">
        <v>3103</v>
      </c>
      <c r="M2136" s="413" t="s">
        <v>6560</v>
      </c>
      <c r="N2136" s="380" t="s">
        <v>3166</v>
      </c>
      <c r="O2136" s="379" t="s">
        <v>1737</v>
      </c>
      <c r="P2136" s="414" t="s">
        <v>6562</v>
      </c>
      <c r="Q2136" s="379" t="s">
        <v>3167</v>
      </c>
      <c r="R2136" s="415">
        <v>796</v>
      </c>
      <c r="S2136" s="416" t="s">
        <v>6393</v>
      </c>
      <c r="T2136" s="417">
        <v>3</v>
      </c>
      <c r="U2136" s="417">
        <v>45000</v>
      </c>
      <c r="V2136" s="417">
        <f t="shared" si="134"/>
        <v>135000</v>
      </c>
      <c r="W2136" s="417">
        <f t="shared" si="135"/>
        <v>151200</v>
      </c>
      <c r="X2136" s="418"/>
      <c r="Y2136" s="419">
        <v>2017</v>
      </c>
      <c r="Z2136" s="413"/>
      <c r="AB2136" s="387"/>
      <c r="AC2136" s="420"/>
      <c r="AD2136" s="389"/>
    </row>
    <row r="2137" spans="2:30" s="369" customFormat="1" ht="89.25" x14ac:dyDescent="0.2">
      <c r="B2137" s="370"/>
      <c r="C2137" s="371" t="s">
        <v>7899</v>
      </c>
      <c r="D2137" s="379" t="s">
        <v>6912</v>
      </c>
      <c r="E2137" s="394" t="s">
        <v>7287</v>
      </c>
      <c r="F2137" s="411" t="s">
        <v>7288</v>
      </c>
      <c r="G2137" s="411" t="s">
        <v>7289</v>
      </c>
      <c r="H2137" s="394" t="s">
        <v>7291</v>
      </c>
      <c r="I2137" s="372" t="s">
        <v>6957</v>
      </c>
      <c r="J2137" s="412">
        <v>0.5</v>
      </c>
      <c r="K2137" s="372">
        <v>471810000</v>
      </c>
      <c r="L2137" s="372" t="s">
        <v>3103</v>
      </c>
      <c r="M2137" s="413" t="s">
        <v>6560</v>
      </c>
      <c r="N2137" s="380" t="s">
        <v>3166</v>
      </c>
      <c r="O2137" s="379" t="s">
        <v>1737</v>
      </c>
      <c r="P2137" s="414" t="s">
        <v>6562</v>
      </c>
      <c r="Q2137" s="379" t="s">
        <v>3167</v>
      </c>
      <c r="R2137" s="415">
        <v>796</v>
      </c>
      <c r="S2137" s="416" t="s">
        <v>6393</v>
      </c>
      <c r="T2137" s="417">
        <v>3</v>
      </c>
      <c r="U2137" s="417">
        <v>85000</v>
      </c>
      <c r="V2137" s="417">
        <f t="shared" si="134"/>
        <v>255000</v>
      </c>
      <c r="W2137" s="417">
        <f t="shared" si="135"/>
        <v>285600</v>
      </c>
      <c r="X2137" s="418"/>
      <c r="Y2137" s="419">
        <v>2017</v>
      </c>
      <c r="Z2137" s="413"/>
      <c r="AB2137" s="387"/>
      <c r="AC2137" s="420"/>
      <c r="AD2137" s="389"/>
    </row>
    <row r="2138" spans="2:30" s="369" customFormat="1" ht="89.25" x14ac:dyDescent="0.2">
      <c r="B2138" s="370"/>
      <c r="C2138" s="371" t="s">
        <v>7900</v>
      </c>
      <c r="D2138" s="379" t="s">
        <v>6912</v>
      </c>
      <c r="E2138" s="394" t="s">
        <v>7287</v>
      </c>
      <c r="F2138" s="411" t="s">
        <v>7288</v>
      </c>
      <c r="G2138" s="411" t="s">
        <v>7289</v>
      </c>
      <c r="H2138" s="394" t="s">
        <v>7292</v>
      </c>
      <c r="I2138" s="372" t="s">
        <v>6957</v>
      </c>
      <c r="J2138" s="412">
        <v>0.5</v>
      </c>
      <c r="K2138" s="372">
        <v>471810000</v>
      </c>
      <c r="L2138" s="372" t="s">
        <v>3103</v>
      </c>
      <c r="M2138" s="413" t="s">
        <v>6560</v>
      </c>
      <c r="N2138" s="380" t="s">
        <v>3166</v>
      </c>
      <c r="O2138" s="379" t="s">
        <v>1737</v>
      </c>
      <c r="P2138" s="414" t="s">
        <v>6562</v>
      </c>
      <c r="Q2138" s="379" t="s">
        <v>3167</v>
      </c>
      <c r="R2138" s="415">
        <v>796</v>
      </c>
      <c r="S2138" s="416" t="s">
        <v>6393</v>
      </c>
      <c r="T2138" s="417">
        <v>1</v>
      </c>
      <c r="U2138" s="417">
        <v>65000</v>
      </c>
      <c r="V2138" s="417">
        <f t="shared" si="134"/>
        <v>65000</v>
      </c>
      <c r="W2138" s="417">
        <f t="shared" si="135"/>
        <v>72800</v>
      </c>
      <c r="X2138" s="418"/>
      <c r="Y2138" s="419">
        <v>2017</v>
      </c>
      <c r="Z2138" s="413"/>
      <c r="AB2138" s="387"/>
      <c r="AC2138" s="420"/>
      <c r="AD2138" s="389"/>
    </row>
    <row r="2139" spans="2:30" s="369" customFormat="1" ht="89.25" x14ac:dyDescent="0.2">
      <c r="B2139" s="370"/>
      <c r="C2139" s="371" t="s">
        <v>7901</v>
      </c>
      <c r="D2139" s="379" t="s">
        <v>6912</v>
      </c>
      <c r="E2139" s="394" t="s">
        <v>7287</v>
      </c>
      <c r="F2139" s="411" t="s">
        <v>7288</v>
      </c>
      <c r="G2139" s="411" t="s">
        <v>7289</v>
      </c>
      <c r="H2139" s="394" t="s">
        <v>7293</v>
      </c>
      <c r="I2139" s="372" t="s">
        <v>6957</v>
      </c>
      <c r="J2139" s="412">
        <v>0.5</v>
      </c>
      <c r="K2139" s="372">
        <v>471810000</v>
      </c>
      <c r="L2139" s="372" t="s">
        <v>3103</v>
      </c>
      <c r="M2139" s="413" t="s">
        <v>6560</v>
      </c>
      <c r="N2139" s="380" t="s">
        <v>3166</v>
      </c>
      <c r="O2139" s="379" t="s">
        <v>1737</v>
      </c>
      <c r="P2139" s="414" t="s">
        <v>6562</v>
      </c>
      <c r="Q2139" s="379" t="s">
        <v>3167</v>
      </c>
      <c r="R2139" s="415">
        <v>796</v>
      </c>
      <c r="S2139" s="416" t="s">
        <v>6393</v>
      </c>
      <c r="T2139" s="417">
        <v>2</v>
      </c>
      <c r="U2139" s="417">
        <v>42000</v>
      </c>
      <c r="V2139" s="417">
        <f t="shared" si="134"/>
        <v>84000</v>
      </c>
      <c r="W2139" s="417">
        <f t="shared" si="135"/>
        <v>94080.000000000015</v>
      </c>
      <c r="X2139" s="418"/>
      <c r="Y2139" s="419">
        <v>2017</v>
      </c>
      <c r="Z2139" s="413"/>
      <c r="AB2139" s="387"/>
      <c r="AC2139" s="420"/>
      <c r="AD2139" s="389"/>
    </row>
    <row r="2140" spans="2:30" s="369" customFormat="1" ht="89.25" x14ac:dyDescent="0.2">
      <c r="B2140" s="370"/>
      <c r="C2140" s="371" t="s">
        <v>7902</v>
      </c>
      <c r="D2140" s="379" t="s">
        <v>6912</v>
      </c>
      <c r="E2140" s="394" t="s">
        <v>7294</v>
      </c>
      <c r="F2140" s="411" t="s">
        <v>7288</v>
      </c>
      <c r="G2140" s="411" t="s">
        <v>7295</v>
      </c>
      <c r="H2140" s="394" t="s">
        <v>7296</v>
      </c>
      <c r="I2140" s="372" t="s">
        <v>6957</v>
      </c>
      <c r="J2140" s="412">
        <v>0.5</v>
      </c>
      <c r="K2140" s="372">
        <v>471810000</v>
      </c>
      <c r="L2140" s="372" t="s">
        <v>3103</v>
      </c>
      <c r="M2140" s="413" t="s">
        <v>6560</v>
      </c>
      <c r="N2140" s="380" t="s">
        <v>3166</v>
      </c>
      <c r="O2140" s="379" t="s">
        <v>1737</v>
      </c>
      <c r="P2140" s="414" t="s">
        <v>6562</v>
      </c>
      <c r="Q2140" s="379" t="s">
        <v>3167</v>
      </c>
      <c r="R2140" s="415">
        <v>796</v>
      </c>
      <c r="S2140" s="416" t="s">
        <v>6393</v>
      </c>
      <c r="T2140" s="417">
        <v>4</v>
      </c>
      <c r="U2140" s="417">
        <v>35000</v>
      </c>
      <c r="V2140" s="417">
        <f t="shared" si="134"/>
        <v>140000</v>
      </c>
      <c r="W2140" s="417">
        <f t="shared" si="135"/>
        <v>156800.00000000003</v>
      </c>
      <c r="X2140" s="418"/>
      <c r="Y2140" s="419">
        <v>2017</v>
      </c>
      <c r="Z2140" s="413"/>
      <c r="AB2140" s="387"/>
      <c r="AC2140" s="420"/>
      <c r="AD2140" s="389"/>
    </row>
    <row r="2141" spans="2:30" s="369" customFormat="1" ht="89.25" x14ac:dyDescent="0.2">
      <c r="B2141" s="370"/>
      <c r="C2141" s="371" t="s">
        <v>7903</v>
      </c>
      <c r="D2141" s="379" t="s">
        <v>6912</v>
      </c>
      <c r="E2141" s="394" t="s">
        <v>7297</v>
      </c>
      <c r="F2141" s="411" t="s">
        <v>7288</v>
      </c>
      <c r="G2141" s="411" t="s">
        <v>7298</v>
      </c>
      <c r="H2141" s="394" t="s">
        <v>7299</v>
      </c>
      <c r="I2141" s="372" t="s">
        <v>6957</v>
      </c>
      <c r="J2141" s="412">
        <v>0.5</v>
      </c>
      <c r="K2141" s="372">
        <v>471810000</v>
      </c>
      <c r="L2141" s="372" t="s">
        <v>3103</v>
      </c>
      <c r="M2141" s="413" t="s">
        <v>6560</v>
      </c>
      <c r="N2141" s="380" t="s">
        <v>3166</v>
      </c>
      <c r="O2141" s="379" t="s">
        <v>1737</v>
      </c>
      <c r="P2141" s="414" t="s">
        <v>6562</v>
      </c>
      <c r="Q2141" s="379" t="s">
        <v>3167</v>
      </c>
      <c r="R2141" s="415">
        <v>796</v>
      </c>
      <c r="S2141" s="416" t="s">
        <v>6393</v>
      </c>
      <c r="T2141" s="417">
        <v>2</v>
      </c>
      <c r="U2141" s="417">
        <v>6000</v>
      </c>
      <c r="V2141" s="417">
        <f t="shared" si="134"/>
        <v>12000</v>
      </c>
      <c r="W2141" s="417">
        <f t="shared" si="135"/>
        <v>13440.000000000002</v>
      </c>
      <c r="X2141" s="418"/>
      <c r="Y2141" s="419">
        <v>2017</v>
      </c>
      <c r="Z2141" s="413"/>
      <c r="AB2141" s="387"/>
      <c r="AC2141" s="420"/>
      <c r="AD2141" s="389"/>
    </row>
    <row r="2142" spans="2:30" s="369" customFormat="1" ht="89.25" x14ac:dyDescent="0.2">
      <c r="B2142" s="370"/>
      <c r="C2142" s="371" t="s">
        <v>7904</v>
      </c>
      <c r="D2142" s="379" t="s">
        <v>6912</v>
      </c>
      <c r="E2142" s="394" t="s">
        <v>7297</v>
      </c>
      <c r="F2142" s="411" t="s">
        <v>7288</v>
      </c>
      <c r="G2142" s="411" t="s">
        <v>7298</v>
      </c>
      <c r="H2142" s="394" t="s">
        <v>7300</v>
      </c>
      <c r="I2142" s="372" t="s">
        <v>6957</v>
      </c>
      <c r="J2142" s="412">
        <v>0.5</v>
      </c>
      <c r="K2142" s="372">
        <v>471810000</v>
      </c>
      <c r="L2142" s="372" t="s">
        <v>3103</v>
      </c>
      <c r="M2142" s="413" t="s">
        <v>6560</v>
      </c>
      <c r="N2142" s="380" t="s">
        <v>3166</v>
      </c>
      <c r="O2142" s="379" t="s">
        <v>1737</v>
      </c>
      <c r="P2142" s="414" t="s">
        <v>6562</v>
      </c>
      <c r="Q2142" s="379" t="s">
        <v>3167</v>
      </c>
      <c r="R2142" s="415">
        <v>796</v>
      </c>
      <c r="S2142" s="416" t="s">
        <v>6393</v>
      </c>
      <c r="T2142" s="417">
        <v>2</v>
      </c>
      <c r="U2142" s="417">
        <v>11500</v>
      </c>
      <c r="V2142" s="417">
        <f t="shared" si="134"/>
        <v>23000</v>
      </c>
      <c r="W2142" s="417">
        <f t="shared" si="135"/>
        <v>25760.000000000004</v>
      </c>
      <c r="X2142" s="418"/>
      <c r="Y2142" s="419">
        <v>2017</v>
      </c>
      <c r="Z2142" s="413"/>
      <c r="AB2142" s="387"/>
      <c r="AC2142" s="420"/>
      <c r="AD2142" s="389"/>
    </row>
    <row r="2143" spans="2:30" s="369" customFormat="1" ht="89.25" x14ac:dyDescent="0.2">
      <c r="B2143" s="370"/>
      <c r="C2143" s="371" t="s">
        <v>7905</v>
      </c>
      <c r="D2143" s="379" t="s">
        <v>6912</v>
      </c>
      <c r="E2143" s="394" t="s">
        <v>7297</v>
      </c>
      <c r="F2143" s="411" t="s">
        <v>7288</v>
      </c>
      <c r="G2143" s="411" t="s">
        <v>7298</v>
      </c>
      <c r="H2143" s="394" t="s">
        <v>7301</v>
      </c>
      <c r="I2143" s="372" t="s">
        <v>6957</v>
      </c>
      <c r="J2143" s="412">
        <v>0.5</v>
      </c>
      <c r="K2143" s="372">
        <v>471810000</v>
      </c>
      <c r="L2143" s="372" t="s">
        <v>3103</v>
      </c>
      <c r="M2143" s="413" t="s">
        <v>6560</v>
      </c>
      <c r="N2143" s="380" t="s">
        <v>3166</v>
      </c>
      <c r="O2143" s="379" t="s">
        <v>1737</v>
      </c>
      <c r="P2143" s="414" t="s">
        <v>6562</v>
      </c>
      <c r="Q2143" s="379" t="s">
        <v>3167</v>
      </c>
      <c r="R2143" s="415">
        <v>796</v>
      </c>
      <c r="S2143" s="416" t="s">
        <v>6393</v>
      </c>
      <c r="T2143" s="417">
        <v>10</v>
      </c>
      <c r="U2143" s="417">
        <v>8000</v>
      </c>
      <c r="V2143" s="417">
        <f t="shared" si="134"/>
        <v>80000</v>
      </c>
      <c r="W2143" s="417">
        <f t="shared" si="135"/>
        <v>89600.000000000015</v>
      </c>
      <c r="X2143" s="418"/>
      <c r="Y2143" s="419">
        <v>2017</v>
      </c>
      <c r="Z2143" s="413"/>
      <c r="AB2143" s="387"/>
      <c r="AC2143" s="420"/>
      <c r="AD2143" s="389"/>
    </row>
    <row r="2144" spans="2:30" s="369" customFormat="1" ht="89.25" x14ac:dyDescent="0.2">
      <c r="B2144" s="370"/>
      <c r="C2144" s="371" t="s">
        <v>7906</v>
      </c>
      <c r="D2144" s="379" t="s">
        <v>6912</v>
      </c>
      <c r="E2144" s="394" t="s">
        <v>7297</v>
      </c>
      <c r="F2144" s="411" t="s">
        <v>7288</v>
      </c>
      <c r="G2144" s="411" t="s">
        <v>7298</v>
      </c>
      <c r="H2144" s="394" t="s">
        <v>7302</v>
      </c>
      <c r="I2144" s="372" t="s">
        <v>6957</v>
      </c>
      <c r="J2144" s="412">
        <v>0.5</v>
      </c>
      <c r="K2144" s="372">
        <v>471810000</v>
      </c>
      <c r="L2144" s="372" t="s">
        <v>3103</v>
      </c>
      <c r="M2144" s="413" t="s">
        <v>6560</v>
      </c>
      <c r="N2144" s="380" t="s">
        <v>3166</v>
      </c>
      <c r="O2144" s="379" t="s">
        <v>1737</v>
      </c>
      <c r="P2144" s="414" t="s">
        <v>6562</v>
      </c>
      <c r="Q2144" s="379" t="s">
        <v>3167</v>
      </c>
      <c r="R2144" s="415">
        <v>796</v>
      </c>
      <c r="S2144" s="416" t="s">
        <v>6393</v>
      </c>
      <c r="T2144" s="417">
        <v>12</v>
      </c>
      <c r="U2144" s="417">
        <v>10000</v>
      </c>
      <c r="V2144" s="417">
        <f t="shared" si="134"/>
        <v>120000</v>
      </c>
      <c r="W2144" s="417">
        <f t="shared" si="135"/>
        <v>134400</v>
      </c>
      <c r="X2144" s="418"/>
      <c r="Y2144" s="419">
        <v>2017</v>
      </c>
      <c r="Z2144" s="413"/>
      <c r="AB2144" s="387"/>
      <c r="AC2144" s="420"/>
      <c r="AD2144" s="389"/>
    </row>
    <row r="2145" spans="2:30" s="369" customFormat="1" ht="89.25" x14ac:dyDescent="0.2">
      <c r="B2145" s="370"/>
      <c r="C2145" s="371" t="s">
        <v>7907</v>
      </c>
      <c r="D2145" s="379" t="s">
        <v>6912</v>
      </c>
      <c r="E2145" s="394" t="s">
        <v>7303</v>
      </c>
      <c r="F2145" s="411" t="s">
        <v>5045</v>
      </c>
      <c r="G2145" s="411" t="s">
        <v>7304</v>
      </c>
      <c r="H2145" s="394" t="s">
        <v>7305</v>
      </c>
      <c r="I2145" s="372" t="s">
        <v>6957</v>
      </c>
      <c r="J2145" s="412">
        <v>0.5</v>
      </c>
      <c r="K2145" s="372">
        <v>471810000</v>
      </c>
      <c r="L2145" s="372" t="s">
        <v>3103</v>
      </c>
      <c r="M2145" s="413" t="s">
        <v>6560</v>
      </c>
      <c r="N2145" s="380" t="s">
        <v>3166</v>
      </c>
      <c r="O2145" s="379" t="s">
        <v>1737</v>
      </c>
      <c r="P2145" s="414" t="s">
        <v>6562</v>
      </c>
      <c r="Q2145" s="379" t="s">
        <v>3167</v>
      </c>
      <c r="R2145" s="415">
        <v>796</v>
      </c>
      <c r="S2145" s="416" t="s">
        <v>6393</v>
      </c>
      <c r="T2145" s="417">
        <v>31</v>
      </c>
      <c r="U2145" s="417">
        <v>18000</v>
      </c>
      <c r="V2145" s="417">
        <f t="shared" si="134"/>
        <v>558000</v>
      </c>
      <c r="W2145" s="417">
        <f t="shared" si="135"/>
        <v>624960.00000000012</v>
      </c>
      <c r="X2145" s="418"/>
      <c r="Y2145" s="419">
        <v>2017</v>
      </c>
      <c r="Z2145" s="413"/>
      <c r="AB2145" s="387"/>
      <c r="AC2145" s="420"/>
      <c r="AD2145" s="389"/>
    </row>
    <row r="2146" spans="2:30" s="369" customFormat="1" ht="89.25" x14ac:dyDescent="0.2">
      <c r="B2146" s="370"/>
      <c r="C2146" s="371" t="s">
        <v>7908</v>
      </c>
      <c r="D2146" s="379" t="s">
        <v>6912</v>
      </c>
      <c r="E2146" s="394" t="s">
        <v>3777</v>
      </c>
      <c r="F2146" s="411" t="s">
        <v>5950</v>
      </c>
      <c r="G2146" s="411" t="s">
        <v>5951</v>
      </c>
      <c r="H2146" s="394" t="s">
        <v>7306</v>
      </c>
      <c r="I2146" s="372" t="s">
        <v>6957</v>
      </c>
      <c r="J2146" s="412">
        <v>0.5</v>
      </c>
      <c r="K2146" s="372">
        <v>471810000</v>
      </c>
      <c r="L2146" s="372" t="s">
        <v>3103</v>
      </c>
      <c r="M2146" s="413" t="s">
        <v>6560</v>
      </c>
      <c r="N2146" s="380" t="s">
        <v>3166</v>
      </c>
      <c r="O2146" s="379" t="s">
        <v>1737</v>
      </c>
      <c r="P2146" s="414" t="s">
        <v>6562</v>
      </c>
      <c r="Q2146" s="379" t="s">
        <v>3167</v>
      </c>
      <c r="R2146" s="415">
        <v>166</v>
      </c>
      <c r="S2146" s="416" t="s">
        <v>8096</v>
      </c>
      <c r="T2146" s="417">
        <v>30</v>
      </c>
      <c r="U2146" s="417">
        <v>550</v>
      </c>
      <c r="V2146" s="417">
        <f t="shared" si="134"/>
        <v>16500</v>
      </c>
      <c r="W2146" s="417">
        <f t="shared" si="135"/>
        <v>18480</v>
      </c>
      <c r="X2146" s="418"/>
      <c r="Y2146" s="419">
        <v>2017</v>
      </c>
      <c r="Z2146" s="413"/>
      <c r="AB2146" s="387"/>
      <c r="AC2146" s="420"/>
      <c r="AD2146" s="389"/>
    </row>
    <row r="2147" spans="2:30" s="369" customFormat="1" ht="89.25" x14ac:dyDescent="0.2">
      <c r="B2147" s="370"/>
      <c r="C2147" s="371" t="s">
        <v>7909</v>
      </c>
      <c r="D2147" s="379" t="s">
        <v>6912</v>
      </c>
      <c r="E2147" s="394" t="s">
        <v>7307</v>
      </c>
      <c r="F2147" s="411" t="s">
        <v>5398</v>
      </c>
      <c r="G2147" s="411" t="s">
        <v>7308</v>
      </c>
      <c r="H2147" s="394" t="s">
        <v>7309</v>
      </c>
      <c r="I2147" s="372" t="s">
        <v>6957</v>
      </c>
      <c r="J2147" s="412">
        <v>0.5</v>
      </c>
      <c r="K2147" s="372">
        <v>471810000</v>
      </c>
      <c r="L2147" s="372" t="s">
        <v>3103</v>
      </c>
      <c r="M2147" s="413" t="s">
        <v>6560</v>
      </c>
      <c r="N2147" s="380" t="s">
        <v>3166</v>
      </c>
      <c r="O2147" s="379" t="s">
        <v>1737</v>
      </c>
      <c r="P2147" s="414" t="s">
        <v>6562</v>
      </c>
      <c r="Q2147" s="379" t="s">
        <v>3167</v>
      </c>
      <c r="R2147" s="415">
        <v>796</v>
      </c>
      <c r="S2147" s="416" t="s">
        <v>6393</v>
      </c>
      <c r="T2147" s="417">
        <v>130</v>
      </c>
      <c r="U2147" s="417">
        <v>750</v>
      </c>
      <c r="V2147" s="417">
        <f t="shared" si="134"/>
        <v>97500</v>
      </c>
      <c r="W2147" s="417">
        <f t="shared" si="135"/>
        <v>109200.00000000001</v>
      </c>
      <c r="X2147" s="418"/>
      <c r="Y2147" s="419">
        <v>2017</v>
      </c>
      <c r="Z2147" s="413"/>
      <c r="AB2147" s="387"/>
      <c r="AC2147" s="420"/>
      <c r="AD2147" s="389"/>
    </row>
    <row r="2148" spans="2:30" s="369" customFormat="1" ht="89.25" x14ac:dyDescent="0.2">
      <c r="B2148" s="370"/>
      <c r="C2148" s="371" t="s">
        <v>7910</v>
      </c>
      <c r="D2148" s="379" t="s">
        <v>6912</v>
      </c>
      <c r="E2148" s="423" t="s">
        <v>3790</v>
      </c>
      <c r="F2148" s="411" t="s">
        <v>5475</v>
      </c>
      <c r="G2148" s="411" t="s">
        <v>5476</v>
      </c>
      <c r="H2148" s="423" t="s">
        <v>7310</v>
      </c>
      <c r="I2148" s="372" t="s">
        <v>6957</v>
      </c>
      <c r="J2148" s="412">
        <v>0.5</v>
      </c>
      <c r="K2148" s="372">
        <v>471810000</v>
      </c>
      <c r="L2148" s="372" t="s">
        <v>3103</v>
      </c>
      <c r="M2148" s="413" t="s">
        <v>6560</v>
      </c>
      <c r="N2148" s="380" t="s">
        <v>3166</v>
      </c>
      <c r="O2148" s="379" t="s">
        <v>1737</v>
      </c>
      <c r="P2148" s="414" t="s">
        <v>6562</v>
      </c>
      <c r="Q2148" s="379" t="s">
        <v>3167</v>
      </c>
      <c r="R2148" s="415">
        <v>796</v>
      </c>
      <c r="S2148" s="416" t="s">
        <v>6393</v>
      </c>
      <c r="T2148" s="417">
        <v>24</v>
      </c>
      <c r="U2148" s="417">
        <v>45000</v>
      </c>
      <c r="V2148" s="417">
        <f t="shared" si="134"/>
        <v>1080000</v>
      </c>
      <c r="W2148" s="417">
        <f t="shared" si="135"/>
        <v>1209600</v>
      </c>
      <c r="X2148" s="418"/>
      <c r="Y2148" s="419">
        <v>2017</v>
      </c>
      <c r="Z2148" s="413"/>
      <c r="AB2148" s="387"/>
      <c r="AC2148" s="420"/>
      <c r="AD2148" s="389"/>
    </row>
    <row r="2149" spans="2:30" s="369" customFormat="1" ht="89.25" x14ac:dyDescent="0.2">
      <c r="B2149" s="370"/>
      <c r="C2149" s="371" t="s">
        <v>7911</v>
      </c>
      <c r="D2149" s="379" t="s">
        <v>6912</v>
      </c>
      <c r="E2149" s="423" t="s">
        <v>7311</v>
      </c>
      <c r="F2149" s="411" t="s">
        <v>7312</v>
      </c>
      <c r="G2149" s="411" t="s">
        <v>7313</v>
      </c>
      <c r="H2149" s="423" t="s">
        <v>7314</v>
      </c>
      <c r="I2149" s="372" t="s">
        <v>6957</v>
      </c>
      <c r="J2149" s="412">
        <v>0.5</v>
      </c>
      <c r="K2149" s="372">
        <v>471810000</v>
      </c>
      <c r="L2149" s="372" t="s">
        <v>3103</v>
      </c>
      <c r="M2149" s="413" t="s">
        <v>6560</v>
      </c>
      <c r="N2149" s="380" t="s">
        <v>3166</v>
      </c>
      <c r="O2149" s="379" t="s">
        <v>1737</v>
      </c>
      <c r="P2149" s="414" t="s">
        <v>6562</v>
      </c>
      <c r="Q2149" s="379" t="s">
        <v>3167</v>
      </c>
      <c r="R2149" s="415">
        <v>796</v>
      </c>
      <c r="S2149" s="416" t="s">
        <v>6393</v>
      </c>
      <c r="T2149" s="417">
        <v>1</v>
      </c>
      <c r="U2149" s="417">
        <v>50000</v>
      </c>
      <c r="V2149" s="417">
        <f t="shared" si="134"/>
        <v>50000</v>
      </c>
      <c r="W2149" s="417">
        <f t="shared" si="135"/>
        <v>56000.000000000007</v>
      </c>
      <c r="X2149" s="418"/>
      <c r="Y2149" s="419">
        <v>2017</v>
      </c>
      <c r="Z2149" s="413"/>
      <c r="AB2149" s="387"/>
      <c r="AC2149" s="420"/>
      <c r="AD2149" s="389"/>
    </row>
    <row r="2150" spans="2:30" s="369" customFormat="1" ht="89.25" x14ac:dyDescent="0.2">
      <c r="B2150" s="370"/>
      <c r="C2150" s="371" t="s">
        <v>7912</v>
      </c>
      <c r="D2150" s="379" t="s">
        <v>6912</v>
      </c>
      <c r="E2150" s="423" t="s">
        <v>7315</v>
      </c>
      <c r="F2150" s="411" t="s">
        <v>7316</v>
      </c>
      <c r="G2150" s="411" t="s">
        <v>7317</v>
      </c>
      <c r="H2150" s="423" t="s">
        <v>7318</v>
      </c>
      <c r="I2150" s="372" t="s">
        <v>6957</v>
      </c>
      <c r="J2150" s="412">
        <v>0.5</v>
      </c>
      <c r="K2150" s="372">
        <v>471810000</v>
      </c>
      <c r="L2150" s="372" t="s">
        <v>3103</v>
      </c>
      <c r="M2150" s="413" t="s">
        <v>6560</v>
      </c>
      <c r="N2150" s="380" t="s">
        <v>3166</v>
      </c>
      <c r="O2150" s="379" t="s">
        <v>1737</v>
      </c>
      <c r="P2150" s="414" t="s">
        <v>6562</v>
      </c>
      <c r="Q2150" s="379" t="s">
        <v>3167</v>
      </c>
      <c r="R2150" s="415">
        <v>796</v>
      </c>
      <c r="S2150" s="416" t="s">
        <v>6393</v>
      </c>
      <c r="T2150" s="417">
        <v>2</v>
      </c>
      <c r="U2150" s="417">
        <v>60000</v>
      </c>
      <c r="V2150" s="417">
        <f t="shared" si="134"/>
        <v>120000</v>
      </c>
      <c r="W2150" s="417">
        <f t="shared" si="135"/>
        <v>134400</v>
      </c>
      <c r="X2150" s="418"/>
      <c r="Y2150" s="419">
        <v>2017</v>
      </c>
      <c r="Z2150" s="413"/>
      <c r="AB2150" s="387"/>
      <c r="AC2150" s="420"/>
      <c r="AD2150" s="389"/>
    </row>
    <row r="2151" spans="2:30" s="369" customFormat="1" ht="89.25" x14ac:dyDescent="0.2">
      <c r="B2151" s="370"/>
      <c r="C2151" s="371" t="s">
        <v>7913</v>
      </c>
      <c r="D2151" s="379" t="s">
        <v>6912</v>
      </c>
      <c r="E2151" s="423" t="s">
        <v>7319</v>
      </c>
      <c r="F2151" s="411" t="s">
        <v>7312</v>
      </c>
      <c r="G2151" s="411" t="s">
        <v>7320</v>
      </c>
      <c r="H2151" s="423" t="s">
        <v>7321</v>
      </c>
      <c r="I2151" s="372" t="s">
        <v>6957</v>
      </c>
      <c r="J2151" s="412">
        <v>0.5</v>
      </c>
      <c r="K2151" s="372">
        <v>471810000</v>
      </c>
      <c r="L2151" s="372" t="s">
        <v>3103</v>
      </c>
      <c r="M2151" s="413" t="s">
        <v>6560</v>
      </c>
      <c r="N2151" s="380" t="s">
        <v>3166</v>
      </c>
      <c r="O2151" s="379" t="s">
        <v>1737</v>
      </c>
      <c r="P2151" s="414" t="s">
        <v>6562</v>
      </c>
      <c r="Q2151" s="379" t="s">
        <v>3167</v>
      </c>
      <c r="R2151" s="415">
        <v>796</v>
      </c>
      <c r="S2151" s="416" t="s">
        <v>6393</v>
      </c>
      <c r="T2151" s="417">
        <v>7</v>
      </c>
      <c r="U2151" s="417">
        <v>30000</v>
      </c>
      <c r="V2151" s="417">
        <f t="shared" si="134"/>
        <v>210000</v>
      </c>
      <c r="W2151" s="417">
        <f t="shared" si="135"/>
        <v>235200.00000000003</v>
      </c>
      <c r="X2151" s="418"/>
      <c r="Y2151" s="419">
        <v>2017</v>
      </c>
      <c r="Z2151" s="413"/>
      <c r="AB2151" s="387"/>
      <c r="AC2151" s="420"/>
      <c r="AD2151" s="389"/>
    </row>
    <row r="2152" spans="2:30" s="369" customFormat="1" ht="89.25" x14ac:dyDescent="0.2">
      <c r="B2152" s="370"/>
      <c r="C2152" s="371" t="s">
        <v>7914</v>
      </c>
      <c r="D2152" s="379" t="s">
        <v>6912</v>
      </c>
      <c r="E2152" s="423" t="s">
        <v>7322</v>
      </c>
      <c r="F2152" s="411" t="s">
        <v>7323</v>
      </c>
      <c r="G2152" s="411" t="s">
        <v>7324</v>
      </c>
      <c r="H2152" s="423" t="s">
        <v>7325</v>
      </c>
      <c r="I2152" s="372" t="s">
        <v>6957</v>
      </c>
      <c r="J2152" s="412">
        <v>0.5</v>
      </c>
      <c r="K2152" s="372">
        <v>471810000</v>
      </c>
      <c r="L2152" s="372" t="s">
        <v>3103</v>
      </c>
      <c r="M2152" s="413" t="s">
        <v>6560</v>
      </c>
      <c r="N2152" s="380" t="s">
        <v>3166</v>
      </c>
      <c r="O2152" s="379" t="s">
        <v>1737</v>
      </c>
      <c r="P2152" s="414" t="s">
        <v>6562</v>
      </c>
      <c r="Q2152" s="379" t="s">
        <v>3167</v>
      </c>
      <c r="R2152" s="415">
        <v>796</v>
      </c>
      <c r="S2152" s="416" t="s">
        <v>6393</v>
      </c>
      <c r="T2152" s="417">
        <v>3</v>
      </c>
      <c r="U2152" s="417">
        <v>3000</v>
      </c>
      <c r="V2152" s="417">
        <f t="shared" si="134"/>
        <v>9000</v>
      </c>
      <c r="W2152" s="417">
        <f t="shared" si="135"/>
        <v>10080.000000000002</v>
      </c>
      <c r="X2152" s="418"/>
      <c r="Y2152" s="419">
        <v>2017</v>
      </c>
      <c r="Z2152" s="413"/>
      <c r="AB2152" s="387"/>
      <c r="AC2152" s="420"/>
      <c r="AD2152" s="389"/>
    </row>
    <row r="2153" spans="2:30" s="369" customFormat="1" ht="89.25" x14ac:dyDescent="0.2">
      <c r="B2153" s="370"/>
      <c r="C2153" s="371" t="s">
        <v>7915</v>
      </c>
      <c r="D2153" s="379" t="s">
        <v>6912</v>
      </c>
      <c r="E2153" s="423" t="s">
        <v>7326</v>
      </c>
      <c r="F2153" s="411" t="s">
        <v>7327</v>
      </c>
      <c r="G2153" s="411" t="s">
        <v>7328</v>
      </c>
      <c r="H2153" s="423" t="s">
        <v>7329</v>
      </c>
      <c r="I2153" s="372" t="s">
        <v>6957</v>
      </c>
      <c r="J2153" s="412">
        <v>0.5</v>
      </c>
      <c r="K2153" s="372">
        <v>471810000</v>
      </c>
      <c r="L2153" s="372" t="s">
        <v>3103</v>
      </c>
      <c r="M2153" s="413" t="s">
        <v>6560</v>
      </c>
      <c r="N2153" s="380" t="s">
        <v>3166</v>
      </c>
      <c r="O2153" s="379" t="s">
        <v>1737</v>
      </c>
      <c r="P2153" s="414" t="s">
        <v>6562</v>
      </c>
      <c r="Q2153" s="379" t="s">
        <v>3167</v>
      </c>
      <c r="R2153" s="415">
        <v>796</v>
      </c>
      <c r="S2153" s="416" t="s">
        <v>6393</v>
      </c>
      <c r="T2153" s="417">
        <v>1</v>
      </c>
      <c r="U2153" s="417">
        <v>135000</v>
      </c>
      <c r="V2153" s="417">
        <f t="shared" si="134"/>
        <v>135000</v>
      </c>
      <c r="W2153" s="417">
        <f t="shared" si="135"/>
        <v>151200</v>
      </c>
      <c r="X2153" s="418"/>
      <c r="Y2153" s="419">
        <v>2017</v>
      </c>
      <c r="Z2153" s="413"/>
      <c r="AB2153" s="387"/>
      <c r="AC2153" s="420"/>
      <c r="AD2153" s="389"/>
    </row>
    <row r="2154" spans="2:30" s="369" customFormat="1" ht="89.25" x14ac:dyDescent="0.2">
      <c r="B2154" s="370"/>
      <c r="C2154" s="371" t="s">
        <v>7916</v>
      </c>
      <c r="D2154" s="379" t="s">
        <v>6912</v>
      </c>
      <c r="E2154" s="423" t="s">
        <v>7330</v>
      </c>
      <c r="F2154" s="411" t="s">
        <v>7331</v>
      </c>
      <c r="G2154" s="411" t="s">
        <v>7332</v>
      </c>
      <c r="H2154" s="423" t="s">
        <v>7333</v>
      </c>
      <c r="I2154" s="372" t="s">
        <v>6957</v>
      </c>
      <c r="J2154" s="412">
        <v>0.5</v>
      </c>
      <c r="K2154" s="372">
        <v>471810000</v>
      </c>
      <c r="L2154" s="372" t="s">
        <v>3103</v>
      </c>
      <c r="M2154" s="413" t="s">
        <v>6560</v>
      </c>
      <c r="N2154" s="380" t="s">
        <v>3166</v>
      </c>
      <c r="O2154" s="379" t="s">
        <v>1737</v>
      </c>
      <c r="P2154" s="414" t="s">
        <v>6562</v>
      </c>
      <c r="Q2154" s="379" t="s">
        <v>3167</v>
      </c>
      <c r="R2154" s="415">
        <v>796</v>
      </c>
      <c r="S2154" s="416" t="s">
        <v>6393</v>
      </c>
      <c r="T2154" s="417">
        <v>3</v>
      </c>
      <c r="U2154" s="417">
        <v>22000</v>
      </c>
      <c r="V2154" s="417">
        <f t="shared" ref="V2154:V2217" si="136">T2154*U2154</f>
        <v>66000</v>
      </c>
      <c r="W2154" s="417">
        <f t="shared" ref="W2154:W2217" si="137">V2154*1.12</f>
        <v>73920</v>
      </c>
      <c r="X2154" s="418"/>
      <c r="Y2154" s="419">
        <v>2017</v>
      </c>
      <c r="Z2154" s="413"/>
      <c r="AB2154" s="387"/>
      <c r="AC2154" s="420"/>
      <c r="AD2154" s="389"/>
    </row>
    <row r="2155" spans="2:30" s="369" customFormat="1" ht="89.25" x14ac:dyDescent="0.2">
      <c r="B2155" s="370"/>
      <c r="C2155" s="371" t="s">
        <v>7917</v>
      </c>
      <c r="D2155" s="379" t="s">
        <v>6912</v>
      </c>
      <c r="E2155" s="394" t="s">
        <v>7334</v>
      </c>
      <c r="F2155" s="411" t="s">
        <v>7335</v>
      </c>
      <c r="G2155" s="411" t="s">
        <v>7336</v>
      </c>
      <c r="H2155" s="394" t="s">
        <v>7337</v>
      </c>
      <c r="I2155" s="372" t="s">
        <v>6957</v>
      </c>
      <c r="J2155" s="412">
        <v>0.5</v>
      </c>
      <c r="K2155" s="372">
        <v>471810000</v>
      </c>
      <c r="L2155" s="372" t="s">
        <v>3103</v>
      </c>
      <c r="M2155" s="413" t="s">
        <v>6560</v>
      </c>
      <c r="N2155" s="380" t="s">
        <v>3166</v>
      </c>
      <c r="O2155" s="379" t="s">
        <v>1737</v>
      </c>
      <c r="P2155" s="414" t="s">
        <v>6562</v>
      </c>
      <c r="Q2155" s="379" t="s">
        <v>3167</v>
      </c>
      <c r="R2155" s="415">
        <v>796</v>
      </c>
      <c r="S2155" s="416" t="s">
        <v>6393</v>
      </c>
      <c r="T2155" s="417">
        <v>5</v>
      </c>
      <c r="U2155" s="417">
        <v>15000</v>
      </c>
      <c r="V2155" s="417">
        <f t="shared" si="136"/>
        <v>75000</v>
      </c>
      <c r="W2155" s="417">
        <f t="shared" si="137"/>
        <v>84000.000000000015</v>
      </c>
      <c r="X2155" s="418"/>
      <c r="Y2155" s="419">
        <v>2017</v>
      </c>
      <c r="Z2155" s="413"/>
      <c r="AB2155" s="387"/>
      <c r="AC2155" s="420"/>
      <c r="AD2155" s="389"/>
    </row>
    <row r="2156" spans="2:30" s="369" customFormat="1" ht="89.25" x14ac:dyDescent="0.2">
      <c r="B2156" s="370"/>
      <c r="C2156" s="371" t="s">
        <v>7918</v>
      </c>
      <c r="D2156" s="379" t="s">
        <v>6912</v>
      </c>
      <c r="E2156" s="394" t="s">
        <v>7338</v>
      </c>
      <c r="F2156" s="411" t="s">
        <v>7335</v>
      </c>
      <c r="G2156" s="411" t="s">
        <v>7339</v>
      </c>
      <c r="H2156" s="394" t="s">
        <v>7340</v>
      </c>
      <c r="I2156" s="372" t="s">
        <v>6957</v>
      </c>
      <c r="J2156" s="412">
        <v>0.5</v>
      </c>
      <c r="K2156" s="372">
        <v>471810000</v>
      </c>
      <c r="L2156" s="372" t="s">
        <v>3103</v>
      </c>
      <c r="M2156" s="413" t="s">
        <v>6560</v>
      </c>
      <c r="N2156" s="380" t="s">
        <v>3166</v>
      </c>
      <c r="O2156" s="379" t="s">
        <v>1737</v>
      </c>
      <c r="P2156" s="414" t="s">
        <v>6562</v>
      </c>
      <c r="Q2156" s="379" t="s">
        <v>3167</v>
      </c>
      <c r="R2156" s="415">
        <v>796</v>
      </c>
      <c r="S2156" s="416" t="s">
        <v>6393</v>
      </c>
      <c r="T2156" s="417">
        <v>1</v>
      </c>
      <c r="U2156" s="417">
        <v>46500</v>
      </c>
      <c r="V2156" s="417">
        <f t="shared" si="136"/>
        <v>46500</v>
      </c>
      <c r="W2156" s="417">
        <f t="shared" si="137"/>
        <v>52080.000000000007</v>
      </c>
      <c r="X2156" s="418"/>
      <c r="Y2156" s="419">
        <v>2017</v>
      </c>
      <c r="Z2156" s="413"/>
      <c r="AB2156" s="387"/>
      <c r="AC2156" s="420"/>
      <c r="AD2156" s="389"/>
    </row>
    <row r="2157" spans="2:30" s="369" customFormat="1" ht="89.25" x14ac:dyDescent="0.2">
      <c r="B2157" s="370"/>
      <c r="C2157" s="371" t="s">
        <v>7919</v>
      </c>
      <c r="D2157" s="379" t="s">
        <v>6912</v>
      </c>
      <c r="E2157" s="394" t="s">
        <v>7341</v>
      </c>
      <c r="F2157" s="411" t="s">
        <v>7342</v>
      </c>
      <c r="G2157" s="411" t="s">
        <v>7343</v>
      </c>
      <c r="H2157" s="394" t="s">
        <v>7344</v>
      </c>
      <c r="I2157" s="372" t="s">
        <v>6957</v>
      </c>
      <c r="J2157" s="412">
        <v>0.5</v>
      </c>
      <c r="K2157" s="372">
        <v>471810000</v>
      </c>
      <c r="L2157" s="372" t="s">
        <v>3103</v>
      </c>
      <c r="M2157" s="413" t="s">
        <v>6560</v>
      </c>
      <c r="N2157" s="380" t="s">
        <v>3166</v>
      </c>
      <c r="O2157" s="379" t="s">
        <v>1737</v>
      </c>
      <c r="P2157" s="414" t="s">
        <v>6562</v>
      </c>
      <c r="Q2157" s="379" t="s">
        <v>3167</v>
      </c>
      <c r="R2157" s="415">
        <v>796</v>
      </c>
      <c r="S2157" s="416" t="s">
        <v>6393</v>
      </c>
      <c r="T2157" s="417">
        <v>3</v>
      </c>
      <c r="U2157" s="417">
        <v>1000</v>
      </c>
      <c r="V2157" s="417">
        <f t="shared" si="136"/>
        <v>3000</v>
      </c>
      <c r="W2157" s="417">
        <f t="shared" si="137"/>
        <v>3360.0000000000005</v>
      </c>
      <c r="X2157" s="418"/>
      <c r="Y2157" s="419">
        <v>2017</v>
      </c>
      <c r="Z2157" s="413"/>
      <c r="AB2157" s="387"/>
      <c r="AC2157" s="420"/>
      <c r="AD2157" s="389"/>
    </row>
    <row r="2158" spans="2:30" s="369" customFormat="1" ht="89.25" x14ac:dyDescent="0.2">
      <c r="B2158" s="370"/>
      <c r="C2158" s="371" t="s">
        <v>7920</v>
      </c>
      <c r="D2158" s="379" t="s">
        <v>6912</v>
      </c>
      <c r="E2158" s="394" t="s">
        <v>7341</v>
      </c>
      <c r="F2158" s="411" t="s">
        <v>7342</v>
      </c>
      <c r="G2158" s="411" t="s">
        <v>7343</v>
      </c>
      <c r="H2158" s="394" t="s">
        <v>7345</v>
      </c>
      <c r="I2158" s="372" t="s">
        <v>6957</v>
      </c>
      <c r="J2158" s="412">
        <v>0.5</v>
      </c>
      <c r="K2158" s="372">
        <v>471810000</v>
      </c>
      <c r="L2158" s="372" t="s">
        <v>3103</v>
      </c>
      <c r="M2158" s="413" t="s">
        <v>6560</v>
      </c>
      <c r="N2158" s="380" t="s">
        <v>3166</v>
      </c>
      <c r="O2158" s="379" t="s">
        <v>1737</v>
      </c>
      <c r="P2158" s="414" t="s">
        <v>6562</v>
      </c>
      <c r="Q2158" s="379" t="s">
        <v>3167</v>
      </c>
      <c r="R2158" s="415">
        <v>796</v>
      </c>
      <c r="S2158" s="416" t="s">
        <v>6393</v>
      </c>
      <c r="T2158" s="417">
        <v>18</v>
      </c>
      <c r="U2158" s="417">
        <v>500</v>
      </c>
      <c r="V2158" s="417">
        <f t="shared" si="136"/>
        <v>9000</v>
      </c>
      <c r="W2158" s="417">
        <f t="shared" si="137"/>
        <v>10080.000000000002</v>
      </c>
      <c r="X2158" s="418"/>
      <c r="Y2158" s="419">
        <v>2017</v>
      </c>
      <c r="Z2158" s="413"/>
      <c r="AB2158" s="387"/>
      <c r="AC2158" s="420"/>
      <c r="AD2158" s="389"/>
    </row>
    <row r="2159" spans="2:30" s="369" customFormat="1" ht="89.25" x14ac:dyDescent="0.2">
      <c r="B2159" s="370"/>
      <c r="C2159" s="371" t="s">
        <v>7921</v>
      </c>
      <c r="D2159" s="379" t="s">
        <v>6912</v>
      </c>
      <c r="E2159" s="394" t="s">
        <v>7346</v>
      </c>
      <c r="F2159" s="411" t="s">
        <v>7347</v>
      </c>
      <c r="G2159" s="411" t="s">
        <v>7348</v>
      </c>
      <c r="H2159" s="394" t="s">
        <v>7349</v>
      </c>
      <c r="I2159" s="372" t="s">
        <v>6957</v>
      </c>
      <c r="J2159" s="412">
        <v>0.5</v>
      </c>
      <c r="K2159" s="372">
        <v>471810000</v>
      </c>
      <c r="L2159" s="372" t="s">
        <v>3103</v>
      </c>
      <c r="M2159" s="413" t="s">
        <v>6560</v>
      </c>
      <c r="N2159" s="380" t="s">
        <v>3166</v>
      </c>
      <c r="O2159" s="379" t="s">
        <v>1737</v>
      </c>
      <c r="P2159" s="414" t="s">
        <v>6562</v>
      </c>
      <c r="Q2159" s="379" t="s">
        <v>3167</v>
      </c>
      <c r="R2159" s="415">
        <v>796</v>
      </c>
      <c r="S2159" s="416" t="s">
        <v>6393</v>
      </c>
      <c r="T2159" s="417">
        <v>420</v>
      </c>
      <c r="U2159" s="417">
        <v>200</v>
      </c>
      <c r="V2159" s="417">
        <f t="shared" si="136"/>
        <v>84000</v>
      </c>
      <c r="W2159" s="417">
        <f t="shared" si="137"/>
        <v>94080.000000000015</v>
      </c>
      <c r="X2159" s="418"/>
      <c r="Y2159" s="419">
        <v>2017</v>
      </c>
      <c r="Z2159" s="413"/>
      <c r="AB2159" s="387"/>
      <c r="AC2159" s="420"/>
      <c r="AD2159" s="389"/>
    </row>
    <row r="2160" spans="2:30" s="369" customFormat="1" ht="89.25" x14ac:dyDescent="0.2">
      <c r="B2160" s="370"/>
      <c r="C2160" s="371" t="s">
        <v>7922</v>
      </c>
      <c r="D2160" s="379" t="s">
        <v>6912</v>
      </c>
      <c r="E2160" s="394" t="s">
        <v>7350</v>
      </c>
      <c r="F2160" s="411" t="s">
        <v>7351</v>
      </c>
      <c r="G2160" s="411" t="s">
        <v>7352</v>
      </c>
      <c r="H2160" s="394" t="s">
        <v>7353</v>
      </c>
      <c r="I2160" s="372" t="s">
        <v>6957</v>
      </c>
      <c r="J2160" s="412">
        <v>0.5</v>
      </c>
      <c r="K2160" s="372">
        <v>471810000</v>
      </c>
      <c r="L2160" s="372" t="s">
        <v>3103</v>
      </c>
      <c r="M2160" s="413" t="s">
        <v>6560</v>
      </c>
      <c r="N2160" s="380" t="s">
        <v>3166</v>
      </c>
      <c r="O2160" s="379" t="s">
        <v>1737</v>
      </c>
      <c r="P2160" s="414" t="s">
        <v>6562</v>
      </c>
      <c r="Q2160" s="379" t="s">
        <v>3167</v>
      </c>
      <c r="R2160" s="415">
        <v>796</v>
      </c>
      <c r="S2160" s="416" t="s">
        <v>6393</v>
      </c>
      <c r="T2160" s="417">
        <v>100</v>
      </c>
      <c r="U2160" s="417">
        <v>350</v>
      </c>
      <c r="V2160" s="417">
        <f t="shared" si="136"/>
        <v>35000</v>
      </c>
      <c r="W2160" s="417">
        <f t="shared" si="137"/>
        <v>39200.000000000007</v>
      </c>
      <c r="X2160" s="418"/>
      <c r="Y2160" s="419">
        <v>2017</v>
      </c>
      <c r="Z2160" s="413"/>
      <c r="AB2160" s="387"/>
      <c r="AC2160" s="420"/>
      <c r="AD2160" s="389"/>
    </row>
    <row r="2161" spans="2:30" s="369" customFormat="1" ht="89.25" x14ac:dyDescent="0.2">
      <c r="B2161" s="370"/>
      <c r="C2161" s="371" t="s">
        <v>7923</v>
      </c>
      <c r="D2161" s="379" t="s">
        <v>6912</v>
      </c>
      <c r="E2161" s="394" t="s">
        <v>7354</v>
      </c>
      <c r="F2161" s="411" t="s">
        <v>3535</v>
      </c>
      <c r="G2161" s="411" t="s">
        <v>7355</v>
      </c>
      <c r="H2161" s="394" t="s">
        <v>7356</v>
      </c>
      <c r="I2161" s="372" t="s">
        <v>6957</v>
      </c>
      <c r="J2161" s="412">
        <v>0.5</v>
      </c>
      <c r="K2161" s="372">
        <v>471810000</v>
      </c>
      <c r="L2161" s="372" t="s">
        <v>3103</v>
      </c>
      <c r="M2161" s="413" t="s">
        <v>6560</v>
      </c>
      <c r="N2161" s="380" t="s">
        <v>3166</v>
      </c>
      <c r="O2161" s="379" t="s">
        <v>1737</v>
      </c>
      <c r="P2161" s="414" t="s">
        <v>6562</v>
      </c>
      <c r="Q2161" s="379" t="s">
        <v>3167</v>
      </c>
      <c r="R2161" s="415">
        <v>796</v>
      </c>
      <c r="S2161" s="416" t="s">
        <v>6393</v>
      </c>
      <c r="T2161" s="417">
        <v>90</v>
      </c>
      <c r="U2161" s="417">
        <v>1500</v>
      </c>
      <c r="V2161" s="417">
        <f t="shared" si="136"/>
        <v>135000</v>
      </c>
      <c r="W2161" s="417">
        <f t="shared" si="137"/>
        <v>151200</v>
      </c>
      <c r="X2161" s="418"/>
      <c r="Y2161" s="419">
        <v>2017</v>
      </c>
      <c r="Z2161" s="413"/>
      <c r="AB2161" s="387"/>
      <c r="AC2161" s="420"/>
      <c r="AD2161" s="389"/>
    </row>
    <row r="2162" spans="2:30" s="369" customFormat="1" ht="89.25" x14ac:dyDescent="0.2">
      <c r="B2162" s="370"/>
      <c r="C2162" s="371" t="s">
        <v>7924</v>
      </c>
      <c r="D2162" s="379" t="s">
        <v>6912</v>
      </c>
      <c r="E2162" s="394" t="s">
        <v>3359</v>
      </c>
      <c r="F2162" s="411" t="s">
        <v>3230</v>
      </c>
      <c r="G2162" s="411" t="s">
        <v>3618</v>
      </c>
      <c r="H2162" s="394" t="s">
        <v>3230</v>
      </c>
      <c r="I2162" s="372" t="s">
        <v>6957</v>
      </c>
      <c r="J2162" s="412">
        <v>0.5</v>
      </c>
      <c r="K2162" s="372">
        <v>471810000</v>
      </c>
      <c r="L2162" s="372" t="s">
        <v>3103</v>
      </c>
      <c r="M2162" s="413" t="s">
        <v>6560</v>
      </c>
      <c r="N2162" s="380" t="s">
        <v>3166</v>
      </c>
      <c r="O2162" s="379" t="s">
        <v>1737</v>
      </c>
      <c r="P2162" s="414" t="s">
        <v>6562</v>
      </c>
      <c r="Q2162" s="379" t="s">
        <v>3167</v>
      </c>
      <c r="R2162" s="415">
        <v>796</v>
      </c>
      <c r="S2162" s="416" t="s">
        <v>6393</v>
      </c>
      <c r="T2162" s="417">
        <v>40</v>
      </c>
      <c r="U2162" s="417">
        <v>350</v>
      </c>
      <c r="V2162" s="417">
        <f t="shared" si="136"/>
        <v>14000</v>
      </c>
      <c r="W2162" s="417">
        <f t="shared" si="137"/>
        <v>15680.000000000002</v>
      </c>
      <c r="X2162" s="418"/>
      <c r="Y2162" s="419">
        <v>2017</v>
      </c>
      <c r="Z2162" s="413"/>
      <c r="AB2162" s="387"/>
      <c r="AC2162" s="420"/>
      <c r="AD2162" s="389"/>
    </row>
    <row r="2163" spans="2:30" s="369" customFormat="1" ht="89.25" x14ac:dyDescent="0.2">
      <c r="B2163" s="370"/>
      <c r="C2163" s="371" t="s">
        <v>7925</v>
      </c>
      <c r="D2163" s="379" t="s">
        <v>6912</v>
      </c>
      <c r="E2163" s="394" t="s">
        <v>7357</v>
      </c>
      <c r="F2163" s="411" t="s">
        <v>7358</v>
      </c>
      <c r="G2163" s="411" t="s">
        <v>7359</v>
      </c>
      <c r="H2163" s="394" t="s">
        <v>7358</v>
      </c>
      <c r="I2163" s="372" t="s">
        <v>6957</v>
      </c>
      <c r="J2163" s="412">
        <v>0.5</v>
      </c>
      <c r="K2163" s="372">
        <v>471810000</v>
      </c>
      <c r="L2163" s="372" t="s">
        <v>3103</v>
      </c>
      <c r="M2163" s="413" t="s">
        <v>6560</v>
      </c>
      <c r="N2163" s="380" t="s">
        <v>3166</v>
      </c>
      <c r="O2163" s="379" t="s">
        <v>1737</v>
      </c>
      <c r="P2163" s="414" t="s">
        <v>6562</v>
      </c>
      <c r="Q2163" s="379" t="s">
        <v>3167</v>
      </c>
      <c r="R2163" s="415">
        <v>166</v>
      </c>
      <c r="S2163" s="416" t="s">
        <v>8096</v>
      </c>
      <c r="T2163" s="417">
        <v>60</v>
      </c>
      <c r="U2163" s="417">
        <v>150</v>
      </c>
      <c r="V2163" s="417">
        <f t="shared" si="136"/>
        <v>9000</v>
      </c>
      <c r="W2163" s="417">
        <f t="shared" si="137"/>
        <v>10080.000000000002</v>
      </c>
      <c r="X2163" s="418"/>
      <c r="Y2163" s="419">
        <v>2017</v>
      </c>
      <c r="Z2163" s="413"/>
      <c r="AB2163" s="387"/>
      <c r="AC2163" s="420"/>
      <c r="AD2163" s="389"/>
    </row>
    <row r="2164" spans="2:30" s="369" customFormat="1" ht="89.25" x14ac:dyDescent="0.2">
      <c r="B2164" s="370"/>
      <c r="C2164" s="371" t="s">
        <v>7926</v>
      </c>
      <c r="D2164" s="379" t="s">
        <v>6912</v>
      </c>
      <c r="E2164" s="394" t="s">
        <v>7360</v>
      </c>
      <c r="F2164" s="411" t="s">
        <v>7361</v>
      </c>
      <c r="G2164" s="411" t="s">
        <v>7362</v>
      </c>
      <c r="H2164" s="394" t="s">
        <v>7363</v>
      </c>
      <c r="I2164" s="372" t="s">
        <v>6957</v>
      </c>
      <c r="J2164" s="412">
        <v>0.5</v>
      </c>
      <c r="K2164" s="372">
        <v>471810000</v>
      </c>
      <c r="L2164" s="372" t="s">
        <v>3103</v>
      </c>
      <c r="M2164" s="413" t="s">
        <v>6560</v>
      </c>
      <c r="N2164" s="380" t="s">
        <v>3166</v>
      </c>
      <c r="O2164" s="379" t="s">
        <v>1737</v>
      </c>
      <c r="P2164" s="414" t="s">
        <v>6562</v>
      </c>
      <c r="Q2164" s="379" t="s">
        <v>3167</v>
      </c>
      <c r="R2164" s="415">
        <v>796</v>
      </c>
      <c r="S2164" s="416" t="s">
        <v>6393</v>
      </c>
      <c r="T2164" s="417">
        <v>310</v>
      </c>
      <c r="U2164" s="417">
        <v>500</v>
      </c>
      <c r="V2164" s="417">
        <f t="shared" si="136"/>
        <v>155000</v>
      </c>
      <c r="W2164" s="417">
        <f t="shared" si="137"/>
        <v>173600.00000000003</v>
      </c>
      <c r="X2164" s="418"/>
      <c r="Y2164" s="419">
        <v>2017</v>
      </c>
      <c r="Z2164" s="413"/>
      <c r="AB2164" s="387"/>
      <c r="AC2164" s="420"/>
      <c r="AD2164" s="389"/>
    </row>
    <row r="2165" spans="2:30" s="369" customFormat="1" ht="89.25" x14ac:dyDescent="0.2">
      <c r="B2165" s="370"/>
      <c r="C2165" s="371" t="s">
        <v>7927</v>
      </c>
      <c r="D2165" s="379" t="s">
        <v>6912</v>
      </c>
      <c r="E2165" s="394" t="s">
        <v>7364</v>
      </c>
      <c r="F2165" s="411" t="s">
        <v>1745</v>
      </c>
      <c r="G2165" s="411" t="s">
        <v>7365</v>
      </c>
      <c r="H2165" s="394" t="s">
        <v>7366</v>
      </c>
      <c r="I2165" s="372" t="s">
        <v>6957</v>
      </c>
      <c r="J2165" s="412">
        <v>0.5</v>
      </c>
      <c r="K2165" s="372">
        <v>471810000</v>
      </c>
      <c r="L2165" s="372" t="s">
        <v>3103</v>
      </c>
      <c r="M2165" s="413" t="s">
        <v>6560</v>
      </c>
      <c r="N2165" s="380" t="s">
        <v>3166</v>
      </c>
      <c r="O2165" s="379" t="s">
        <v>1737</v>
      </c>
      <c r="P2165" s="414" t="s">
        <v>6562</v>
      </c>
      <c r="Q2165" s="379" t="s">
        <v>3167</v>
      </c>
      <c r="R2165" s="415">
        <v>796</v>
      </c>
      <c r="S2165" s="416" t="s">
        <v>6393</v>
      </c>
      <c r="T2165" s="417">
        <v>920</v>
      </c>
      <c r="U2165" s="417">
        <v>350</v>
      </c>
      <c r="V2165" s="417">
        <f t="shared" si="136"/>
        <v>322000</v>
      </c>
      <c r="W2165" s="417">
        <f t="shared" si="137"/>
        <v>360640.00000000006</v>
      </c>
      <c r="X2165" s="418"/>
      <c r="Y2165" s="419">
        <v>2017</v>
      </c>
      <c r="Z2165" s="413"/>
      <c r="AB2165" s="387"/>
      <c r="AC2165" s="420"/>
      <c r="AD2165" s="389"/>
    </row>
    <row r="2166" spans="2:30" s="369" customFormat="1" ht="89.25" x14ac:dyDescent="0.2">
      <c r="B2166" s="370"/>
      <c r="C2166" s="371" t="s">
        <v>7928</v>
      </c>
      <c r="D2166" s="379" t="s">
        <v>6912</v>
      </c>
      <c r="E2166" s="394" t="s">
        <v>7360</v>
      </c>
      <c r="F2166" s="411" t="s">
        <v>7361</v>
      </c>
      <c r="G2166" s="411" t="s">
        <v>7362</v>
      </c>
      <c r="H2166" s="394" t="s">
        <v>7367</v>
      </c>
      <c r="I2166" s="372" t="s">
        <v>6957</v>
      </c>
      <c r="J2166" s="412">
        <v>0.5</v>
      </c>
      <c r="K2166" s="372">
        <v>471810000</v>
      </c>
      <c r="L2166" s="372" t="s">
        <v>3103</v>
      </c>
      <c r="M2166" s="413" t="s">
        <v>6560</v>
      </c>
      <c r="N2166" s="380" t="s">
        <v>3166</v>
      </c>
      <c r="O2166" s="379" t="s">
        <v>1737</v>
      </c>
      <c r="P2166" s="414" t="s">
        <v>6562</v>
      </c>
      <c r="Q2166" s="379" t="s">
        <v>3167</v>
      </c>
      <c r="R2166" s="415">
        <v>796</v>
      </c>
      <c r="S2166" s="416" t="s">
        <v>6393</v>
      </c>
      <c r="T2166" s="417">
        <v>160</v>
      </c>
      <c r="U2166" s="417">
        <v>360</v>
      </c>
      <c r="V2166" s="417">
        <f t="shared" si="136"/>
        <v>57600</v>
      </c>
      <c r="W2166" s="417">
        <f t="shared" si="137"/>
        <v>64512.000000000007</v>
      </c>
      <c r="X2166" s="418"/>
      <c r="Y2166" s="419">
        <v>2017</v>
      </c>
      <c r="Z2166" s="413"/>
      <c r="AB2166" s="387"/>
      <c r="AC2166" s="420"/>
      <c r="AD2166" s="389"/>
    </row>
    <row r="2167" spans="2:30" s="369" customFormat="1" ht="89.25" x14ac:dyDescent="0.2">
      <c r="B2167" s="370"/>
      <c r="C2167" s="371" t="s">
        <v>7929</v>
      </c>
      <c r="D2167" s="379" t="s">
        <v>6912</v>
      </c>
      <c r="E2167" s="394" t="s">
        <v>7360</v>
      </c>
      <c r="F2167" s="411" t="s">
        <v>7361</v>
      </c>
      <c r="G2167" s="411" t="s">
        <v>7362</v>
      </c>
      <c r="H2167" s="394" t="s">
        <v>7368</v>
      </c>
      <c r="I2167" s="372" t="s">
        <v>6957</v>
      </c>
      <c r="J2167" s="412">
        <v>0.5</v>
      </c>
      <c r="K2167" s="372">
        <v>471810000</v>
      </c>
      <c r="L2167" s="372" t="s">
        <v>3103</v>
      </c>
      <c r="M2167" s="413" t="s">
        <v>6560</v>
      </c>
      <c r="N2167" s="380" t="s">
        <v>3166</v>
      </c>
      <c r="O2167" s="379" t="s">
        <v>1737</v>
      </c>
      <c r="P2167" s="414" t="s">
        <v>6562</v>
      </c>
      <c r="Q2167" s="379" t="s">
        <v>3167</v>
      </c>
      <c r="R2167" s="415">
        <v>796</v>
      </c>
      <c r="S2167" s="416" t="s">
        <v>6393</v>
      </c>
      <c r="T2167" s="417">
        <v>1</v>
      </c>
      <c r="U2167" s="417">
        <v>12000</v>
      </c>
      <c r="V2167" s="417">
        <f t="shared" si="136"/>
        <v>12000</v>
      </c>
      <c r="W2167" s="417">
        <f t="shared" si="137"/>
        <v>13440.000000000002</v>
      </c>
      <c r="X2167" s="418"/>
      <c r="Y2167" s="419">
        <v>2017</v>
      </c>
      <c r="Z2167" s="413"/>
      <c r="AB2167" s="387"/>
      <c r="AC2167" s="420"/>
      <c r="AD2167" s="389"/>
    </row>
    <row r="2168" spans="2:30" s="369" customFormat="1" ht="89.25" x14ac:dyDescent="0.2">
      <c r="B2168" s="370"/>
      <c r="C2168" s="371" t="s">
        <v>7930</v>
      </c>
      <c r="D2168" s="379" t="s">
        <v>6912</v>
      </c>
      <c r="E2168" s="394" t="s">
        <v>7369</v>
      </c>
      <c r="F2168" s="411" t="s">
        <v>7370</v>
      </c>
      <c r="G2168" s="411" t="s">
        <v>7371</v>
      </c>
      <c r="H2168" s="394" t="s">
        <v>7370</v>
      </c>
      <c r="I2168" s="372" t="s">
        <v>6957</v>
      </c>
      <c r="J2168" s="412">
        <v>0.5</v>
      </c>
      <c r="K2168" s="372">
        <v>471810000</v>
      </c>
      <c r="L2168" s="372" t="s">
        <v>3103</v>
      </c>
      <c r="M2168" s="413" t="s">
        <v>6560</v>
      </c>
      <c r="N2168" s="380" t="s">
        <v>3166</v>
      </c>
      <c r="O2168" s="379" t="s">
        <v>1737</v>
      </c>
      <c r="P2168" s="414" t="s">
        <v>6562</v>
      </c>
      <c r="Q2168" s="379" t="s">
        <v>3167</v>
      </c>
      <c r="R2168" s="415">
        <v>796</v>
      </c>
      <c r="S2168" s="416" t="s">
        <v>6393</v>
      </c>
      <c r="T2168" s="417">
        <v>3</v>
      </c>
      <c r="U2168" s="417">
        <v>100000</v>
      </c>
      <c r="V2168" s="417">
        <f t="shared" si="136"/>
        <v>300000</v>
      </c>
      <c r="W2168" s="417">
        <f t="shared" si="137"/>
        <v>336000.00000000006</v>
      </c>
      <c r="X2168" s="418"/>
      <c r="Y2168" s="419">
        <v>2017</v>
      </c>
      <c r="Z2168" s="413"/>
      <c r="AB2168" s="387"/>
      <c r="AC2168" s="420"/>
      <c r="AD2168" s="389"/>
    </row>
    <row r="2169" spans="2:30" s="369" customFormat="1" ht="89.25" x14ac:dyDescent="0.2">
      <c r="B2169" s="370"/>
      <c r="C2169" s="371" t="s">
        <v>7931</v>
      </c>
      <c r="D2169" s="379" t="s">
        <v>6912</v>
      </c>
      <c r="E2169" s="394" t="s">
        <v>7372</v>
      </c>
      <c r="F2169" s="411" t="s">
        <v>7373</v>
      </c>
      <c r="G2169" s="411" t="s">
        <v>5544</v>
      </c>
      <c r="H2169" s="394" t="s">
        <v>7374</v>
      </c>
      <c r="I2169" s="372" t="s">
        <v>6957</v>
      </c>
      <c r="J2169" s="412">
        <v>0.5</v>
      </c>
      <c r="K2169" s="372">
        <v>471810000</v>
      </c>
      <c r="L2169" s="372" t="s">
        <v>3103</v>
      </c>
      <c r="M2169" s="413" t="s">
        <v>6560</v>
      </c>
      <c r="N2169" s="380" t="s">
        <v>3166</v>
      </c>
      <c r="O2169" s="379" t="s">
        <v>1737</v>
      </c>
      <c r="P2169" s="414" t="s">
        <v>6562</v>
      </c>
      <c r="Q2169" s="379" t="s">
        <v>3167</v>
      </c>
      <c r="R2169" s="415">
        <v>796</v>
      </c>
      <c r="S2169" s="416" t="s">
        <v>6393</v>
      </c>
      <c r="T2169" s="417">
        <v>5</v>
      </c>
      <c r="U2169" s="417">
        <v>32000</v>
      </c>
      <c r="V2169" s="417">
        <f t="shared" si="136"/>
        <v>160000</v>
      </c>
      <c r="W2169" s="417">
        <f t="shared" si="137"/>
        <v>179200.00000000003</v>
      </c>
      <c r="X2169" s="418"/>
      <c r="Y2169" s="419">
        <v>2017</v>
      </c>
      <c r="Z2169" s="413"/>
      <c r="AB2169" s="387"/>
      <c r="AC2169" s="420"/>
      <c r="AD2169" s="389"/>
    </row>
    <row r="2170" spans="2:30" s="369" customFormat="1" ht="89.25" x14ac:dyDescent="0.2">
      <c r="B2170" s="370"/>
      <c r="C2170" s="371" t="s">
        <v>7932</v>
      </c>
      <c r="D2170" s="379" t="s">
        <v>6912</v>
      </c>
      <c r="E2170" s="394" t="s">
        <v>7372</v>
      </c>
      <c r="F2170" s="411" t="s">
        <v>7373</v>
      </c>
      <c r="G2170" s="411" t="s">
        <v>5544</v>
      </c>
      <c r="H2170" s="394" t="s">
        <v>7375</v>
      </c>
      <c r="I2170" s="372" t="s">
        <v>6957</v>
      </c>
      <c r="J2170" s="412">
        <v>0.5</v>
      </c>
      <c r="K2170" s="372">
        <v>471810000</v>
      </c>
      <c r="L2170" s="372" t="s">
        <v>3103</v>
      </c>
      <c r="M2170" s="413" t="s">
        <v>6560</v>
      </c>
      <c r="N2170" s="380" t="s">
        <v>3166</v>
      </c>
      <c r="O2170" s="379" t="s">
        <v>1737</v>
      </c>
      <c r="P2170" s="414" t="s">
        <v>6562</v>
      </c>
      <c r="Q2170" s="379" t="s">
        <v>3167</v>
      </c>
      <c r="R2170" s="415">
        <v>796</v>
      </c>
      <c r="S2170" s="416" t="s">
        <v>6393</v>
      </c>
      <c r="T2170" s="417">
        <v>5</v>
      </c>
      <c r="U2170" s="417">
        <v>45000</v>
      </c>
      <c r="V2170" s="417">
        <f t="shared" si="136"/>
        <v>225000</v>
      </c>
      <c r="W2170" s="417">
        <f t="shared" si="137"/>
        <v>252000.00000000003</v>
      </c>
      <c r="X2170" s="418"/>
      <c r="Y2170" s="419">
        <v>2017</v>
      </c>
      <c r="Z2170" s="413"/>
      <c r="AB2170" s="387"/>
      <c r="AC2170" s="420"/>
      <c r="AD2170" s="389"/>
    </row>
    <row r="2171" spans="2:30" s="369" customFormat="1" ht="89.25" x14ac:dyDescent="0.2">
      <c r="B2171" s="370"/>
      <c r="C2171" s="371" t="s">
        <v>7933</v>
      </c>
      <c r="D2171" s="379" t="s">
        <v>6912</v>
      </c>
      <c r="E2171" s="394" t="s">
        <v>7372</v>
      </c>
      <c r="F2171" s="411" t="s">
        <v>7373</v>
      </c>
      <c r="G2171" s="411" t="s">
        <v>5544</v>
      </c>
      <c r="H2171" s="394" t="s">
        <v>7376</v>
      </c>
      <c r="I2171" s="372" t="s">
        <v>6957</v>
      </c>
      <c r="J2171" s="412">
        <v>0.5</v>
      </c>
      <c r="K2171" s="372">
        <v>471810000</v>
      </c>
      <c r="L2171" s="372" t="s">
        <v>3103</v>
      </c>
      <c r="M2171" s="413" t="s">
        <v>6560</v>
      </c>
      <c r="N2171" s="380" t="s">
        <v>3166</v>
      </c>
      <c r="O2171" s="379" t="s">
        <v>1737</v>
      </c>
      <c r="P2171" s="414" t="s">
        <v>6562</v>
      </c>
      <c r="Q2171" s="379" t="s">
        <v>3167</v>
      </c>
      <c r="R2171" s="415">
        <v>796</v>
      </c>
      <c r="S2171" s="416" t="s">
        <v>6393</v>
      </c>
      <c r="T2171" s="417">
        <v>3</v>
      </c>
      <c r="U2171" s="417">
        <v>50000</v>
      </c>
      <c r="V2171" s="417">
        <f t="shared" si="136"/>
        <v>150000</v>
      </c>
      <c r="W2171" s="417">
        <f t="shared" si="137"/>
        <v>168000.00000000003</v>
      </c>
      <c r="X2171" s="418"/>
      <c r="Y2171" s="419">
        <v>2017</v>
      </c>
      <c r="Z2171" s="413"/>
      <c r="AB2171" s="387"/>
      <c r="AC2171" s="420"/>
      <c r="AD2171" s="389"/>
    </row>
    <row r="2172" spans="2:30" s="369" customFormat="1" ht="89.25" x14ac:dyDescent="0.2">
      <c r="B2172" s="370"/>
      <c r="C2172" s="371" t="s">
        <v>7934</v>
      </c>
      <c r="D2172" s="379" t="s">
        <v>6912</v>
      </c>
      <c r="E2172" s="394" t="s">
        <v>7372</v>
      </c>
      <c r="F2172" s="411" t="s">
        <v>7373</v>
      </c>
      <c r="G2172" s="411" t="s">
        <v>5544</v>
      </c>
      <c r="H2172" s="394" t="s">
        <v>7377</v>
      </c>
      <c r="I2172" s="372" t="s">
        <v>6957</v>
      </c>
      <c r="J2172" s="412">
        <v>0.5</v>
      </c>
      <c r="K2172" s="372">
        <v>471810000</v>
      </c>
      <c r="L2172" s="372" t="s">
        <v>3103</v>
      </c>
      <c r="M2172" s="413" t="s">
        <v>6560</v>
      </c>
      <c r="N2172" s="380" t="s">
        <v>3166</v>
      </c>
      <c r="O2172" s="379" t="s">
        <v>1737</v>
      </c>
      <c r="P2172" s="414" t="s">
        <v>6562</v>
      </c>
      <c r="Q2172" s="379" t="s">
        <v>3167</v>
      </c>
      <c r="R2172" s="415">
        <v>796</v>
      </c>
      <c r="S2172" s="416" t="s">
        <v>6393</v>
      </c>
      <c r="T2172" s="417">
        <v>1</v>
      </c>
      <c r="U2172" s="417">
        <v>120000</v>
      </c>
      <c r="V2172" s="417">
        <f t="shared" si="136"/>
        <v>120000</v>
      </c>
      <c r="W2172" s="417">
        <f t="shared" si="137"/>
        <v>134400</v>
      </c>
      <c r="X2172" s="418"/>
      <c r="Y2172" s="419">
        <v>2017</v>
      </c>
      <c r="Z2172" s="413"/>
      <c r="AB2172" s="387"/>
      <c r="AC2172" s="420"/>
      <c r="AD2172" s="389"/>
    </row>
    <row r="2173" spans="2:30" s="369" customFormat="1" ht="89.25" x14ac:dyDescent="0.2">
      <c r="B2173" s="370"/>
      <c r="C2173" s="371" t="s">
        <v>7935</v>
      </c>
      <c r="D2173" s="379" t="s">
        <v>6912</v>
      </c>
      <c r="E2173" s="394" t="s">
        <v>7378</v>
      </c>
      <c r="F2173" s="411" t="s">
        <v>3196</v>
      </c>
      <c r="G2173" s="411" t="s">
        <v>7379</v>
      </c>
      <c r="H2173" s="394" t="s">
        <v>7380</v>
      </c>
      <c r="I2173" s="372" t="s">
        <v>6957</v>
      </c>
      <c r="J2173" s="412">
        <v>0.5</v>
      </c>
      <c r="K2173" s="372">
        <v>471810000</v>
      </c>
      <c r="L2173" s="372" t="s">
        <v>3103</v>
      </c>
      <c r="M2173" s="413" t="s">
        <v>6560</v>
      </c>
      <c r="N2173" s="380" t="s">
        <v>3166</v>
      </c>
      <c r="O2173" s="379" t="s">
        <v>1737</v>
      </c>
      <c r="P2173" s="414" t="s">
        <v>6562</v>
      </c>
      <c r="Q2173" s="379" t="s">
        <v>3167</v>
      </c>
      <c r="R2173" s="415">
        <v>796</v>
      </c>
      <c r="S2173" s="416" t="s">
        <v>6393</v>
      </c>
      <c r="T2173" s="417">
        <v>3</v>
      </c>
      <c r="U2173" s="417">
        <v>75000</v>
      </c>
      <c r="V2173" s="417">
        <f t="shared" si="136"/>
        <v>225000</v>
      </c>
      <c r="W2173" s="417">
        <f t="shared" si="137"/>
        <v>252000.00000000003</v>
      </c>
      <c r="X2173" s="418"/>
      <c r="Y2173" s="419">
        <v>2017</v>
      </c>
      <c r="Z2173" s="413"/>
      <c r="AB2173" s="387"/>
      <c r="AC2173" s="420"/>
      <c r="AD2173" s="389"/>
    </row>
    <row r="2174" spans="2:30" s="369" customFormat="1" ht="89.25" x14ac:dyDescent="0.2">
      <c r="B2174" s="370"/>
      <c r="C2174" s="371" t="s">
        <v>7936</v>
      </c>
      <c r="D2174" s="379" t="s">
        <v>6912</v>
      </c>
      <c r="E2174" s="394" t="s">
        <v>7381</v>
      </c>
      <c r="F2174" s="411" t="s">
        <v>7382</v>
      </c>
      <c r="G2174" s="411" t="s">
        <v>7383</v>
      </c>
      <c r="H2174" s="394" t="s">
        <v>7384</v>
      </c>
      <c r="I2174" s="372" t="s">
        <v>6957</v>
      </c>
      <c r="J2174" s="412">
        <v>0.5</v>
      </c>
      <c r="K2174" s="372">
        <v>471810000</v>
      </c>
      <c r="L2174" s="372" t="s">
        <v>3103</v>
      </c>
      <c r="M2174" s="413" t="s">
        <v>6560</v>
      </c>
      <c r="N2174" s="380" t="s">
        <v>3166</v>
      </c>
      <c r="O2174" s="379" t="s">
        <v>1737</v>
      </c>
      <c r="P2174" s="414" t="s">
        <v>6562</v>
      </c>
      <c r="Q2174" s="379" t="s">
        <v>3167</v>
      </c>
      <c r="R2174" s="415">
        <v>796</v>
      </c>
      <c r="S2174" s="416" t="s">
        <v>6393</v>
      </c>
      <c r="T2174" s="417">
        <v>2</v>
      </c>
      <c r="U2174" s="417">
        <v>1000</v>
      </c>
      <c r="V2174" s="417">
        <f t="shared" si="136"/>
        <v>2000</v>
      </c>
      <c r="W2174" s="417">
        <f t="shared" si="137"/>
        <v>2240</v>
      </c>
      <c r="X2174" s="418"/>
      <c r="Y2174" s="419">
        <v>2017</v>
      </c>
      <c r="Z2174" s="413"/>
      <c r="AB2174" s="387"/>
      <c r="AC2174" s="420"/>
      <c r="AD2174" s="389"/>
    </row>
    <row r="2175" spans="2:30" s="369" customFormat="1" ht="89.25" x14ac:dyDescent="0.2">
      <c r="B2175" s="370"/>
      <c r="C2175" s="371" t="s">
        <v>7937</v>
      </c>
      <c r="D2175" s="379" t="s">
        <v>6912</v>
      </c>
      <c r="E2175" s="394" t="s">
        <v>7385</v>
      </c>
      <c r="F2175" s="411" t="s">
        <v>7382</v>
      </c>
      <c r="G2175" s="411" t="s">
        <v>7386</v>
      </c>
      <c r="H2175" s="394" t="s">
        <v>7387</v>
      </c>
      <c r="I2175" s="372" t="s">
        <v>6957</v>
      </c>
      <c r="J2175" s="412">
        <v>0.5</v>
      </c>
      <c r="K2175" s="372">
        <v>471810000</v>
      </c>
      <c r="L2175" s="372" t="s">
        <v>3103</v>
      </c>
      <c r="M2175" s="413" t="s">
        <v>6560</v>
      </c>
      <c r="N2175" s="380" t="s">
        <v>3166</v>
      </c>
      <c r="O2175" s="379" t="s">
        <v>1737</v>
      </c>
      <c r="P2175" s="414" t="s">
        <v>6562</v>
      </c>
      <c r="Q2175" s="379" t="s">
        <v>3167</v>
      </c>
      <c r="R2175" s="415">
        <v>796</v>
      </c>
      <c r="S2175" s="416" t="s">
        <v>6393</v>
      </c>
      <c r="T2175" s="417">
        <v>3</v>
      </c>
      <c r="U2175" s="417">
        <v>1200</v>
      </c>
      <c r="V2175" s="417">
        <f t="shared" si="136"/>
        <v>3600</v>
      </c>
      <c r="W2175" s="417">
        <f t="shared" si="137"/>
        <v>4032.0000000000005</v>
      </c>
      <c r="X2175" s="418"/>
      <c r="Y2175" s="419">
        <v>2017</v>
      </c>
      <c r="Z2175" s="413"/>
      <c r="AB2175" s="387"/>
      <c r="AC2175" s="420"/>
      <c r="AD2175" s="389"/>
    </row>
    <row r="2176" spans="2:30" s="369" customFormat="1" ht="89.25" x14ac:dyDescent="0.2">
      <c r="B2176" s="370"/>
      <c r="C2176" s="371" t="s">
        <v>7938</v>
      </c>
      <c r="D2176" s="379" t="s">
        <v>6912</v>
      </c>
      <c r="E2176" s="394" t="s">
        <v>7388</v>
      </c>
      <c r="F2176" s="411" t="s">
        <v>7382</v>
      </c>
      <c r="G2176" s="411" t="s">
        <v>7389</v>
      </c>
      <c r="H2176" s="394" t="s">
        <v>7390</v>
      </c>
      <c r="I2176" s="372" t="s">
        <v>6957</v>
      </c>
      <c r="J2176" s="412">
        <v>0.5</v>
      </c>
      <c r="K2176" s="372">
        <v>471810000</v>
      </c>
      <c r="L2176" s="372" t="s">
        <v>3103</v>
      </c>
      <c r="M2176" s="413" t="s">
        <v>6560</v>
      </c>
      <c r="N2176" s="380" t="s">
        <v>3166</v>
      </c>
      <c r="O2176" s="379" t="s">
        <v>1737</v>
      </c>
      <c r="P2176" s="414" t="s">
        <v>6562</v>
      </c>
      <c r="Q2176" s="379" t="s">
        <v>3167</v>
      </c>
      <c r="R2176" s="415">
        <v>796</v>
      </c>
      <c r="S2176" s="416" t="s">
        <v>6393</v>
      </c>
      <c r="T2176" s="417">
        <v>12</v>
      </c>
      <c r="U2176" s="417">
        <v>1000</v>
      </c>
      <c r="V2176" s="417">
        <f t="shared" si="136"/>
        <v>12000</v>
      </c>
      <c r="W2176" s="417">
        <f t="shared" si="137"/>
        <v>13440.000000000002</v>
      </c>
      <c r="X2176" s="418"/>
      <c r="Y2176" s="419">
        <v>2017</v>
      </c>
      <c r="Z2176" s="413"/>
      <c r="AB2176" s="387"/>
      <c r="AC2176" s="420"/>
      <c r="AD2176" s="389"/>
    </row>
    <row r="2177" spans="2:30" s="369" customFormat="1" ht="89.25" x14ac:dyDescent="0.2">
      <c r="B2177" s="370"/>
      <c r="C2177" s="371" t="s">
        <v>7939</v>
      </c>
      <c r="D2177" s="379" t="s">
        <v>6912</v>
      </c>
      <c r="E2177" s="394" t="s">
        <v>7391</v>
      </c>
      <c r="F2177" s="411" t="s">
        <v>7382</v>
      </c>
      <c r="G2177" s="411" t="s">
        <v>7392</v>
      </c>
      <c r="H2177" s="394" t="s">
        <v>7393</v>
      </c>
      <c r="I2177" s="372" t="s">
        <v>6957</v>
      </c>
      <c r="J2177" s="412">
        <v>0.5</v>
      </c>
      <c r="K2177" s="372">
        <v>471810000</v>
      </c>
      <c r="L2177" s="372" t="s">
        <v>3103</v>
      </c>
      <c r="M2177" s="413" t="s">
        <v>6560</v>
      </c>
      <c r="N2177" s="380" t="s">
        <v>3166</v>
      </c>
      <c r="O2177" s="379" t="s">
        <v>1737</v>
      </c>
      <c r="P2177" s="414" t="s">
        <v>6562</v>
      </c>
      <c r="Q2177" s="379" t="s">
        <v>3167</v>
      </c>
      <c r="R2177" s="415">
        <v>796</v>
      </c>
      <c r="S2177" s="416" t="s">
        <v>6393</v>
      </c>
      <c r="T2177" s="417">
        <v>4</v>
      </c>
      <c r="U2177" s="417">
        <v>1400</v>
      </c>
      <c r="V2177" s="417">
        <f t="shared" si="136"/>
        <v>5600</v>
      </c>
      <c r="W2177" s="417">
        <f t="shared" si="137"/>
        <v>6272.0000000000009</v>
      </c>
      <c r="X2177" s="418"/>
      <c r="Y2177" s="419">
        <v>2017</v>
      </c>
      <c r="Z2177" s="413"/>
      <c r="AB2177" s="387"/>
      <c r="AC2177" s="420"/>
      <c r="AD2177" s="389"/>
    </row>
    <row r="2178" spans="2:30" s="369" customFormat="1" ht="89.25" x14ac:dyDescent="0.2">
      <c r="B2178" s="370"/>
      <c r="C2178" s="371" t="s">
        <v>7940</v>
      </c>
      <c r="D2178" s="379" t="s">
        <v>6912</v>
      </c>
      <c r="E2178" s="394" t="s">
        <v>7394</v>
      </c>
      <c r="F2178" s="411" t="s">
        <v>7382</v>
      </c>
      <c r="G2178" s="411" t="s">
        <v>7395</v>
      </c>
      <c r="H2178" s="394" t="s">
        <v>7396</v>
      </c>
      <c r="I2178" s="372" t="s">
        <v>6957</v>
      </c>
      <c r="J2178" s="412">
        <v>0.5</v>
      </c>
      <c r="K2178" s="372">
        <v>471810000</v>
      </c>
      <c r="L2178" s="372" t="s">
        <v>3103</v>
      </c>
      <c r="M2178" s="413" t="s">
        <v>6560</v>
      </c>
      <c r="N2178" s="380" t="s">
        <v>3166</v>
      </c>
      <c r="O2178" s="379" t="s">
        <v>1737</v>
      </c>
      <c r="P2178" s="414" t="s">
        <v>6562</v>
      </c>
      <c r="Q2178" s="379" t="s">
        <v>3167</v>
      </c>
      <c r="R2178" s="415">
        <v>796</v>
      </c>
      <c r="S2178" s="416" t="s">
        <v>6393</v>
      </c>
      <c r="T2178" s="417">
        <v>4</v>
      </c>
      <c r="U2178" s="417">
        <v>1500</v>
      </c>
      <c r="V2178" s="417">
        <f t="shared" si="136"/>
        <v>6000</v>
      </c>
      <c r="W2178" s="417">
        <f t="shared" si="137"/>
        <v>6720.0000000000009</v>
      </c>
      <c r="X2178" s="418"/>
      <c r="Y2178" s="419">
        <v>2017</v>
      </c>
      <c r="Z2178" s="413"/>
      <c r="AB2178" s="387"/>
      <c r="AC2178" s="420"/>
      <c r="AD2178" s="389"/>
    </row>
    <row r="2179" spans="2:30" s="369" customFormat="1" ht="89.25" x14ac:dyDescent="0.2">
      <c r="B2179" s="370"/>
      <c r="C2179" s="371" t="s">
        <v>7941</v>
      </c>
      <c r="D2179" s="379" t="s">
        <v>6912</v>
      </c>
      <c r="E2179" s="394" t="s">
        <v>7388</v>
      </c>
      <c r="F2179" s="411" t="s">
        <v>7382</v>
      </c>
      <c r="G2179" s="411" t="s">
        <v>7389</v>
      </c>
      <c r="H2179" s="394" t="s">
        <v>7397</v>
      </c>
      <c r="I2179" s="372" t="s">
        <v>6957</v>
      </c>
      <c r="J2179" s="412">
        <v>0.5</v>
      </c>
      <c r="K2179" s="372">
        <v>471810000</v>
      </c>
      <c r="L2179" s="372" t="s">
        <v>3103</v>
      </c>
      <c r="M2179" s="413" t="s">
        <v>6560</v>
      </c>
      <c r="N2179" s="380" t="s">
        <v>3166</v>
      </c>
      <c r="O2179" s="379" t="s">
        <v>1737</v>
      </c>
      <c r="P2179" s="414" t="s">
        <v>6562</v>
      </c>
      <c r="Q2179" s="379" t="s">
        <v>3167</v>
      </c>
      <c r="R2179" s="415">
        <v>796</v>
      </c>
      <c r="S2179" s="416" t="s">
        <v>6393</v>
      </c>
      <c r="T2179" s="417">
        <v>4</v>
      </c>
      <c r="U2179" s="417">
        <v>1700</v>
      </c>
      <c r="V2179" s="417">
        <f t="shared" si="136"/>
        <v>6800</v>
      </c>
      <c r="W2179" s="417">
        <f t="shared" si="137"/>
        <v>7616.0000000000009</v>
      </c>
      <c r="X2179" s="418"/>
      <c r="Y2179" s="419">
        <v>2017</v>
      </c>
      <c r="Z2179" s="413"/>
      <c r="AB2179" s="387"/>
      <c r="AC2179" s="420"/>
      <c r="AD2179" s="389"/>
    </row>
    <row r="2180" spans="2:30" s="369" customFormat="1" ht="89.25" x14ac:dyDescent="0.2">
      <c r="B2180" s="370"/>
      <c r="C2180" s="371" t="s">
        <v>7942</v>
      </c>
      <c r="D2180" s="379" t="s">
        <v>6912</v>
      </c>
      <c r="E2180" s="394" t="s">
        <v>7385</v>
      </c>
      <c r="F2180" s="411" t="s">
        <v>7382</v>
      </c>
      <c r="G2180" s="411" t="s">
        <v>7386</v>
      </c>
      <c r="H2180" s="394" t="s">
        <v>7398</v>
      </c>
      <c r="I2180" s="372" t="s">
        <v>6957</v>
      </c>
      <c r="J2180" s="412">
        <v>0.5</v>
      </c>
      <c r="K2180" s="372">
        <v>471810000</v>
      </c>
      <c r="L2180" s="372" t="s">
        <v>3103</v>
      </c>
      <c r="M2180" s="413" t="s">
        <v>6560</v>
      </c>
      <c r="N2180" s="380" t="s">
        <v>3166</v>
      </c>
      <c r="O2180" s="379" t="s">
        <v>1737</v>
      </c>
      <c r="P2180" s="414" t="s">
        <v>6562</v>
      </c>
      <c r="Q2180" s="379" t="s">
        <v>3167</v>
      </c>
      <c r="R2180" s="415">
        <v>796</v>
      </c>
      <c r="S2180" s="416" t="s">
        <v>6393</v>
      </c>
      <c r="T2180" s="417">
        <v>4</v>
      </c>
      <c r="U2180" s="417">
        <v>1800</v>
      </c>
      <c r="V2180" s="417">
        <f t="shared" si="136"/>
        <v>7200</v>
      </c>
      <c r="W2180" s="417">
        <f t="shared" si="137"/>
        <v>8064.0000000000009</v>
      </c>
      <c r="X2180" s="418"/>
      <c r="Y2180" s="419">
        <v>2017</v>
      </c>
      <c r="Z2180" s="413"/>
      <c r="AB2180" s="387"/>
      <c r="AC2180" s="420"/>
      <c r="AD2180" s="389"/>
    </row>
    <row r="2181" spans="2:30" s="369" customFormat="1" ht="89.25" x14ac:dyDescent="0.2">
      <c r="B2181" s="370"/>
      <c r="C2181" s="371" t="s">
        <v>7943</v>
      </c>
      <c r="D2181" s="379" t="s">
        <v>6912</v>
      </c>
      <c r="E2181" s="394" t="s">
        <v>7391</v>
      </c>
      <c r="F2181" s="411" t="s">
        <v>7382</v>
      </c>
      <c r="G2181" s="411" t="s">
        <v>7392</v>
      </c>
      <c r="H2181" s="394" t="s">
        <v>7399</v>
      </c>
      <c r="I2181" s="372" t="s">
        <v>6957</v>
      </c>
      <c r="J2181" s="412">
        <v>0.5</v>
      </c>
      <c r="K2181" s="372">
        <v>471810000</v>
      </c>
      <c r="L2181" s="372" t="s">
        <v>3103</v>
      </c>
      <c r="M2181" s="413" t="s">
        <v>6560</v>
      </c>
      <c r="N2181" s="380" t="s">
        <v>3166</v>
      </c>
      <c r="O2181" s="379" t="s">
        <v>1737</v>
      </c>
      <c r="P2181" s="414" t="s">
        <v>6562</v>
      </c>
      <c r="Q2181" s="379" t="s">
        <v>3167</v>
      </c>
      <c r="R2181" s="415">
        <v>796</v>
      </c>
      <c r="S2181" s="416" t="s">
        <v>6393</v>
      </c>
      <c r="T2181" s="417">
        <v>4</v>
      </c>
      <c r="U2181" s="417">
        <v>2000</v>
      </c>
      <c r="V2181" s="417">
        <f t="shared" si="136"/>
        <v>8000</v>
      </c>
      <c r="W2181" s="417">
        <f t="shared" si="137"/>
        <v>8960</v>
      </c>
      <c r="X2181" s="418"/>
      <c r="Y2181" s="419">
        <v>2017</v>
      </c>
      <c r="Z2181" s="413"/>
      <c r="AB2181" s="387"/>
      <c r="AC2181" s="420"/>
      <c r="AD2181" s="389"/>
    </row>
    <row r="2182" spans="2:30" s="369" customFormat="1" ht="89.25" x14ac:dyDescent="0.2">
      <c r="B2182" s="370"/>
      <c r="C2182" s="371" t="s">
        <v>7944</v>
      </c>
      <c r="D2182" s="379" t="s">
        <v>6912</v>
      </c>
      <c r="E2182" s="394" t="s">
        <v>7400</v>
      </c>
      <c r="F2182" s="411" t="s">
        <v>7382</v>
      </c>
      <c r="G2182" s="411" t="s">
        <v>7401</v>
      </c>
      <c r="H2182" s="424" t="s">
        <v>8180</v>
      </c>
      <c r="I2182" s="372" t="s">
        <v>6957</v>
      </c>
      <c r="J2182" s="412">
        <v>0.5</v>
      </c>
      <c r="K2182" s="372">
        <v>471810000</v>
      </c>
      <c r="L2182" s="372" t="s">
        <v>3103</v>
      </c>
      <c r="M2182" s="413" t="s">
        <v>6560</v>
      </c>
      <c r="N2182" s="380" t="s">
        <v>3166</v>
      </c>
      <c r="O2182" s="379" t="s">
        <v>1737</v>
      </c>
      <c r="P2182" s="414" t="s">
        <v>6562</v>
      </c>
      <c r="Q2182" s="379" t="s">
        <v>3167</v>
      </c>
      <c r="R2182" s="415">
        <v>796</v>
      </c>
      <c r="S2182" s="416" t="s">
        <v>6393</v>
      </c>
      <c r="T2182" s="417">
        <v>4</v>
      </c>
      <c r="U2182" s="417">
        <v>16000</v>
      </c>
      <c r="V2182" s="417">
        <f t="shared" si="136"/>
        <v>64000</v>
      </c>
      <c r="W2182" s="417">
        <f t="shared" si="137"/>
        <v>71680</v>
      </c>
      <c r="X2182" s="418"/>
      <c r="Y2182" s="419">
        <v>2017</v>
      </c>
      <c r="Z2182" s="413"/>
      <c r="AB2182" s="387"/>
      <c r="AC2182" s="420"/>
      <c r="AD2182" s="389"/>
    </row>
    <row r="2183" spans="2:30" s="369" customFormat="1" ht="89.25" x14ac:dyDescent="0.2">
      <c r="B2183" s="370"/>
      <c r="C2183" s="371" t="s">
        <v>7945</v>
      </c>
      <c r="D2183" s="379" t="s">
        <v>6912</v>
      </c>
      <c r="E2183" s="394" t="s">
        <v>7402</v>
      </c>
      <c r="F2183" s="411" t="s">
        <v>7382</v>
      </c>
      <c r="G2183" s="411" t="s">
        <v>7403</v>
      </c>
      <c r="H2183" s="424" t="s">
        <v>8181</v>
      </c>
      <c r="I2183" s="372" t="s">
        <v>6957</v>
      </c>
      <c r="J2183" s="412">
        <v>0.5</v>
      </c>
      <c r="K2183" s="372">
        <v>471810000</v>
      </c>
      <c r="L2183" s="372" t="s">
        <v>3103</v>
      </c>
      <c r="M2183" s="413" t="s">
        <v>6560</v>
      </c>
      <c r="N2183" s="380" t="s">
        <v>3166</v>
      </c>
      <c r="O2183" s="379" t="s">
        <v>1737</v>
      </c>
      <c r="P2183" s="414" t="s">
        <v>6562</v>
      </c>
      <c r="Q2183" s="379" t="s">
        <v>3167</v>
      </c>
      <c r="R2183" s="415">
        <v>796</v>
      </c>
      <c r="S2183" s="416" t="s">
        <v>6393</v>
      </c>
      <c r="T2183" s="417">
        <v>3</v>
      </c>
      <c r="U2183" s="417">
        <v>17000</v>
      </c>
      <c r="V2183" s="417">
        <f t="shared" si="136"/>
        <v>51000</v>
      </c>
      <c r="W2183" s="417">
        <f t="shared" si="137"/>
        <v>57120.000000000007</v>
      </c>
      <c r="X2183" s="418"/>
      <c r="Y2183" s="419">
        <v>2017</v>
      </c>
      <c r="Z2183" s="413"/>
      <c r="AB2183" s="387"/>
      <c r="AC2183" s="420"/>
      <c r="AD2183" s="389"/>
    </row>
    <row r="2184" spans="2:30" s="369" customFormat="1" ht="89.25" x14ac:dyDescent="0.2">
      <c r="B2184" s="370"/>
      <c r="C2184" s="371" t="s">
        <v>7946</v>
      </c>
      <c r="D2184" s="379" t="s">
        <v>6912</v>
      </c>
      <c r="E2184" s="394" t="s">
        <v>7404</v>
      </c>
      <c r="F2184" s="411" t="s">
        <v>7382</v>
      </c>
      <c r="G2184" s="411" t="s">
        <v>7405</v>
      </c>
      <c r="H2184" s="424" t="s">
        <v>8178</v>
      </c>
      <c r="I2184" s="372" t="s">
        <v>6957</v>
      </c>
      <c r="J2184" s="412">
        <v>0.5</v>
      </c>
      <c r="K2184" s="372">
        <v>471810000</v>
      </c>
      <c r="L2184" s="372" t="s">
        <v>3103</v>
      </c>
      <c r="M2184" s="413" t="s">
        <v>6560</v>
      </c>
      <c r="N2184" s="380" t="s">
        <v>3166</v>
      </c>
      <c r="O2184" s="379" t="s">
        <v>1737</v>
      </c>
      <c r="P2184" s="414" t="s">
        <v>6562</v>
      </c>
      <c r="Q2184" s="379" t="s">
        <v>3167</v>
      </c>
      <c r="R2184" s="415">
        <v>796</v>
      </c>
      <c r="S2184" s="416" t="s">
        <v>6393</v>
      </c>
      <c r="T2184" s="417">
        <v>3</v>
      </c>
      <c r="U2184" s="417">
        <v>18000</v>
      </c>
      <c r="V2184" s="417">
        <f t="shared" si="136"/>
        <v>54000</v>
      </c>
      <c r="W2184" s="417">
        <f t="shared" si="137"/>
        <v>60480.000000000007</v>
      </c>
      <c r="X2184" s="418"/>
      <c r="Y2184" s="419">
        <v>2017</v>
      </c>
      <c r="Z2184" s="413"/>
      <c r="AB2184" s="387"/>
      <c r="AC2184" s="420"/>
      <c r="AD2184" s="389"/>
    </row>
    <row r="2185" spans="2:30" s="369" customFormat="1" ht="89.25" x14ac:dyDescent="0.2">
      <c r="B2185" s="370"/>
      <c r="C2185" s="371" t="s">
        <v>7947</v>
      </c>
      <c r="D2185" s="379" t="s">
        <v>6912</v>
      </c>
      <c r="E2185" s="394" t="s">
        <v>7406</v>
      </c>
      <c r="F2185" s="411" t="s">
        <v>7382</v>
      </c>
      <c r="G2185" s="411" t="s">
        <v>7407</v>
      </c>
      <c r="H2185" s="424" t="s">
        <v>8179</v>
      </c>
      <c r="I2185" s="372" t="s">
        <v>6957</v>
      </c>
      <c r="J2185" s="412">
        <v>0.5</v>
      </c>
      <c r="K2185" s="372">
        <v>471810000</v>
      </c>
      <c r="L2185" s="372" t="s">
        <v>3103</v>
      </c>
      <c r="M2185" s="413" t="s">
        <v>6560</v>
      </c>
      <c r="N2185" s="380" t="s">
        <v>3166</v>
      </c>
      <c r="O2185" s="379" t="s">
        <v>1737</v>
      </c>
      <c r="P2185" s="414" t="s">
        <v>6562</v>
      </c>
      <c r="Q2185" s="379" t="s">
        <v>3167</v>
      </c>
      <c r="R2185" s="415">
        <v>796</v>
      </c>
      <c r="S2185" s="416" t="s">
        <v>6393</v>
      </c>
      <c r="T2185" s="417">
        <v>3</v>
      </c>
      <c r="U2185" s="417">
        <v>20000</v>
      </c>
      <c r="V2185" s="417">
        <f t="shared" si="136"/>
        <v>60000</v>
      </c>
      <c r="W2185" s="417">
        <f t="shared" si="137"/>
        <v>67200</v>
      </c>
      <c r="X2185" s="418"/>
      <c r="Y2185" s="419">
        <v>2017</v>
      </c>
      <c r="Z2185" s="413"/>
      <c r="AB2185" s="387"/>
      <c r="AC2185" s="420"/>
      <c r="AD2185" s="389"/>
    </row>
    <row r="2186" spans="2:30" s="369" customFormat="1" ht="89.25" x14ac:dyDescent="0.2">
      <c r="B2186" s="370"/>
      <c r="C2186" s="371" t="s">
        <v>7948</v>
      </c>
      <c r="D2186" s="379" t="s">
        <v>6912</v>
      </c>
      <c r="E2186" s="394" t="s">
        <v>7400</v>
      </c>
      <c r="F2186" s="411" t="s">
        <v>7382</v>
      </c>
      <c r="G2186" s="411" t="s">
        <v>7401</v>
      </c>
      <c r="H2186" s="424" t="s">
        <v>7408</v>
      </c>
      <c r="I2186" s="372" t="s">
        <v>6957</v>
      </c>
      <c r="J2186" s="412">
        <v>0.5</v>
      </c>
      <c r="K2186" s="372">
        <v>471810000</v>
      </c>
      <c r="L2186" s="372" t="s">
        <v>3103</v>
      </c>
      <c r="M2186" s="413" t="s">
        <v>6560</v>
      </c>
      <c r="N2186" s="380" t="s">
        <v>3166</v>
      </c>
      <c r="O2186" s="379" t="s">
        <v>1737</v>
      </c>
      <c r="P2186" s="414" t="s">
        <v>6562</v>
      </c>
      <c r="Q2186" s="379" t="s">
        <v>3167</v>
      </c>
      <c r="R2186" s="415">
        <v>796</v>
      </c>
      <c r="S2186" s="416" t="s">
        <v>6393</v>
      </c>
      <c r="T2186" s="417">
        <v>3</v>
      </c>
      <c r="U2186" s="417">
        <v>15000</v>
      </c>
      <c r="V2186" s="417">
        <f t="shared" si="136"/>
        <v>45000</v>
      </c>
      <c r="W2186" s="417">
        <f t="shared" si="137"/>
        <v>50400.000000000007</v>
      </c>
      <c r="X2186" s="418"/>
      <c r="Y2186" s="419">
        <v>2017</v>
      </c>
      <c r="Z2186" s="413"/>
      <c r="AB2186" s="387"/>
      <c r="AC2186" s="420"/>
      <c r="AD2186" s="389"/>
    </row>
    <row r="2187" spans="2:30" s="369" customFormat="1" ht="89.25" x14ac:dyDescent="0.2">
      <c r="B2187" s="370"/>
      <c r="C2187" s="371" t="s">
        <v>7949</v>
      </c>
      <c r="D2187" s="379" t="s">
        <v>6912</v>
      </c>
      <c r="E2187" s="394" t="s">
        <v>7402</v>
      </c>
      <c r="F2187" s="411" t="s">
        <v>7382</v>
      </c>
      <c r="G2187" s="411" t="s">
        <v>7403</v>
      </c>
      <c r="H2187" s="424" t="s">
        <v>7409</v>
      </c>
      <c r="I2187" s="372" t="s">
        <v>6957</v>
      </c>
      <c r="J2187" s="412">
        <v>0.5</v>
      </c>
      <c r="K2187" s="372">
        <v>471810000</v>
      </c>
      <c r="L2187" s="372" t="s">
        <v>3103</v>
      </c>
      <c r="M2187" s="413" t="s">
        <v>6560</v>
      </c>
      <c r="N2187" s="380" t="s">
        <v>3166</v>
      </c>
      <c r="O2187" s="379" t="s">
        <v>1737</v>
      </c>
      <c r="P2187" s="414" t="s">
        <v>6562</v>
      </c>
      <c r="Q2187" s="379" t="s">
        <v>3167</v>
      </c>
      <c r="R2187" s="415">
        <v>796</v>
      </c>
      <c r="S2187" s="416" t="s">
        <v>6393</v>
      </c>
      <c r="T2187" s="417">
        <v>3</v>
      </c>
      <c r="U2187" s="417">
        <v>16000</v>
      </c>
      <c r="V2187" s="417">
        <f t="shared" si="136"/>
        <v>48000</v>
      </c>
      <c r="W2187" s="417">
        <f t="shared" si="137"/>
        <v>53760.000000000007</v>
      </c>
      <c r="X2187" s="418"/>
      <c r="Y2187" s="419">
        <v>2017</v>
      </c>
      <c r="Z2187" s="413"/>
      <c r="AB2187" s="387"/>
      <c r="AC2187" s="420"/>
      <c r="AD2187" s="389"/>
    </row>
    <row r="2188" spans="2:30" s="369" customFormat="1" ht="89.25" x14ac:dyDescent="0.2">
      <c r="B2188" s="370"/>
      <c r="C2188" s="371" t="s">
        <v>7950</v>
      </c>
      <c r="D2188" s="379" t="s">
        <v>6912</v>
      </c>
      <c r="E2188" s="394" t="s">
        <v>7404</v>
      </c>
      <c r="F2188" s="411" t="s">
        <v>7382</v>
      </c>
      <c r="G2188" s="411" t="s">
        <v>7405</v>
      </c>
      <c r="H2188" s="424" t="s">
        <v>7410</v>
      </c>
      <c r="I2188" s="372" t="s">
        <v>6957</v>
      </c>
      <c r="J2188" s="412">
        <v>0.5</v>
      </c>
      <c r="K2188" s="372">
        <v>471810000</v>
      </c>
      <c r="L2188" s="372" t="s">
        <v>3103</v>
      </c>
      <c r="M2188" s="413" t="s">
        <v>6560</v>
      </c>
      <c r="N2188" s="380" t="s">
        <v>3166</v>
      </c>
      <c r="O2188" s="379" t="s">
        <v>1737</v>
      </c>
      <c r="P2188" s="414" t="s">
        <v>6562</v>
      </c>
      <c r="Q2188" s="379" t="s">
        <v>3167</v>
      </c>
      <c r="R2188" s="415">
        <v>796</v>
      </c>
      <c r="S2188" s="416" t="s">
        <v>6393</v>
      </c>
      <c r="T2188" s="417">
        <v>3</v>
      </c>
      <c r="U2188" s="417">
        <v>17000</v>
      </c>
      <c r="V2188" s="417">
        <f t="shared" si="136"/>
        <v>51000</v>
      </c>
      <c r="W2188" s="417">
        <f t="shared" si="137"/>
        <v>57120.000000000007</v>
      </c>
      <c r="X2188" s="418"/>
      <c r="Y2188" s="419">
        <v>2017</v>
      </c>
      <c r="Z2188" s="413"/>
      <c r="AB2188" s="387"/>
      <c r="AC2188" s="420"/>
      <c r="AD2188" s="389"/>
    </row>
    <row r="2189" spans="2:30" s="369" customFormat="1" ht="89.25" x14ac:dyDescent="0.2">
      <c r="B2189" s="370"/>
      <c r="C2189" s="371" t="s">
        <v>7951</v>
      </c>
      <c r="D2189" s="379" t="s">
        <v>6912</v>
      </c>
      <c r="E2189" s="394" t="s">
        <v>7406</v>
      </c>
      <c r="F2189" s="411" t="s">
        <v>7382</v>
      </c>
      <c r="G2189" s="411" t="s">
        <v>7407</v>
      </c>
      <c r="H2189" s="424" t="s">
        <v>7411</v>
      </c>
      <c r="I2189" s="372" t="s">
        <v>6957</v>
      </c>
      <c r="J2189" s="412">
        <v>0.5</v>
      </c>
      <c r="K2189" s="372">
        <v>471810000</v>
      </c>
      <c r="L2189" s="372" t="s">
        <v>3103</v>
      </c>
      <c r="M2189" s="413" t="s">
        <v>6560</v>
      </c>
      <c r="N2189" s="380" t="s">
        <v>3166</v>
      </c>
      <c r="O2189" s="379" t="s">
        <v>1737</v>
      </c>
      <c r="P2189" s="414" t="s">
        <v>6562</v>
      </c>
      <c r="Q2189" s="379" t="s">
        <v>3167</v>
      </c>
      <c r="R2189" s="415">
        <v>796</v>
      </c>
      <c r="S2189" s="416" t="s">
        <v>6393</v>
      </c>
      <c r="T2189" s="417">
        <v>3</v>
      </c>
      <c r="U2189" s="417">
        <v>18000</v>
      </c>
      <c r="V2189" s="417">
        <f t="shared" si="136"/>
        <v>54000</v>
      </c>
      <c r="W2189" s="417">
        <f t="shared" si="137"/>
        <v>60480.000000000007</v>
      </c>
      <c r="X2189" s="418"/>
      <c r="Y2189" s="419">
        <v>2017</v>
      </c>
      <c r="Z2189" s="413"/>
      <c r="AB2189" s="387"/>
      <c r="AC2189" s="420"/>
      <c r="AD2189" s="389"/>
    </row>
    <row r="2190" spans="2:30" s="369" customFormat="1" ht="89.25" x14ac:dyDescent="0.2">
      <c r="B2190" s="370"/>
      <c r="C2190" s="371" t="s">
        <v>7952</v>
      </c>
      <c r="D2190" s="379" t="s">
        <v>6912</v>
      </c>
      <c r="E2190" s="394" t="s">
        <v>7412</v>
      </c>
      <c r="F2190" s="411" t="s">
        <v>7413</v>
      </c>
      <c r="G2190" s="411" t="s">
        <v>7414</v>
      </c>
      <c r="H2190" s="394" t="s">
        <v>7415</v>
      </c>
      <c r="I2190" s="372" t="s">
        <v>6957</v>
      </c>
      <c r="J2190" s="412">
        <v>0.5</v>
      </c>
      <c r="K2190" s="372">
        <v>471810000</v>
      </c>
      <c r="L2190" s="372" t="s">
        <v>3103</v>
      </c>
      <c r="M2190" s="413" t="s">
        <v>6560</v>
      </c>
      <c r="N2190" s="380" t="s">
        <v>3166</v>
      </c>
      <c r="O2190" s="379" t="s">
        <v>1737</v>
      </c>
      <c r="P2190" s="414" t="s">
        <v>6562</v>
      </c>
      <c r="Q2190" s="379" t="s">
        <v>3167</v>
      </c>
      <c r="R2190" s="415">
        <v>796</v>
      </c>
      <c r="S2190" s="416" t="s">
        <v>6393</v>
      </c>
      <c r="T2190" s="417">
        <v>14</v>
      </c>
      <c r="U2190" s="417">
        <v>5000</v>
      </c>
      <c r="V2190" s="417">
        <f t="shared" si="136"/>
        <v>70000</v>
      </c>
      <c r="W2190" s="417">
        <f t="shared" si="137"/>
        <v>78400.000000000015</v>
      </c>
      <c r="X2190" s="418"/>
      <c r="Y2190" s="419">
        <v>2017</v>
      </c>
      <c r="Z2190" s="413"/>
      <c r="AB2190" s="387"/>
      <c r="AC2190" s="420"/>
      <c r="AD2190" s="389"/>
    </row>
    <row r="2191" spans="2:30" s="369" customFormat="1" ht="89.25" x14ac:dyDescent="0.2">
      <c r="B2191" s="370"/>
      <c r="C2191" s="371" t="s">
        <v>7953</v>
      </c>
      <c r="D2191" s="379" t="s">
        <v>6912</v>
      </c>
      <c r="E2191" s="394" t="s">
        <v>7416</v>
      </c>
      <c r="F2191" s="411" t="s">
        <v>7417</v>
      </c>
      <c r="G2191" s="411" t="s">
        <v>7418</v>
      </c>
      <c r="H2191" s="394" t="s">
        <v>7419</v>
      </c>
      <c r="I2191" s="372" t="s">
        <v>6957</v>
      </c>
      <c r="J2191" s="412">
        <v>0.5</v>
      </c>
      <c r="K2191" s="372">
        <v>471810000</v>
      </c>
      <c r="L2191" s="372" t="s">
        <v>3103</v>
      </c>
      <c r="M2191" s="413" t="s">
        <v>6560</v>
      </c>
      <c r="N2191" s="380" t="s">
        <v>3166</v>
      </c>
      <c r="O2191" s="379" t="s">
        <v>1737</v>
      </c>
      <c r="P2191" s="414" t="s">
        <v>6562</v>
      </c>
      <c r="Q2191" s="379" t="s">
        <v>3167</v>
      </c>
      <c r="R2191" s="415">
        <v>796</v>
      </c>
      <c r="S2191" s="416" t="s">
        <v>6393</v>
      </c>
      <c r="T2191" s="417">
        <v>1</v>
      </c>
      <c r="U2191" s="417">
        <v>85000</v>
      </c>
      <c r="V2191" s="417">
        <f t="shared" si="136"/>
        <v>85000</v>
      </c>
      <c r="W2191" s="417">
        <f t="shared" si="137"/>
        <v>95200.000000000015</v>
      </c>
      <c r="X2191" s="418"/>
      <c r="Y2191" s="419">
        <v>2017</v>
      </c>
      <c r="Z2191" s="413"/>
      <c r="AB2191" s="387"/>
      <c r="AC2191" s="420"/>
      <c r="AD2191" s="389"/>
    </row>
    <row r="2192" spans="2:30" s="369" customFormat="1" ht="89.25" x14ac:dyDescent="0.2">
      <c r="B2192" s="370"/>
      <c r="C2192" s="371" t="s">
        <v>7954</v>
      </c>
      <c r="D2192" s="379" t="s">
        <v>6912</v>
      </c>
      <c r="E2192" s="394" t="s">
        <v>7416</v>
      </c>
      <c r="F2192" s="411" t="s">
        <v>7417</v>
      </c>
      <c r="G2192" s="411" t="s">
        <v>7418</v>
      </c>
      <c r="H2192" s="394" t="s">
        <v>7420</v>
      </c>
      <c r="I2192" s="372" t="s">
        <v>6957</v>
      </c>
      <c r="J2192" s="412">
        <v>0.5</v>
      </c>
      <c r="K2192" s="372">
        <v>471810000</v>
      </c>
      <c r="L2192" s="372" t="s">
        <v>3103</v>
      </c>
      <c r="M2192" s="413" t="s">
        <v>6560</v>
      </c>
      <c r="N2192" s="380" t="s">
        <v>3166</v>
      </c>
      <c r="O2192" s="379" t="s">
        <v>1737</v>
      </c>
      <c r="P2192" s="414" t="s">
        <v>6562</v>
      </c>
      <c r="Q2192" s="379" t="s">
        <v>3167</v>
      </c>
      <c r="R2192" s="415">
        <v>796</v>
      </c>
      <c r="S2192" s="416" t="s">
        <v>6393</v>
      </c>
      <c r="T2192" s="417">
        <v>3</v>
      </c>
      <c r="U2192" s="417">
        <v>85000</v>
      </c>
      <c r="V2192" s="417">
        <f t="shared" si="136"/>
        <v>255000</v>
      </c>
      <c r="W2192" s="417">
        <f t="shared" si="137"/>
        <v>285600</v>
      </c>
      <c r="X2192" s="418"/>
      <c r="Y2192" s="419">
        <v>2017</v>
      </c>
      <c r="Z2192" s="413"/>
      <c r="AB2192" s="387"/>
      <c r="AC2192" s="420"/>
      <c r="AD2192" s="389"/>
    </row>
    <row r="2193" spans="2:30" s="369" customFormat="1" ht="89.25" x14ac:dyDescent="0.2">
      <c r="B2193" s="370"/>
      <c r="C2193" s="371" t="s">
        <v>7955</v>
      </c>
      <c r="D2193" s="379" t="s">
        <v>6912</v>
      </c>
      <c r="E2193" s="394" t="s">
        <v>7421</v>
      </c>
      <c r="F2193" s="411" t="s">
        <v>7422</v>
      </c>
      <c r="G2193" s="411" t="s">
        <v>7423</v>
      </c>
      <c r="H2193" s="394" t="s">
        <v>7422</v>
      </c>
      <c r="I2193" s="372" t="s">
        <v>6957</v>
      </c>
      <c r="J2193" s="412">
        <v>0.5</v>
      </c>
      <c r="K2193" s="372">
        <v>471810000</v>
      </c>
      <c r="L2193" s="372" t="s">
        <v>3103</v>
      </c>
      <c r="M2193" s="413" t="s">
        <v>6560</v>
      </c>
      <c r="N2193" s="380" t="s">
        <v>3166</v>
      </c>
      <c r="O2193" s="379" t="s">
        <v>1737</v>
      </c>
      <c r="P2193" s="414" t="s">
        <v>6562</v>
      </c>
      <c r="Q2193" s="379" t="s">
        <v>3167</v>
      </c>
      <c r="R2193" s="415" t="s">
        <v>6397</v>
      </c>
      <c r="S2193" s="416" t="s">
        <v>6396</v>
      </c>
      <c r="T2193" s="417">
        <v>8</v>
      </c>
      <c r="U2193" s="417">
        <v>2000</v>
      </c>
      <c r="V2193" s="417">
        <f t="shared" si="136"/>
        <v>16000</v>
      </c>
      <c r="W2193" s="417">
        <f t="shared" si="137"/>
        <v>17920</v>
      </c>
      <c r="X2193" s="418"/>
      <c r="Y2193" s="419">
        <v>2017</v>
      </c>
      <c r="Z2193" s="413"/>
      <c r="AB2193" s="387"/>
      <c r="AC2193" s="420"/>
      <c r="AD2193" s="389"/>
    </row>
    <row r="2194" spans="2:30" s="369" customFormat="1" ht="89.25" x14ac:dyDescent="0.2">
      <c r="B2194" s="370"/>
      <c r="C2194" s="371" t="s">
        <v>7956</v>
      </c>
      <c r="D2194" s="379" t="s">
        <v>6912</v>
      </c>
      <c r="E2194" s="394" t="s">
        <v>7424</v>
      </c>
      <c r="F2194" s="411" t="s">
        <v>7425</v>
      </c>
      <c r="G2194" s="411" t="s">
        <v>7426</v>
      </c>
      <c r="H2194" s="394" t="s">
        <v>7427</v>
      </c>
      <c r="I2194" s="372" t="s">
        <v>6957</v>
      </c>
      <c r="J2194" s="412">
        <v>0.5</v>
      </c>
      <c r="K2194" s="372">
        <v>471810000</v>
      </c>
      <c r="L2194" s="372" t="s">
        <v>3103</v>
      </c>
      <c r="M2194" s="413" t="s">
        <v>6560</v>
      </c>
      <c r="N2194" s="380" t="s">
        <v>3166</v>
      </c>
      <c r="O2194" s="379" t="s">
        <v>1737</v>
      </c>
      <c r="P2194" s="414" t="s">
        <v>6562</v>
      </c>
      <c r="Q2194" s="379" t="s">
        <v>3167</v>
      </c>
      <c r="R2194" s="415">
        <v>715</v>
      </c>
      <c r="S2194" s="416" t="s">
        <v>6421</v>
      </c>
      <c r="T2194" s="417">
        <v>2</v>
      </c>
      <c r="U2194" s="417">
        <v>5000</v>
      </c>
      <c r="V2194" s="417">
        <f t="shared" si="136"/>
        <v>10000</v>
      </c>
      <c r="W2194" s="417">
        <f t="shared" si="137"/>
        <v>11200.000000000002</v>
      </c>
      <c r="X2194" s="418"/>
      <c r="Y2194" s="419">
        <v>2017</v>
      </c>
      <c r="Z2194" s="413"/>
      <c r="AB2194" s="387"/>
      <c r="AC2194" s="420"/>
      <c r="AD2194" s="389"/>
    </row>
    <row r="2195" spans="2:30" s="369" customFormat="1" ht="89.25" x14ac:dyDescent="0.2">
      <c r="B2195" s="370"/>
      <c r="C2195" s="371" t="s">
        <v>7957</v>
      </c>
      <c r="D2195" s="379" t="s">
        <v>6912</v>
      </c>
      <c r="E2195" s="394" t="s">
        <v>7428</v>
      </c>
      <c r="F2195" s="411" t="s">
        <v>7429</v>
      </c>
      <c r="G2195" s="411" t="s">
        <v>7430</v>
      </c>
      <c r="H2195" s="394" t="s">
        <v>7431</v>
      </c>
      <c r="I2195" s="372" t="s">
        <v>6957</v>
      </c>
      <c r="J2195" s="412">
        <v>0.5</v>
      </c>
      <c r="K2195" s="372">
        <v>471810000</v>
      </c>
      <c r="L2195" s="372" t="s">
        <v>3103</v>
      </c>
      <c r="M2195" s="413" t="s">
        <v>6560</v>
      </c>
      <c r="N2195" s="380" t="s">
        <v>3166</v>
      </c>
      <c r="O2195" s="379" t="s">
        <v>1737</v>
      </c>
      <c r="P2195" s="414" t="s">
        <v>6562</v>
      </c>
      <c r="Q2195" s="379" t="s">
        <v>3167</v>
      </c>
      <c r="R2195" s="415">
        <v>796</v>
      </c>
      <c r="S2195" s="416" t="s">
        <v>6393</v>
      </c>
      <c r="T2195" s="417">
        <v>5</v>
      </c>
      <c r="U2195" s="417">
        <v>3500</v>
      </c>
      <c r="V2195" s="417">
        <f t="shared" si="136"/>
        <v>17500</v>
      </c>
      <c r="W2195" s="417">
        <f t="shared" si="137"/>
        <v>19600.000000000004</v>
      </c>
      <c r="X2195" s="418"/>
      <c r="Y2195" s="419">
        <v>2017</v>
      </c>
      <c r="Z2195" s="413"/>
      <c r="AB2195" s="387"/>
      <c r="AC2195" s="420"/>
      <c r="AD2195" s="389"/>
    </row>
    <row r="2196" spans="2:30" s="369" customFormat="1" ht="89.25" x14ac:dyDescent="0.2">
      <c r="B2196" s="370"/>
      <c r="C2196" s="371" t="s">
        <v>7958</v>
      </c>
      <c r="D2196" s="379" t="s">
        <v>6912</v>
      </c>
      <c r="E2196" s="394" t="s">
        <v>3361</v>
      </c>
      <c r="F2196" s="411" t="s">
        <v>3620</v>
      </c>
      <c r="G2196" s="411" t="s">
        <v>3621</v>
      </c>
      <c r="H2196" s="394" t="s">
        <v>7432</v>
      </c>
      <c r="I2196" s="372" t="s">
        <v>6957</v>
      </c>
      <c r="J2196" s="412">
        <v>0.5</v>
      </c>
      <c r="K2196" s="372">
        <v>471810000</v>
      </c>
      <c r="L2196" s="372" t="s">
        <v>3103</v>
      </c>
      <c r="M2196" s="413" t="s">
        <v>6560</v>
      </c>
      <c r="N2196" s="380" t="s">
        <v>3166</v>
      </c>
      <c r="O2196" s="379" t="s">
        <v>1737</v>
      </c>
      <c r="P2196" s="414" t="s">
        <v>6562</v>
      </c>
      <c r="Q2196" s="379" t="s">
        <v>3167</v>
      </c>
      <c r="R2196" s="415">
        <v>715</v>
      </c>
      <c r="S2196" s="416" t="s">
        <v>6421</v>
      </c>
      <c r="T2196" s="417">
        <v>8</v>
      </c>
      <c r="U2196" s="417">
        <v>7000</v>
      </c>
      <c r="V2196" s="417">
        <f t="shared" si="136"/>
        <v>56000</v>
      </c>
      <c r="W2196" s="417">
        <f t="shared" si="137"/>
        <v>62720.000000000007</v>
      </c>
      <c r="X2196" s="418"/>
      <c r="Y2196" s="419">
        <v>2017</v>
      </c>
      <c r="Z2196" s="413"/>
      <c r="AB2196" s="387"/>
      <c r="AC2196" s="420"/>
      <c r="AD2196" s="389"/>
    </row>
    <row r="2197" spans="2:30" s="369" customFormat="1" ht="89.25" x14ac:dyDescent="0.2">
      <c r="B2197" s="370"/>
      <c r="C2197" s="371" t="s">
        <v>7959</v>
      </c>
      <c r="D2197" s="379" t="s">
        <v>6912</v>
      </c>
      <c r="E2197" s="394" t="s">
        <v>7433</v>
      </c>
      <c r="F2197" s="411" t="s">
        <v>7434</v>
      </c>
      <c r="G2197" s="411" t="s">
        <v>7435</v>
      </c>
      <c r="H2197" s="394" t="s">
        <v>7436</v>
      </c>
      <c r="I2197" s="372" t="s">
        <v>6957</v>
      </c>
      <c r="J2197" s="412">
        <v>0.5</v>
      </c>
      <c r="K2197" s="372">
        <v>471810000</v>
      </c>
      <c r="L2197" s="372" t="s">
        <v>3103</v>
      </c>
      <c r="M2197" s="413" t="s">
        <v>6560</v>
      </c>
      <c r="N2197" s="380" t="s">
        <v>3166</v>
      </c>
      <c r="O2197" s="379" t="s">
        <v>1737</v>
      </c>
      <c r="P2197" s="414" t="s">
        <v>6562</v>
      </c>
      <c r="Q2197" s="379" t="s">
        <v>3167</v>
      </c>
      <c r="R2197" s="415" t="s">
        <v>6404</v>
      </c>
      <c r="S2197" s="416" t="s">
        <v>6393</v>
      </c>
      <c r="T2197" s="417">
        <v>2</v>
      </c>
      <c r="U2197" s="417">
        <v>10000</v>
      </c>
      <c r="V2197" s="417">
        <f t="shared" si="136"/>
        <v>20000</v>
      </c>
      <c r="W2197" s="417">
        <f t="shared" si="137"/>
        <v>22400.000000000004</v>
      </c>
      <c r="X2197" s="418"/>
      <c r="Y2197" s="419">
        <v>2017</v>
      </c>
      <c r="Z2197" s="413"/>
      <c r="AB2197" s="387"/>
      <c r="AC2197" s="420"/>
      <c r="AD2197" s="389"/>
    </row>
    <row r="2198" spans="2:30" s="369" customFormat="1" ht="89.25" x14ac:dyDescent="0.2">
      <c r="B2198" s="370"/>
      <c r="C2198" s="371" t="s">
        <v>7960</v>
      </c>
      <c r="D2198" s="379" t="s">
        <v>6912</v>
      </c>
      <c r="E2198" s="394" t="s">
        <v>7437</v>
      </c>
      <c r="F2198" s="411" t="s">
        <v>7438</v>
      </c>
      <c r="G2198" s="411" t="s">
        <v>7439</v>
      </c>
      <c r="H2198" s="394" t="s">
        <v>7440</v>
      </c>
      <c r="I2198" s="372" t="s">
        <v>6957</v>
      </c>
      <c r="J2198" s="412">
        <v>0.5</v>
      </c>
      <c r="K2198" s="372">
        <v>471810000</v>
      </c>
      <c r="L2198" s="372" t="s">
        <v>3103</v>
      </c>
      <c r="M2198" s="413" t="s">
        <v>6560</v>
      </c>
      <c r="N2198" s="380" t="s">
        <v>3166</v>
      </c>
      <c r="O2198" s="379" t="s">
        <v>1737</v>
      </c>
      <c r="P2198" s="414" t="s">
        <v>6562</v>
      </c>
      <c r="Q2198" s="379" t="s">
        <v>3167</v>
      </c>
      <c r="R2198" s="415">
        <v>704</v>
      </c>
      <c r="S2198" s="416" t="s">
        <v>8097</v>
      </c>
      <c r="T2198" s="417">
        <v>8</v>
      </c>
      <c r="U2198" s="417">
        <v>55000</v>
      </c>
      <c r="V2198" s="417">
        <f t="shared" si="136"/>
        <v>440000</v>
      </c>
      <c r="W2198" s="417">
        <f t="shared" si="137"/>
        <v>492800.00000000006</v>
      </c>
      <c r="X2198" s="418"/>
      <c r="Y2198" s="419">
        <v>2017</v>
      </c>
      <c r="Z2198" s="413"/>
      <c r="AB2198" s="387"/>
      <c r="AC2198" s="420"/>
      <c r="AD2198" s="389"/>
    </row>
    <row r="2199" spans="2:30" s="369" customFormat="1" ht="89.25" x14ac:dyDescent="0.2">
      <c r="B2199" s="370"/>
      <c r="C2199" s="371" t="s">
        <v>7961</v>
      </c>
      <c r="D2199" s="379" t="s">
        <v>6912</v>
      </c>
      <c r="E2199" s="394" t="s">
        <v>7441</v>
      </c>
      <c r="F2199" s="411" t="s">
        <v>7019</v>
      </c>
      <c r="G2199" s="411" t="s">
        <v>7442</v>
      </c>
      <c r="H2199" s="394" t="s">
        <v>7443</v>
      </c>
      <c r="I2199" s="372" t="s">
        <v>6957</v>
      </c>
      <c r="J2199" s="412">
        <v>0.5</v>
      </c>
      <c r="K2199" s="372">
        <v>471810000</v>
      </c>
      <c r="L2199" s="372" t="s">
        <v>3103</v>
      </c>
      <c r="M2199" s="413" t="s">
        <v>6560</v>
      </c>
      <c r="N2199" s="380" t="s">
        <v>3166</v>
      </c>
      <c r="O2199" s="379" t="s">
        <v>1737</v>
      </c>
      <c r="P2199" s="414" t="s">
        <v>6562</v>
      </c>
      <c r="Q2199" s="379" t="s">
        <v>3167</v>
      </c>
      <c r="R2199" s="415">
        <v>704</v>
      </c>
      <c r="S2199" s="416" t="s">
        <v>8097</v>
      </c>
      <c r="T2199" s="417">
        <v>1</v>
      </c>
      <c r="U2199" s="417">
        <v>8000</v>
      </c>
      <c r="V2199" s="417">
        <f t="shared" si="136"/>
        <v>8000</v>
      </c>
      <c r="W2199" s="417">
        <f t="shared" si="137"/>
        <v>8960</v>
      </c>
      <c r="X2199" s="418"/>
      <c r="Y2199" s="419">
        <v>2017</v>
      </c>
      <c r="Z2199" s="413"/>
      <c r="AB2199" s="387"/>
      <c r="AC2199" s="420"/>
      <c r="AD2199" s="389"/>
    </row>
    <row r="2200" spans="2:30" s="369" customFormat="1" ht="89.25" x14ac:dyDescent="0.2">
      <c r="B2200" s="370"/>
      <c r="C2200" s="371" t="s">
        <v>7962</v>
      </c>
      <c r="D2200" s="379" t="s">
        <v>6912</v>
      </c>
      <c r="E2200" s="394" t="s">
        <v>7441</v>
      </c>
      <c r="F2200" s="411" t="s">
        <v>7019</v>
      </c>
      <c r="G2200" s="411" t="s">
        <v>7442</v>
      </c>
      <c r="H2200" s="394" t="s">
        <v>7444</v>
      </c>
      <c r="I2200" s="372" t="s">
        <v>6957</v>
      </c>
      <c r="J2200" s="412">
        <v>0.5</v>
      </c>
      <c r="K2200" s="372">
        <v>471810000</v>
      </c>
      <c r="L2200" s="372" t="s">
        <v>3103</v>
      </c>
      <c r="M2200" s="413" t="s">
        <v>6560</v>
      </c>
      <c r="N2200" s="380" t="s">
        <v>3166</v>
      </c>
      <c r="O2200" s="379" t="s">
        <v>1737</v>
      </c>
      <c r="P2200" s="414" t="s">
        <v>6562</v>
      </c>
      <c r="Q2200" s="379" t="s">
        <v>3167</v>
      </c>
      <c r="R2200" s="415">
        <v>704</v>
      </c>
      <c r="S2200" s="416" t="s">
        <v>8097</v>
      </c>
      <c r="T2200" s="417">
        <v>1</v>
      </c>
      <c r="U2200" s="417">
        <v>12000</v>
      </c>
      <c r="V2200" s="417">
        <f t="shared" si="136"/>
        <v>12000</v>
      </c>
      <c r="W2200" s="417">
        <f t="shared" si="137"/>
        <v>13440.000000000002</v>
      </c>
      <c r="X2200" s="418"/>
      <c r="Y2200" s="419">
        <v>2017</v>
      </c>
      <c r="Z2200" s="413"/>
      <c r="AB2200" s="387"/>
      <c r="AC2200" s="420"/>
      <c r="AD2200" s="389"/>
    </row>
    <row r="2201" spans="2:30" s="369" customFormat="1" ht="89.25" x14ac:dyDescent="0.2">
      <c r="B2201" s="370"/>
      <c r="C2201" s="371" t="s">
        <v>7963</v>
      </c>
      <c r="D2201" s="379" t="s">
        <v>6912</v>
      </c>
      <c r="E2201" s="394" t="s">
        <v>7445</v>
      </c>
      <c r="F2201" s="411" t="s">
        <v>7019</v>
      </c>
      <c r="G2201" s="411" t="s">
        <v>7446</v>
      </c>
      <c r="H2201" s="394" t="s">
        <v>7447</v>
      </c>
      <c r="I2201" s="372" t="s">
        <v>6957</v>
      </c>
      <c r="J2201" s="412">
        <v>0.5</v>
      </c>
      <c r="K2201" s="372">
        <v>471810000</v>
      </c>
      <c r="L2201" s="372" t="s">
        <v>3103</v>
      </c>
      <c r="M2201" s="413" t="s">
        <v>6560</v>
      </c>
      <c r="N2201" s="380" t="s">
        <v>3166</v>
      </c>
      <c r="O2201" s="379" t="s">
        <v>1737</v>
      </c>
      <c r="P2201" s="414" t="s">
        <v>6562</v>
      </c>
      <c r="Q2201" s="379" t="s">
        <v>3167</v>
      </c>
      <c r="R2201" s="415">
        <v>704</v>
      </c>
      <c r="S2201" s="416" t="s">
        <v>8097</v>
      </c>
      <c r="T2201" s="417">
        <v>1</v>
      </c>
      <c r="U2201" s="417">
        <v>15000</v>
      </c>
      <c r="V2201" s="417">
        <f t="shared" si="136"/>
        <v>15000</v>
      </c>
      <c r="W2201" s="417">
        <f t="shared" si="137"/>
        <v>16800</v>
      </c>
      <c r="X2201" s="418"/>
      <c r="Y2201" s="419">
        <v>2017</v>
      </c>
      <c r="Z2201" s="413"/>
      <c r="AB2201" s="387"/>
      <c r="AC2201" s="420"/>
      <c r="AD2201" s="389"/>
    </row>
    <row r="2202" spans="2:30" s="369" customFormat="1" ht="89.25" x14ac:dyDescent="0.2">
      <c r="B2202" s="370"/>
      <c r="C2202" s="371" t="s">
        <v>7964</v>
      </c>
      <c r="D2202" s="379" t="s">
        <v>6912</v>
      </c>
      <c r="E2202" s="394" t="s">
        <v>7448</v>
      </c>
      <c r="F2202" s="411" t="s">
        <v>7019</v>
      </c>
      <c r="G2202" s="411" t="s">
        <v>7449</v>
      </c>
      <c r="H2202" s="394" t="s">
        <v>7450</v>
      </c>
      <c r="I2202" s="372" t="s">
        <v>6957</v>
      </c>
      <c r="J2202" s="412">
        <v>0.5</v>
      </c>
      <c r="K2202" s="372">
        <v>471810000</v>
      </c>
      <c r="L2202" s="372" t="s">
        <v>3103</v>
      </c>
      <c r="M2202" s="413" t="s">
        <v>6560</v>
      </c>
      <c r="N2202" s="380" t="s">
        <v>3166</v>
      </c>
      <c r="O2202" s="379" t="s">
        <v>1737</v>
      </c>
      <c r="P2202" s="414" t="s">
        <v>6562</v>
      </c>
      <c r="Q2202" s="379" t="s">
        <v>3167</v>
      </c>
      <c r="R2202" s="415">
        <v>796</v>
      </c>
      <c r="S2202" s="416" t="s">
        <v>6393</v>
      </c>
      <c r="T2202" s="417">
        <v>1</v>
      </c>
      <c r="U2202" s="417">
        <v>15000</v>
      </c>
      <c r="V2202" s="417">
        <f t="shared" si="136"/>
        <v>15000</v>
      </c>
      <c r="W2202" s="417">
        <f t="shared" si="137"/>
        <v>16800</v>
      </c>
      <c r="X2202" s="418"/>
      <c r="Y2202" s="419">
        <v>2017</v>
      </c>
      <c r="Z2202" s="413"/>
      <c r="AB2202" s="387"/>
      <c r="AC2202" s="420"/>
      <c r="AD2202" s="389"/>
    </row>
    <row r="2203" spans="2:30" s="369" customFormat="1" ht="89.25" x14ac:dyDescent="0.2">
      <c r="B2203" s="370"/>
      <c r="C2203" s="371" t="s">
        <v>7965</v>
      </c>
      <c r="D2203" s="379" t="s">
        <v>6912</v>
      </c>
      <c r="E2203" s="394" t="s">
        <v>7451</v>
      </c>
      <c r="F2203" s="411" t="s">
        <v>7452</v>
      </c>
      <c r="G2203" s="411" t="s">
        <v>7453</v>
      </c>
      <c r="H2203" s="394" t="s">
        <v>7454</v>
      </c>
      <c r="I2203" s="372" t="s">
        <v>6957</v>
      </c>
      <c r="J2203" s="412">
        <v>0.5</v>
      </c>
      <c r="K2203" s="372">
        <v>471810000</v>
      </c>
      <c r="L2203" s="372" t="s">
        <v>3103</v>
      </c>
      <c r="M2203" s="413" t="s">
        <v>6560</v>
      </c>
      <c r="N2203" s="380" t="s">
        <v>3166</v>
      </c>
      <c r="O2203" s="379" t="s">
        <v>1737</v>
      </c>
      <c r="P2203" s="414" t="s">
        <v>6562</v>
      </c>
      <c r="Q2203" s="379" t="s">
        <v>3167</v>
      </c>
      <c r="R2203" s="415">
        <v>704</v>
      </c>
      <c r="S2203" s="416" t="s">
        <v>8097</v>
      </c>
      <c r="T2203" s="417">
        <v>1</v>
      </c>
      <c r="U2203" s="417">
        <v>20000</v>
      </c>
      <c r="V2203" s="417">
        <f t="shared" si="136"/>
        <v>20000</v>
      </c>
      <c r="W2203" s="417">
        <f t="shared" si="137"/>
        <v>22400.000000000004</v>
      </c>
      <c r="X2203" s="418"/>
      <c r="Y2203" s="419">
        <v>2017</v>
      </c>
      <c r="Z2203" s="413"/>
      <c r="AB2203" s="387"/>
      <c r="AC2203" s="420"/>
      <c r="AD2203" s="389"/>
    </row>
    <row r="2204" spans="2:30" s="369" customFormat="1" ht="89.25" x14ac:dyDescent="0.2">
      <c r="B2204" s="370"/>
      <c r="C2204" s="371" t="s">
        <v>7966</v>
      </c>
      <c r="D2204" s="379" t="s">
        <v>6912</v>
      </c>
      <c r="E2204" s="394" t="s">
        <v>7455</v>
      </c>
      <c r="F2204" s="411" t="s">
        <v>7456</v>
      </c>
      <c r="G2204" s="411" t="s">
        <v>7457</v>
      </c>
      <c r="H2204" s="394" t="s">
        <v>7458</v>
      </c>
      <c r="I2204" s="372" t="s">
        <v>6957</v>
      </c>
      <c r="J2204" s="412">
        <v>0.5</v>
      </c>
      <c r="K2204" s="372">
        <v>471810000</v>
      </c>
      <c r="L2204" s="372" t="s">
        <v>3103</v>
      </c>
      <c r="M2204" s="413" t="s">
        <v>6560</v>
      </c>
      <c r="N2204" s="380" t="s">
        <v>3166</v>
      </c>
      <c r="O2204" s="379" t="s">
        <v>1737</v>
      </c>
      <c r="P2204" s="414" t="s">
        <v>6562</v>
      </c>
      <c r="Q2204" s="379" t="s">
        <v>3167</v>
      </c>
      <c r="R2204" s="415">
        <v>796</v>
      </c>
      <c r="S2204" s="416" t="s">
        <v>6393</v>
      </c>
      <c r="T2204" s="417">
        <v>1</v>
      </c>
      <c r="U2204" s="417">
        <v>240000</v>
      </c>
      <c r="V2204" s="417">
        <f t="shared" si="136"/>
        <v>240000</v>
      </c>
      <c r="W2204" s="417">
        <f t="shared" si="137"/>
        <v>268800</v>
      </c>
      <c r="X2204" s="418"/>
      <c r="Y2204" s="419">
        <v>2017</v>
      </c>
      <c r="Z2204" s="413"/>
      <c r="AB2204" s="387"/>
      <c r="AC2204" s="420"/>
      <c r="AD2204" s="389"/>
    </row>
    <row r="2205" spans="2:30" s="369" customFormat="1" ht="89.25" x14ac:dyDescent="0.2">
      <c r="B2205" s="370"/>
      <c r="C2205" s="371" t="s">
        <v>7967</v>
      </c>
      <c r="D2205" s="379" t="s">
        <v>6912</v>
      </c>
      <c r="E2205" s="394" t="s">
        <v>7459</v>
      </c>
      <c r="F2205" s="411" t="s">
        <v>7460</v>
      </c>
      <c r="G2205" s="411" t="s">
        <v>7461</v>
      </c>
      <c r="H2205" s="394" t="s">
        <v>7462</v>
      </c>
      <c r="I2205" s="372" t="s">
        <v>6957</v>
      </c>
      <c r="J2205" s="412">
        <v>0.5</v>
      </c>
      <c r="K2205" s="372">
        <v>471810000</v>
      </c>
      <c r="L2205" s="372" t="s">
        <v>3103</v>
      </c>
      <c r="M2205" s="413" t="s">
        <v>6560</v>
      </c>
      <c r="N2205" s="380" t="s">
        <v>3166</v>
      </c>
      <c r="O2205" s="379" t="s">
        <v>1737</v>
      </c>
      <c r="P2205" s="414" t="s">
        <v>6562</v>
      </c>
      <c r="Q2205" s="379" t="s">
        <v>3167</v>
      </c>
      <c r="R2205" s="415">
        <v>796</v>
      </c>
      <c r="S2205" s="416" t="s">
        <v>6393</v>
      </c>
      <c r="T2205" s="417">
        <v>4</v>
      </c>
      <c r="U2205" s="417">
        <v>15000</v>
      </c>
      <c r="V2205" s="417">
        <f t="shared" si="136"/>
        <v>60000</v>
      </c>
      <c r="W2205" s="417">
        <f t="shared" si="137"/>
        <v>67200</v>
      </c>
      <c r="X2205" s="418"/>
      <c r="Y2205" s="419">
        <v>2017</v>
      </c>
      <c r="Z2205" s="413"/>
      <c r="AB2205" s="387"/>
      <c r="AC2205" s="420"/>
      <c r="AD2205" s="389"/>
    </row>
    <row r="2206" spans="2:30" s="369" customFormat="1" ht="89.25" x14ac:dyDescent="0.2">
      <c r="B2206" s="370"/>
      <c r="C2206" s="371" t="s">
        <v>7968</v>
      </c>
      <c r="D2206" s="379" t="s">
        <v>6912</v>
      </c>
      <c r="E2206" s="394" t="s">
        <v>3780</v>
      </c>
      <c r="F2206" s="411" t="s">
        <v>3644</v>
      </c>
      <c r="G2206" s="411" t="s">
        <v>5519</v>
      </c>
      <c r="H2206" s="394" t="s">
        <v>7463</v>
      </c>
      <c r="I2206" s="372" t="s">
        <v>6957</v>
      </c>
      <c r="J2206" s="412">
        <v>0.5</v>
      </c>
      <c r="K2206" s="372">
        <v>471810000</v>
      </c>
      <c r="L2206" s="372" t="s">
        <v>3103</v>
      </c>
      <c r="M2206" s="413" t="s">
        <v>6560</v>
      </c>
      <c r="N2206" s="380" t="s">
        <v>3166</v>
      </c>
      <c r="O2206" s="379" t="s">
        <v>1737</v>
      </c>
      <c r="P2206" s="414" t="s">
        <v>6562</v>
      </c>
      <c r="Q2206" s="379" t="s">
        <v>3167</v>
      </c>
      <c r="R2206" s="415">
        <v>796</v>
      </c>
      <c r="S2206" s="416" t="s">
        <v>6393</v>
      </c>
      <c r="T2206" s="417">
        <v>15</v>
      </c>
      <c r="U2206" s="417">
        <v>7000</v>
      </c>
      <c r="V2206" s="417">
        <f t="shared" si="136"/>
        <v>105000</v>
      </c>
      <c r="W2206" s="417">
        <f t="shared" si="137"/>
        <v>117600.00000000001</v>
      </c>
      <c r="X2206" s="418"/>
      <c r="Y2206" s="419">
        <v>2017</v>
      </c>
      <c r="Z2206" s="413"/>
      <c r="AB2206" s="387"/>
      <c r="AC2206" s="420"/>
      <c r="AD2206" s="389"/>
    </row>
    <row r="2207" spans="2:30" s="369" customFormat="1" ht="89.25" x14ac:dyDescent="0.2">
      <c r="B2207" s="370"/>
      <c r="C2207" s="371" t="s">
        <v>7969</v>
      </c>
      <c r="D2207" s="379" t="s">
        <v>6912</v>
      </c>
      <c r="E2207" s="394" t="s">
        <v>7464</v>
      </c>
      <c r="F2207" s="411" t="s">
        <v>3644</v>
      </c>
      <c r="G2207" s="411" t="s">
        <v>7465</v>
      </c>
      <c r="H2207" s="394" t="s">
        <v>7466</v>
      </c>
      <c r="I2207" s="372" t="s">
        <v>6957</v>
      </c>
      <c r="J2207" s="412">
        <v>0.5</v>
      </c>
      <c r="K2207" s="372">
        <v>471810000</v>
      </c>
      <c r="L2207" s="372" t="s">
        <v>3103</v>
      </c>
      <c r="M2207" s="413" t="s">
        <v>6560</v>
      </c>
      <c r="N2207" s="380" t="s">
        <v>3166</v>
      </c>
      <c r="O2207" s="379" t="s">
        <v>1737</v>
      </c>
      <c r="P2207" s="414" t="s">
        <v>6562</v>
      </c>
      <c r="Q2207" s="379" t="s">
        <v>3167</v>
      </c>
      <c r="R2207" s="415">
        <v>796</v>
      </c>
      <c r="S2207" s="416" t="s">
        <v>6393</v>
      </c>
      <c r="T2207" s="417">
        <v>10</v>
      </c>
      <c r="U2207" s="417">
        <v>1500</v>
      </c>
      <c r="V2207" s="417">
        <f t="shared" si="136"/>
        <v>15000</v>
      </c>
      <c r="W2207" s="417">
        <f t="shared" si="137"/>
        <v>16800</v>
      </c>
      <c r="X2207" s="418"/>
      <c r="Y2207" s="419">
        <v>2017</v>
      </c>
      <c r="Z2207" s="413"/>
      <c r="AB2207" s="387"/>
      <c r="AC2207" s="420"/>
      <c r="AD2207" s="389"/>
    </row>
    <row r="2208" spans="2:30" s="369" customFormat="1" ht="89.25" x14ac:dyDescent="0.2">
      <c r="B2208" s="370"/>
      <c r="C2208" s="371" t="s">
        <v>7970</v>
      </c>
      <c r="D2208" s="379" t="s">
        <v>6912</v>
      </c>
      <c r="E2208" s="394" t="s">
        <v>7467</v>
      </c>
      <c r="F2208" s="411" t="s">
        <v>7468</v>
      </c>
      <c r="G2208" s="411" t="s">
        <v>7469</v>
      </c>
      <c r="H2208" s="394" t="s">
        <v>7470</v>
      </c>
      <c r="I2208" s="372" t="s">
        <v>6957</v>
      </c>
      <c r="J2208" s="412">
        <v>0.5</v>
      </c>
      <c r="K2208" s="372">
        <v>471810000</v>
      </c>
      <c r="L2208" s="372" t="s">
        <v>3103</v>
      </c>
      <c r="M2208" s="413" t="s">
        <v>6560</v>
      </c>
      <c r="N2208" s="380" t="s">
        <v>3166</v>
      </c>
      <c r="O2208" s="379" t="s">
        <v>1737</v>
      </c>
      <c r="P2208" s="414" t="s">
        <v>6562</v>
      </c>
      <c r="Q2208" s="379" t="s">
        <v>3167</v>
      </c>
      <c r="R2208" s="415">
        <v>796</v>
      </c>
      <c r="S2208" s="416" t="s">
        <v>6393</v>
      </c>
      <c r="T2208" s="417">
        <v>35</v>
      </c>
      <c r="U2208" s="417">
        <v>500</v>
      </c>
      <c r="V2208" s="417">
        <f t="shared" si="136"/>
        <v>17500</v>
      </c>
      <c r="W2208" s="417">
        <f t="shared" si="137"/>
        <v>19600.000000000004</v>
      </c>
      <c r="X2208" s="418"/>
      <c r="Y2208" s="419">
        <v>2017</v>
      </c>
      <c r="Z2208" s="413"/>
      <c r="AB2208" s="387"/>
      <c r="AC2208" s="420"/>
      <c r="AD2208" s="389"/>
    </row>
    <row r="2209" spans="2:30" s="369" customFormat="1" ht="89.25" x14ac:dyDescent="0.2">
      <c r="B2209" s="370"/>
      <c r="C2209" s="371" t="s">
        <v>7971</v>
      </c>
      <c r="D2209" s="379" t="s">
        <v>6912</v>
      </c>
      <c r="E2209" s="394" t="s">
        <v>7471</v>
      </c>
      <c r="F2209" s="411" t="s">
        <v>7472</v>
      </c>
      <c r="G2209" s="411" t="s">
        <v>7473</v>
      </c>
      <c r="H2209" s="394" t="s">
        <v>7474</v>
      </c>
      <c r="I2209" s="372" t="s">
        <v>6957</v>
      </c>
      <c r="J2209" s="412">
        <v>0.5</v>
      </c>
      <c r="K2209" s="372">
        <v>471810000</v>
      </c>
      <c r="L2209" s="372" t="s">
        <v>3103</v>
      </c>
      <c r="M2209" s="413" t="s">
        <v>6560</v>
      </c>
      <c r="N2209" s="380" t="s">
        <v>3166</v>
      </c>
      <c r="O2209" s="379" t="s">
        <v>1737</v>
      </c>
      <c r="P2209" s="414" t="s">
        <v>6562</v>
      </c>
      <c r="Q2209" s="379" t="s">
        <v>3167</v>
      </c>
      <c r="R2209" s="415">
        <v>796</v>
      </c>
      <c r="S2209" s="416" t="s">
        <v>6393</v>
      </c>
      <c r="T2209" s="417">
        <v>35</v>
      </c>
      <c r="U2209" s="417">
        <v>300</v>
      </c>
      <c r="V2209" s="417">
        <f t="shared" si="136"/>
        <v>10500</v>
      </c>
      <c r="W2209" s="417">
        <f t="shared" si="137"/>
        <v>11760.000000000002</v>
      </c>
      <c r="X2209" s="418"/>
      <c r="Y2209" s="419">
        <v>2017</v>
      </c>
      <c r="Z2209" s="413"/>
      <c r="AB2209" s="387"/>
      <c r="AC2209" s="420"/>
      <c r="AD2209" s="389"/>
    </row>
    <row r="2210" spans="2:30" s="369" customFormat="1" ht="89.25" x14ac:dyDescent="0.2">
      <c r="B2210" s="370"/>
      <c r="C2210" s="371" t="s">
        <v>7972</v>
      </c>
      <c r="D2210" s="379" t="s">
        <v>6912</v>
      </c>
      <c r="E2210" s="394" t="s">
        <v>7471</v>
      </c>
      <c r="F2210" s="411" t="s">
        <v>7472</v>
      </c>
      <c r="G2210" s="411" t="s">
        <v>7473</v>
      </c>
      <c r="H2210" s="394" t="s">
        <v>7475</v>
      </c>
      <c r="I2210" s="372" t="s">
        <v>6957</v>
      </c>
      <c r="J2210" s="412">
        <v>0.5</v>
      </c>
      <c r="K2210" s="372">
        <v>471810000</v>
      </c>
      <c r="L2210" s="372" t="s">
        <v>3103</v>
      </c>
      <c r="M2210" s="413" t="s">
        <v>6560</v>
      </c>
      <c r="N2210" s="380" t="s">
        <v>3166</v>
      </c>
      <c r="O2210" s="379" t="s">
        <v>1737</v>
      </c>
      <c r="P2210" s="414" t="s">
        <v>6562</v>
      </c>
      <c r="Q2210" s="379" t="s">
        <v>3167</v>
      </c>
      <c r="R2210" s="415">
        <v>796</v>
      </c>
      <c r="S2210" s="416" t="s">
        <v>6393</v>
      </c>
      <c r="T2210" s="417">
        <v>35</v>
      </c>
      <c r="U2210" s="417">
        <v>320</v>
      </c>
      <c r="V2210" s="417">
        <f t="shared" si="136"/>
        <v>11200</v>
      </c>
      <c r="W2210" s="417">
        <f t="shared" si="137"/>
        <v>12544.000000000002</v>
      </c>
      <c r="X2210" s="418"/>
      <c r="Y2210" s="419">
        <v>2017</v>
      </c>
      <c r="Z2210" s="413"/>
      <c r="AB2210" s="387"/>
      <c r="AC2210" s="420"/>
      <c r="AD2210" s="389"/>
    </row>
    <row r="2211" spans="2:30" s="369" customFormat="1" ht="89.25" x14ac:dyDescent="0.2">
      <c r="B2211" s="370"/>
      <c r="C2211" s="371" t="s">
        <v>7973</v>
      </c>
      <c r="D2211" s="379" t="s">
        <v>6912</v>
      </c>
      <c r="E2211" s="394" t="s">
        <v>7476</v>
      </c>
      <c r="F2211" s="411" t="s">
        <v>3196</v>
      </c>
      <c r="G2211" s="411" t="s">
        <v>7477</v>
      </c>
      <c r="H2211" s="394" t="s">
        <v>7478</v>
      </c>
      <c r="I2211" s="372" t="s">
        <v>6957</v>
      </c>
      <c r="J2211" s="412">
        <v>0.5</v>
      </c>
      <c r="K2211" s="372">
        <v>471810000</v>
      </c>
      <c r="L2211" s="372" t="s">
        <v>3103</v>
      </c>
      <c r="M2211" s="413" t="s">
        <v>6560</v>
      </c>
      <c r="N2211" s="380" t="s">
        <v>3166</v>
      </c>
      <c r="O2211" s="379" t="s">
        <v>1737</v>
      </c>
      <c r="P2211" s="414" t="s">
        <v>6562</v>
      </c>
      <c r="Q2211" s="379" t="s">
        <v>3167</v>
      </c>
      <c r="R2211" s="415">
        <v>796</v>
      </c>
      <c r="S2211" s="416" t="s">
        <v>6393</v>
      </c>
      <c r="T2211" s="417">
        <v>4</v>
      </c>
      <c r="U2211" s="417">
        <v>12000</v>
      </c>
      <c r="V2211" s="417">
        <f t="shared" si="136"/>
        <v>48000</v>
      </c>
      <c r="W2211" s="417">
        <f t="shared" si="137"/>
        <v>53760.000000000007</v>
      </c>
      <c r="X2211" s="418"/>
      <c r="Y2211" s="419">
        <v>2017</v>
      </c>
      <c r="Z2211" s="413"/>
      <c r="AB2211" s="387"/>
      <c r="AC2211" s="420"/>
      <c r="AD2211" s="389"/>
    </row>
    <row r="2212" spans="2:30" s="369" customFormat="1" ht="89.25" x14ac:dyDescent="0.2">
      <c r="B2212" s="370"/>
      <c r="C2212" s="371" t="s">
        <v>7974</v>
      </c>
      <c r="D2212" s="379" t="s">
        <v>6912</v>
      </c>
      <c r="E2212" s="394" t="s">
        <v>7479</v>
      </c>
      <c r="F2212" s="411" t="s">
        <v>7480</v>
      </c>
      <c r="G2212" s="411" t="s">
        <v>7481</v>
      </c>
      <c r="H2212" s="394" t="s">
        <v>7482</v>
      </c>
      <c r="I2212" s="372" t="s">
        <v>6957</v>
      </c>
      <c r="J2212" s="412">
        <v>0.5</v>
      </c>
      <c r="K2212" s="372">
        <v>471810000</v>
      </c>
      <c r="L2212" s="372" t="s">
        <v>3103</v>
      </c>
      <c r="M2212" s="413" t="s">
        <v>6560</v>
      </c>
      <c r="N2212" s="380" t="s">
        <v>3166</v>
      </c>
      <c r="O2212" s="379" t="s">
        <v>1737</v>
      </c>
      <c r="P2212" s="414" t="s">
        <v>6562</v>
      </c>
      <c r="Q2212" s="379" t="s">
        <v>3167</v>
      </c>
      <c r="R2212" s="415">
        <v>796</v>
      </c>
      <c r="S2212" s="416" t="s">
        <v>6393</v>
      </c>
      <c r="T2212" s="417">
        <v>4</v>
      </c>
      <c r="U2212" s="417">
        <v>12000</v>
      </c>
      <c r="V2212" s="417">
        <f t="shared" si="136"/>
        <v>48000</v>
      </c>
      <c r="W2212" s="417">
        <f t="shared" si="137"/>
        <v>53760.000000000007</v>
      </c>
      <c r="X2212" s="418"/>
      <c r="Y2212" s="419">
        <v>2017</v>
      </c>
      <c r="Z2212" s="413"/>
      <c r="AB2212" s="387"/>
      <c r="AC2212" s="420"/>
      <c r="AD2212" s="389"/>
    </row>
    <row r="2213" spans="2:30" s="369" customFormat="1" ht="89.25" x14ac:dyDescent="0.2">
      <c r="B2213" s="370"/>
      <c r="C2213" s="371" t="s">
        <v>7975</v>
      </c>
      <c r="D2213" s="379" t="s">
        <v>6912</v>
      </c>
      <c r="E2213" s="394" t="s">
        <v>7483</v>
      </c>
      <c r="F2213" s="411" t="s">
        <v>7484</v>
      </c>
      <c r="G2213" s="411" t="s">
        <v>7485</v>
      </c>
      <c r="H2213" s="394" t="s">
        <v>7486</v>
      </c>
      <c r="I2213" s="372" t="s">
        <v>6957</v>
      </c>
      <c r="J2213" s="412">
        <v>0.5</v>
      </c>
      <c r="K2213" s="372">
        <v>471810000</v>
      </c>
      <c r="L2213" s="372" t="s">
        <v>3103</v>
      </c>
      <c r="M2213" s="413" t="s">
        <v>6560</v>
      </c>
      <c r="N2213" s="380" t="s">
        <v>3166</v>
      </c>
      <c r="O2213" s="379" t="s">
        <v>1737</v>
      </c>
      <c r="P2213" s="414" t="s">
        <v>6562</v>
      </c>
      <c r="Q2213" s="379" t="s">
        <v>3167</v>
      </c>
      <c r="R2213" s="415">
        <v>796</v>
      </c>
      <c r="S2213" s="416" t="s">
        <v>6393</v>
      </c>
      <c r="T2213" s="417">
        <v>1</v>
      </c>
      <c r="U2213" s="417">
        <v>15000</v>
      </c>
      <c r="V2213" s="417">
        <f t="shared" si="136"/>
        <v>15000</v>
      </c>
      <c r="W2213" s="417">
        <f t="shared" si="137"/>
        <v>16800</v>
      </c>
      <c r="X2213" s="418"/>
      <c r="Y2213" s="419">
        <v>2017</v>
      </c>
      <c r="Z2213" s="413"/>
      <c r="AB2213" s="387"/>
      <c r="AC2213" s="420"/>
      <c r="AD2213" s="389"/>
    </row>
    <row r="2214" spans="2:30" s="369" customFormat="1" ht="89.25" x14ac:dyDescent="0.2">
      <c r="B2214" s="370"/>
      <c r="C2214" s="371" t="s">
        <v>7976</v>
      </c>
      <c r="D2214" s="379" t="s">
        <v>6912</v>
      </c>
      <c r="E2214" s="394" t="s">
        <v>7487</v>
      </c>
      <c r="F2214" s="411" t="s">
        <v>7484</v>
      </c>
      <c r="G2214" s="411" t="s">
        <v>7488</v>
      </c>
      <c r="H2214" s="422" t="s">
        <v>7489</v>
      </c>
      <c r="I2214" s="372" t="s">
        <v>6957</v>
      </c>
      <c r="J2214" s="412">
        <v>0.5</v>
      </c>
      <c r="K2214" s="372">
        <v>471810000</v>
      </c>
      <c r="L2214" s="372" t="s">
        <v>3103</v>
      </c>
      <c r="M2214" s="413" t="s">
        <v>6560</v>
      </c>
      <c r="N2214" s="380" t="s">
        <v>3166</v>
      </c>
      <c r="O2214" s="379" t="s">
        <v>1737</v>
      </c>
      <c r="P2214" s="414" t="s">
        <v>6562</v>
      </c>
      <c r="Q2214" s="379" t="s">
        <v>3167</v>
      </c>
      <c r="R2214" s="415">
        <v>796</v>
      </c>
      <c r="S2214" s="416" t="s">
        <v>6393</v>
      </c>
      <c r="T2214" s="417">
        <v>32</v>
      </c>
      <c r="U2214" s="417">
        <v>8500</v>
      </c>
      <c r="V2214" s="417">
        <f t="shared" si="136"/>
        <v>272000</v>
      </c>
      <c r="W2214" s="417">
        <f t="shared" si="137"/>
        <v>304640</v>
      </c>
      <c r="X2214" s="418"/>
      <c r="Y2214" s="419">
        <v>2017</v>
      </c>
      <c r="Z2214" s="413"/>
      <c r="AB2214" s="387"/>
      <c r="AC2214" s="420"/>
      <c r="AD2214" s="389"/>
    </row>
    <row r="2215" spans="2:30" s="369" customFormat="1" ht="89.25" x14ac:dyDescent="0.2">
      <c r="B2215" s="370"/>
      <c r="C2215" s="371" t="s">
        <v>7977</v>
      </c>
      <c r="D2215" s="379" t="s">
        <v>6912</v>
      </c>
      <c r="E2215" s="394" t="s">
        <v>7490</v>
      </c>
      <c r="F2215" s="411" t="s">
        <v>7491</v>
      </c>
      <c r="G2215" s="411" t="s">
        <v>7492</v>
      </c>
      <c r="H2215" s="394" t="s">
        <v>7493</v>
      </c>
      <c r="I2215" s="372" t="s">
        <v>6957</v>
      </c>
      <c r="J2215" s="412">
        <v>0.5</v>
      </c>
      <c r="K2215" s="372">
        <v>471810000</v>
      </c>
      <c r="L2215" s="372" t="s">
        <v>3103</v>
      </c>
      <c r="M2215" s="413" t="s">
        <v>6560</v>
      </c>
      <c r="N2215" s="380" t="s">
        <v>3166</v>
      </c>
      <c r="O2215" s="379" t="s">
        <v>1737</v>
      </c>
      <c r="P2215" s="414" t="s">
        <v>6562</v>
      </c>
      <c r="Q2215" s="379" t="s">
        <v>3167</v>
      </c>
      <c r="R2215" s="415">
        <v>796</v>
      </c>
      <c r="S2215" s="416" t="s">
        <v>6393</v>
      </c>
      <c r="T2215" s="417">
        <v>20</v>
      </c>
      <c r="U2215" s="417">
        <v>2000</v>
      </c>
      <c r="V2215" s="417">
        <f t="shared" si="136"/>
        <v>40000</v>
      </c>
      <c r="W2215" s="417">
        <f t="shared" si="137"/>
        <v>44800.000000000007</v>
      </c>
      <c r="X2215" s="418"/>
      <c r="Y2215" s="419">
        <v>2017</v>
      </c>
      <c r="Z2215" s="413"/>
      <c r="AB2215" s="387"/>
      <c r="AC2215" s="420"/>
      <c r="AD2215" s="389"/>
    </row>
    <row r="2216" spans="2:30" s="369" customFormat="1" ht="89.25" x14ac:dyDescent="0.2">
      <c r="B2216" s="370"/>
      <c r="C2216" s="371" t="s">
        <v>7978</v>
      </c>
      <c r="D2216" s="379" t="s">
        <v>6912</v>
      </c>
      <c r="E2216" s="394" t="s">
        <v>7490</v>
      </c>
      <c r="F2216" s="411" t="s">
        <v>7491</v>
      </c>
      <c r="G2216" s="411" t="s">
        <v>7492</v>
      </c>
      <c r="H2216" s="394" t="s">
        <v>7494</v>
      </c>
      <c r="I2216" s="372" t="s">
        <v>6957</v>
      </c>
      <c r="J2216" s="412">
        <v>0.5</v>
      </c>
      <c r="K2216" s="372">
        <v>471810000</v>
      </c>
      <c r="L2216" s="372" t="s">
        <v>3103</v>
      </c>
      <c r="M2216" s="413" t="s">
        <v>6560</v>
      </c>
      <c r="N2216" s="380" t="s">
        <v>3166</v>
      </c>
      <c r="O2216" s="379" t="s">
        <v>1737</v>
      </c>
      <c r="P2216" s="414" t="s">
        <v>6562</v>
      </c>
      <c r="Q2216" s="379" t="s">
        <v>3167</v>
      </c>
      <c r="R2216" s="415">
        <v>796</v>
      </c>
      <c r="S2216" s="416" t="s">
        <v>6393</v>
      </c>
      <c r="T2216" s="417">
        <v>8</v>
      </c>
      <c r="U2216" s="417">
        <v>2000</v>
      </c>
      <c r="V2216" s="417">
        <f t="shared" si="136"/>
        <v>16000</v>
      </c>
      <c r="W2216" s="417">
        <f t="shared" si="137"/>
        <v>17920</v>
      </c>
      <c r="X2216" s="418"/>
      <c r="Y2216" s="419">
        <v>2017</v>
      </c>
      <c r="Z2216" s="413"/>
      <c r="AB2216" s="387"/>
      <c r="AC2216" s="420"/>
      <c r="AD2216" s="389"/>
    </row>
    <row r="2217" spans="2:30" s="369" customFormat="1" ht="89.25" x14ac:dyDescent="0.2">
      <c r="B2217" s="370"/>
      <c r="C2217" s="371" t="s">
        <v>7979</v>
      </c>
      <c r="D2217" s="379" t="s">
        <v>6912</v>
      </c>
      <c r="E2217" s="394" t="s">
        <v>7495</v>
      </c>
      <c r="F2217" s="411" t="s">
        <v>7438</v>
      </c>
      <c r="G2217" s="411" t="s">
        <v>7496</v>
      </c>
      <c r="H2217" s="394" t="s">
        <v>7497</v>
      </c>
      <c r="I2217" s="372" t="s">
        <v>6957</v>
      </c>
      <c r="J2217" s="412">
        <v>0.5</v>
      </c>
      <c r="K2217" s="372">
        <v>471810000</v>
      </c>
      <c r="L2217" s="372" t="s">
        <v>3103</v>
      </c>
      <c r="M2217" s="413" t="s">
        <v>6560</v>
      </c>
      <c r="N2217" s="380" t="s">
        <v>3166</v>
      </c>
      <c r="O2217" s="379" t="s">
        <v>1737</v>
      </c>
      <c r="P2217" s="414" t="s">
        <v>6562</v>
      </c>
      <c r="Q2217" s="379" t="s">
        <v>3167</v>
      </c>
      <c r="R2217" s="415">
        <v>704</v>
      </c>
      <c r="S2217" s="416" t="s">
        <v>8097</v>
      </c>
      <c r="T2217" s="417">
        <v>20</v>
      </c>
      <c r="U2217" s="417">
        <v>2000</v>
      </c>
      <c r="V2217" s="417">
        <f t="shared" si="136"/>
        <v>40000</v>
      </c>
      <c r="W2217" s="417">
        <f t="shared" si="137"/>
        <v>44800.000000000007</v>
      </c>
      <c r="X2217" s="418"/>
      <c r="Y2217" s="419">
        <v>2017</v>
      </c>
      <c r="Z2217" s="413"/>
      <c r="AB2217" s="387"/>
      <c r="AC2217" s="420"/>
      <c r="AD2217" s="389"/>
    </row>
    <row r="2218" spans="2:30" s="369" customFormat="1" ht="89.25" x14ac:dyDescent="0.2">
      <c r="B2218" s="370"/>
      <c r="C2218" s="371" t="s">
        <v>7980</v>
      </c>
      <c r="D2218" s="379" t="s">
        <v>6912</v>
      </c>
      <c r="E2218" s="394" t="s">
        <v>7495</v>
      </c>
      <c r="F2218" s="411" t="s">
        <v>7438</v>
      </c>
      <c r="G2218" s="411" t="s">
        <v>7496</v>
      </c>
      <c r="H2218" s="394" t="s">
        <v>7498</v>
      </c>
      <c r="I2218" s="372" t="s">
        <v>6957</v>
      </c>
      <c r="J2218" s="412">
        <v>0.5</v>
      </c>
      <c r="K2218" s="372">
        <v>471810000</v>
      </c>
      <c r="L2218" s="372" t="s">
        <v>3103</v>
      </c>
      <c r="M2218" s="413" t="s">
        <v>6560</v>
      </c>
      <c r="N2218" s="380" t="s">
        <v>3166</v>
      </c>
      <c r="O2218" s="379" t="s">
        <v>1737</v>
      </c>
      <c r="P2218" s="414" t="s">
        <v>6562</v>
      </c>
      <c r="Q2218" s="379" t="s">
        <v>3167</v>
      </c>
      <c r="R2218" s="415">
        <v>704</v>
      </c>
      <c r="S2218" s="416" t="s">
        <v>8097</v>
      </c>
      <c r="T2218" s="417">
        <v>10</v>
      </c>
      <c r="U2218" s="417">
        <v>2000</v>
      </c>
      <c r="V2218" s="417">
        <f t="shared" ref="V2218:V2281" si="138">T2218*U2218</f>
        <v>20000</v>
      </c>
      <c r="W2218" s="417">
        <f t="shared" ref="W2218:W2281" si="139">V2218*1.12</f>
        <v>22400.000000000004</v>
      </c>
      <c r="X2218" s="418"/>
      <c r="Y2218" s="419">
        <v>2017</v>
      </c>
      <c r="Z2218" s="413"/>
      <c r="AB2218" s="387"/>
      <c r="AC2218" s="420"/>
      <c r="AD2218" s="389"/>
    </row>
    <row r="2219" spans="2:30" s="369" customFormat="1" ht="89.25" x14ac:dyDescent="0.2">
      <c r="B2219" s="370"/>
      <c r="C2219" s="371" t="s">
        <v>7981</v>
      </c>
      <c r="D2219" s="379" t="s">
        <v>6912</v>
      </c>
      <c r="E2219" s="394" t="s">
        <v>7499</v>
      </c>
      <c r="F2219" s="411" t="s">
        <v>7500</v>
      </c>
      <c r="G2219" s="411" t="s">
        <v>7501</v>
      </c>
      <c r="H2219" s="394" t="s">
        <v>7502</v>
      </c>
      <c r="I2219" s="372" t="s">
        <v>6957</v>
      </c>
      <c r="J2219" s="412">
        <v>0.5</v>
      </c>
      <c r="K2219" s="372">
        <v>471810000</v>
      </c>
      <c r="L2219" s="372" t="s">
        <v>3103</v>
      </c>
      <c r="M2219" s="413" t="s">
        <v>6560</v>
      </c>
      <c r="N2219" s="380" t="s">
        <v>3166</v>
      </c>
      <c r="O2219" s="379" t="s">
        <v>1737</v>
      </c>
      <c r="P2219" s="414" t="s">
        <v>6562</v>
      </c>
      <c r="Q2219" s="379" t="s">
        <v>3167</v>
      </c>
      <c r="R2219" s="415">
        <v>796</v>
      </c>
      <c r="S2219" s="416" t="s">
        <v>6393</v>
      </c>
      <c r="T2219" s="417">
        <v>40</v>
      </c>
      <c r="U2219" s="417">
        <v>2000</v>
      </c>
      <c r="V2219" s="417">
        <f t="shared" si="138"/>
        <v>80000</v>
      </c>
      <c r="W2219" s="417">
        <f t="shared" si="139"/>
        <v>89600.000000000015</v>
      </c>
      <c r="X2219" s="418"/>
      <c r="Y2219" s="419">
        <v>2017</v>
      </c>
      <c r="Z2219" s="413"/>
      <c r="AB2219" s="387"/>
      <c r="AC2219" s="420"/>
      <c r="AD2219" s="389"/>
    </row>
    <row r="2220" spans="2:30" s="369" customFormat="1" ht="89.25" x14ac:dyDescent="0.2">
      <c r="B2220" s="370"/>
      <c r="C2220" s="371" t="s">
        <v>7982</v>
      </c>
      <c r="D2220" s="379" t="s">
        <v>6912</v>
      </c>
      <c r="E2220" s="394" t="s">
        <v>8195</v>
      </c>
      <c r="F2220" s="411" t="s">
        <v>8194</v>
      </c>
      <c r="G2220" s="411" t="s">
        <v>8196</v>
      </c>
      <c r="H2220" s="394" t="s">
        <v>7503</v>
      </c>
      <c r="I2220" s="372" t="s">
        <v>6957</v>
      </c>
      <c r="J2220" s="412">
        <v>0.5</v>
      </c>
      <c r="K2220" s="372">
        <v>471810000</v>
      </c>
      <c r="L2220" s="372" t="s">
        <v>3103</v>
      </c>
      <c r="M2220" s="413" t="s">
        <v>6560</v>
      </c>
      <c r="N2220" s="380" t="s">
        <v>3166</v>
      </c>
      <c r="O2220" s="379" t="s">
        <v>1737</v>
      </c>
      <c r="P2220" s="414" t="s">
        <v>6562</v>
      </c>
      <c r="Q2220" s="379" t="s">
        <v>3167</v>
      </c>
      <c r="R2220" s="415">
        <v>704</v>
      </c>
      <c r="S2220" s="416" t="s">
        <v>8097</v>
      </c>
      <c r="T2220" s="417">
        <v>20</v>
      </c>
      <c r="U2220" s="417">
        <v>1000</v>
      </c>
      <c r="V2220" s="417">
        <f t="shared" si="138"/>
        <v>20000</v>
      </c>
      <c r="W2220" s="417">
        <f t="shared" si="139"/>
        <v>22400.000000000004</v>
      </c>
      <c r="X2220" s="418"/>
      <c r="Y2220" s="419">
        <v>2017</v>
      </c>
      <c r="Z2220" s="413"/>
      <c r="AB2220" s="387"/>
      <c r="AC2220" s="420"/>
      <c r="AD2220" s="389"/>
    </row>
    <row r="2221" spans="2:30" s="369" customFormat="1" ht="89.25" x14ac:dyDescent="0.2">
      <c r="B2221" s="370"/>
      <c r="C2221" s="371" t="s">
        <v>7983</v>
      </c>
      <c r="D2221" s="379" t="s">
        <v>6912</v>
      </c>
      <c r="E2221" s="394" t="s">
        <v>7504</v>
      </c>
      <c r="F2221" s="411" t="s">
        <v>7505</v>
      </c>
      <c r="G2221" s="411" t="s">
        <v>7506</v>
      </c>
      <c r="H2221" s="394" t="s">
        <v>7507</v>
      </c>
      <c r="I2221" s="372" t="s">
        <v>6957</v>
      </c>
      <c r="J2221" s="412">
        <v>0.5</v>
      </c>
      <c r="K2221" s="372">
        <v>471810000</v>
      </c>
      <c r="L2221" s="372" t="s">
        <v>3103</v>
      </c>
      <c r="M2221" s="413" t="s">
        <v>6560</v>
      </c>
      <c r="N2221" s="380" t="s">
        <v>3166</v>
      </c>
      <c r="O2221" s="379" t="s">
        <v>1737</v>
      </c>
      <c r="P2221" s="414" t="s">
        <v>6562</v>
      </c>
      <c r="Q2221" s="379" t="s">
        <v>3167</v>
      </c>
      <c r="R2221" s="415">
        <v>704</v>
      </c>
      <c r="S2221" s="416" t="s">
        <v>8097</v>
      </c>
      <c r="T2221" s="417">
        <v>10</v>
      </c>
      <c r="U2221" s="417">
        <v>4000</v>
      </c>
      <c r="V2221" s="417">
        <f t="shared" si="138"/>
        <v>40000</v>
      </c>
      <c r="W2221" s="417">
        <f t="shared" si="139"/>
        <v>44800.000000000007</v>
      </c>
      <c r="X2221" s="418"/>
      <c r="Y2221" s="419">
        <v>2017</v>
      </c>
      <c r="Z2221" s="413"/>
      <c r="AB2221" s="387"/>
      <c r="AC2221" s="420"/>
      <c r="AD2221" s="389"/>
    </row>
    <row r="2222" spans="2:30" s="369" customFormat="1" ht="89.25" x14ac:dyDescent="0.2">
      <c r="B2222" s="370"/>
      <c r="C2222" s="371" t="s">
        <v>7984</v>
      </c>
      <c r="D2222" s="379" t="s">
        <v>6912</v>
      </c>
      <c r="E2222" s="394" t="s">
        <v>7504</v>
      </c>
      <c r="F2222" s="411" t="s">
        <v>7505</v>
      </c>
      <c r="G2222" s="411" t="s">
        <v>7506</v>
      </c>
      <c r="H2222" s="394" t="s">
        <v>7508</v>
      </c>
      <c r="I2222" s="372" t="s">
        <v>6957</v>
      </c>
      <c r="J2222" s="412">
        <v>0.5</v>
      </c>
      <c r="K2222" s="372">
        <v>471810000</v>
      </c>
      <c r="L2222" s="372" t="s">
        <v>3103</v>
      </c>
      <c r="M2222" s="413" t="s">
        <v>6560</v>
      </c>
      <c r="N2222" s="380" t="s">
        <v>3166</v>
      </c>
      <c r="O2222" s="379" t="s">
        <v>1737</v>
      </c>
      <c r="P2222" s="414" t="s">
        <v>6562</v>
      </c>
      <c r="Q2222" s="379" t="s">
        <v>3167</v>
      </c>
      <c r="R2222" s="415">
        <v>704</v>
      </c>
      <c r="S2222" s="416" t="s">
        <v>8097</v>
      </c>
      <c r="T2222" s="417">
        <v>10</v>
      </c>
      <c r="U2222" s="417">
        <v>3000</v>
      </c>
      <c r="V2222" s="417">
        <f t="shared" si="138"/>
        <v>30000</v>
      </c>
      <c r="W2222" s="417">
        <f t="shared" si="139"/>
        <v>33600</v>
      </c>
      <c r="X2222" s="418"/>
      <c r="Y2222" s="419">
        <v>2017</v>
      </c>
      <c r="Z2222" s="413"/>
      <c r="AB2222" s="387"/>
      <c r="AC2222" s="420"/>
      <c r="AD2222" s="389"/>
    </row>
    <row r="2223" spans="2:30" s="369" customFormat="1" ht="89.25" x14ac:dyDescent="0.2">
      <c r="B2223" s="370"/>
      <c r="C2223" s="371" t="s">
        <v>7985</v>
      </c>
      <c r="D2223" s="379" t="s">
        <v>6912</v>
      </c>
      <c r="E2223" s="394" t="s">
        <v>7504</v>
      </c>
      <c r="F2223" s="411" t="s">
        <v>7505</v>
      </c>
      <c r="G2223" s="411" t="s">
        <v>7506</v>
      </c>
      <c r="H2223" s="394" t="s">
        <v>7509</v>
      </c>
      <c r="I2223" s="372" t="s">
        <v>6957</v>
      </c>
      <c r="J2223" s="412">
        <v>0.5</v>
      </c>
      <c r="K2223" s="372">
        <v>471810000</v>
      </c>
      <c r="L2223" s="372" t="s">
        <v>3103</v>
      </c>
      <c r="M2223" s="413" t="s">
        <v>6560</v>
      </c>
      <c r="N2223" s="380" t="s">
        <v>3166</v>
      </c>
      <c r="O2223" s="379" t="s">
        <v>1737</v>
      </c>
      <c r="P2223" s="414" t="s">
        <v>6562</v>
      </c>
      <c r="Q2223" s="379" t="s">
        <v>3167</v>
      </c>
      <c r="R2223" s="415">
        <v>704</v>
      </c>
      <c r="S2223" s="416" t="s">
        <v>8097</v>
      </c>
      <c r="T2223" s="417">
        <v>10</v>
      </c>
      <c r="U2223" s="417">
        <v>2000</v>
      </c>
      <c r="V2223" s="417">
        <f t="shared" si="138"/>
        <v>20000</v>
      </c>
      <c r="W2223" s="417">
        <f t="shared" si="139"/>
        <v>22400.000000000004</v>
      </c>
      <c r="X2223" s="418"/>
      <c r="Y2223" s="419">
        <v>2017</v>
      </c>
      <c r="Z2223" s="413"/>
      <c r="AB2223" s="387"/>
      <c r="AC2223" s="420"/>
      <c r="AD2223" s="389"/>
    </row>
    <row r="2224" spans="2:30" s="369" customFormat="1" ht="89.25" x14ac:dyDescent="0.2">
      <c r="B2224" s="370"/>
      <c r="C2224" s="371" t="s">
        <v>7986</v>
      </c>
      <c r="D2224" s="379" t="s">
        <v>6912</v>
      </c>
      <c r="E2224" s="394" t="s">
        <v>7510</v>
      </c>
      <c r="F2224" s="411" t="s">
        <v>7511</v>
      </c>
      <c r="G2224" s="411" t="s">
        <v>7512</v>
      </c>
      <c r="H2224" s="394" t="s">
        <v>7513</v>
      </c>
      <c r="I2224" s="372" t="s">
        <v>6957</v>
      </c>
      <c r="J2224" s="412">
        <v>0.5</v>
      </c>
      <c r="K2224" s="372">
        <v>471810000</v>
      </c>
      <c r="L2224" s="372" t="s">
        <v>3103</v>
      </c>
      <c r="M2224" s="413" t="s">
        <v>6560</v>
      </c>
      <c r="N2224" s="380" t="s">
        <v>3166</v>
      </c>
      <c r="O2224" s="379" t="s">
        <v>1737</v>
      </c>
      <c r="P2224" s="414" t="s">
        <v>6562</v>
      </c>
      <c r="Q2224" s="379" t="s">
        <v>3167</v>
      </c>
      <c r="R2224" s="415">
        <v>796</v>
      </c>
      <c r="S2224" s="416" t="s">
        <v>6393</v>
      </c>
      <c r="T2224" s="417">
        <v>150</v>
      </c>
      <c r="U2224" s="417">
        <v>250</v>
      </c>
      <c r="V2224" s="417">
        <f t="shared" si="138"/>
        <v>37500</v>
      </c>
      <c r="W2224" s="417">
        <f t="shared" si="139"/>
        <v>42000.000000000007</v>
      </c>
      <c r="X2224" s="418"/>
      <c r="Y2224" s="419">
        <v>2017</v>
      </c>
      <c r="Z2224" s="413"/>
      <c r="AB2224" s="387"/>
      <c r="AC2224" s="420"/>
      <c r="AD2224" s="389"/>
    </row>
    <row r="2225" spans="2:30" s="369" customFormat="1" ht="89.25" x14ac:dyDescent="0.2">
      <c r="B2225" s="370"/>
      <c r="C2225" s="371" t="s">
        <v>7987</v>
      </c>
      <c r="D2225" s="379" t="s">
        <v>6912</v>
      </c>
      <c r="E2225" s="394" t="s">
        <v>7514</v>
      </c>
      <c r="F2225" s="411" t="s">
        <v>7515</v>
      </c>
      <c r="G2225" s="411" t="s">
        <v>7516</v>
      </c>
      <c r="H2225" s="394" t="s">
        <v>7517</v>
      </c>
      <c r="I2225" s="372" t="s">
        <v>6957</v>
      </c>
      <c r="J2225" s="412">
        <v>0.5</v>
      </c>
      <c r="K2225" s="372">
        <v>471810000</v>
      </c>
      <c r="L2225" s="372" t="s">
        <v>3103</v>
      </c>
      <c r="M2225" s="413" t="s">
        <v>6560</v>
      </c>
      <c r="N2225" s="380" t="s">
        <v>3166</v>
      </c>
      <c r="O2225" s="379" t="s">
        <v>1737</v>
      </c>
      <c r="P2225" s="414" t="s">
        <v>6562</v>
      </c>
      <c r="Q2225" s="379" t="s">
        <v>3167</v>
      </c>
      <c r="R2225" s="415">
        <v>796</v>
      </c>
      <c r="S2225" s="416" t="s">
        <v>6393</v>
      </c>
      <c r="T2225" s="417">
        <v>2</v>
      </c>
      <c r="U2225" s="417">
        <v>10000</v>
      </c>
      <c r="V2225" s="417">
        <f t="shared" si="138"/>
        <v>20000</v>
      </c>
      <c r="W2225" s="417">
        <f t="shared" si="139"/>
        <v>22400.000000000004</v>
      </c>
      <c r="X2225" s="418"/>
      <c r="Y2225" s="419">
        <v>2017</v>
      </c>
      <c r="Z2225" s="413"/>
      <c r="AB2225" s="387"/>
      <c r="AC2225" s="420"/>
      <c r="AD2225" s="389"/>
    </row>
    <row r="2226" spans="2:30" s="369" customFormat="1" ht="89.25" x14ac:dyDescent="0.25">
      <c r="B2226" s="370"/>
      <c r="C2226" s="371" t="s">
        <v>7988</v>
      </c>
      <c r="D2226" s="379" t="s">
        <v>6912</v>
      </c>
      <c r="E2226" s="394" t="s">
        <v>7518</v>
      </c>
      <c r="F2226" s="425" t="s">
        <v>7519</v>
      </c>
      <c r="G2226" s="425" t="s">
        <v>7520</v>
      </c>
      <c r="H2226" s="394" t="s">
        <v>7521</v>
      </c>
      <c r="I2226" s="372" t="s">
        <v>6957</v>
      </c>
      <c r="J2226" s="412">
        <v>0.5</v>
      </c>
      <c r="K2226" s="372">
        <v>471810000</v>
      </c>
      <c r="L2226" s="372" t="s">
        <v>3103</v>
      </c>
      <c r="M2226" s="413" t="s">
        <v>6560</v>
      </c>
      <c r="N2226" s="380" t="s">
        <v>3166</v>
      </c>
      <c r="O2226" s="379" t="s">
        <v>1737</v>
      </c>
      <c r="P2226" s="414" t="s">
        <v>6562</v>
      </c>
      <c r="Q2226" s="379" t="s">
        <v>3167</v>
      </c>
      <c r="R2226" s="415" t="s">
        <v>6404</v>
      </c>
      <c r="S2226" s="426" t="s">
        <v>6393</v>
      </c>
      <c r="T2226" s="417">
        <v>4</v>
      </c>
      <c r="U2226" s="417">
        <v>25000</v>
      </c>
      <c r="V2226" s="417">
        <f t="shared" si="138"/>
        <v>100000</v>
      </c>
      <c r="W2226" s="417">
        <f t="shared" si="139"/>
        <v>112000.00000000001</v>
      </c>
      <c r="X2226" s="418"/>
      <c r="Y2226" s="419">
        <v>2017</v>
      </c>
      <c r="Z2226" s="413"/>
      <c r="AB2226" s="387"/>
      <c r="AC2226" s="420"/>
      <c r="AD2226" s="389"/>
    </row>
    <row r="2227" spans="2:30" s="369" customFormat="1" ht="89.25" x14ac:dyDescent="0.2">
      <c r="B2227" s="370"/>
      <c r="C2227" s="371" t="s">
        <v>7989</v>
      </c>
      <c r="D2227" s="379" t="s">
        <v>6912</v>
      </c>
      <c r="E2227" s="394" t="s">
        <v>7522</v>
      </c>
      <c r="F2227" s="411" t="s">
        <v>7523</v>
      </c>
      <c r="G2227" s="411" t="s">
        <v>7524</v>
      </c>
      <c r="H2227" s="394" t="s">
        <v>7525</v>
      </c>
      <c r="I2227" s="372" t="s">
        <v>6957</v>
      </c>
      <c r="J2227" s="412">
        <v>0.5</v>
      </c>
      <c r="K2227" s="372">
        <v>471810000</v>
      </c>
      <c r="L2227" s="372" t="s">
        <v>3103</v>
      </c>
      <c r="M2227" s="413" t="s">
        <v>6560</v>
      </c>
      <c r="N2227" s="380" t="s">
        <v>3166</v>
      </c>
      <c r="O2227" s="379" t="s">
        <v>1737</v>
      </c>
      <c r="P2227" s="414" t="s">
        <v>6562</v>
      </c>
      <c r="Q2227" s="379" t="s">
        <v>3167</v>
      </c>
      <c r="R2227" s="415">
        <v>796</v>
      </c>
      <c r="S2227" s="416" t="s">
        <v>6393</v>
      </c>
      <c r="T2227" s="417">
        <v>1</v>
      </c>
      <c r="U2227" s="417">
        <v>10000</v>
      </c>
      <c r="V2227" s="417">
        <f t="shared" si="138"/>
        <v>10000</v>
      </c>
      <c r="W2227" s="417">
        <f t="shared" si="139"/>
        <v>11200.000000000002</v>
      </c>
      <c r="X2227" s="418"/>
      <c r="Y2227" s="419">
        <v>2017</v>
      </c>
      <c r="Z2227" s="413"/>
      <c r="AB2227" s="387"/>
      <c r="AC2227" s="420"/>
      <c r="AD2227" s="389"/>
    </row>
    <row r="2228" spans="2:30" s="369" customFormat="1" ht="89.25" x14ac:dyDescent="0.2">
      <c r="B2228" s="370"/>
      <c r="C2228" s="371" t="s">
        <v>7990</v>
      </c>
      <c r="D2228" s="379" t="s">
        <v>6912</v>
      </c>
      <c r="E2228" s="394" t="s">
        <v>7522</v>
      </c>
      <c r="F2228" s="411" t="s">
        <v>7523</v>
      </c>
      <c r="G2228" s="411" t="s">
        <v>7524</v>
      </c>
      <c r="H2228" s="394" t="s">
        <v>7526</v>
      </c>
      <c r="I2228" s="372" t="s">
        <v>6957</v>
      </c>
      <c r="J2228" s="412">
        <v>0.5</v>
      </c>
      <c r="K2228" s="372">
        <v>471810000</v>
      </c>
      <c r="L2228" s="372" t="s">
        <v>3103</v>
      </c>
      <c r="M2228" s="413" t="s">
        <v>6560</v>
      </c>
      <c r="N2228" s="380" t="s">
        <v>3166</v>
      </c>
      <c r="O2228" s="379" t="s">
        <v>1737</v>
      </c>
      <c r="P2228" s="414" t="s">
        <v>6562</v>
      </c>
      <c r="Q2228" s="379" t="s">
        <v>3167</v>
      </c>
      <c r="R2228" s="415">
        <v>796</v>
      </c>
      <c r="S2228" s="416" t="s">
        <v>6393</v>
      </c>
      <c r="T2228" s="417">
        <v>1</v>
      </c>
      <c r="U2228" s="417">
        <v>7000</v>
      </c>
      <c r="V2228" s="417">
        <f t="shared" si="138"/>
        <v>7000</v>
      </c>
      <c r="W2228" s="417">
        <f t="shared" si="139"/>
        <v>7840.0000000000009</v>
      </c>
      <c r="X2228" s="418"/>
      <c r="Y2228" s="419">
        <v>2017</v>
      </c>
      <c r="Z2228" s="413"/>
      <c r="AB2228" s="387"/>
      <c r="AC2228" s="420"/>
      <c r="AD2228" s="389"/>
    </row>
    <row r="2229" spans="2:30" s="369" customFormat="1" ht="89.25" x14ac:dyDescent="0.2">
      <c r="B2229" s="370"/>
      <c r="C2229" s="371" t="s">
        <v>7991</v>
      </c>
      <c r="D2229" s="379" t="s">
        <v>6912</v>
      </c>
      <c r="E2229" s="394" t="s">
        <v>1751</v>
      </c>
      <c r="F2229" s="411" t="s">
        <v>1752</v>
      </c>
      <c r="G2229" s="411" t="s">
        <v>1753</v>
      </c>
      <c r="H2229" s="394" t="s">
        <v>7527</v>
      </c>
      <c r="I2229" s="372" t="s">
        <v>6957</v>
      </c>
      <c r="J2229" s="412">
        <v>0.5</v>
      </c>
      <c r="K2229" s="372">
        <v>471810000</v>
      </c>
      <c r="L2229" s="372" t="s">
        <v>3103</v>
      </c>
      <c r="M2229" s="413" t="s">
        <v>6560</v>
      </c>
      <c r="N2229" s="380" t="s">
        <v>3166</v>
      </c>
      <c r="O2229" s="379" t="s">
        <v>1737</v>
      </c>
      <c r="P2229" s="414" t="s">
        <v>6562</v>
      </c>
      <c r="Q2229" s="379" t="s">
        <v>3167</v>
      </c>
      <c r="R2229" s="415">
        <v>796</v>
      </c>
      <c r="S2229" s="416" t="s">
        <v>6393</v>
      </c>
      <c r="T2229" s="417">
        <v>4</v>
      </c>
      <c r="U2229" s="417">
        <v>9000</v>
      </c>
      <c r="V2229" s="417">
        <f t="shared" si="138"/>
        <v>36000</v>
      </c>
      <c r="W2229" s="417">
        <f t="shared" si="139"/>
        <v>40320.000000000007</v>
      </c>
      <c r="X2229" s="418"/>
      <c r="Y2229" s="419">
        <v>2017</v>
      </c>
      <c r="Z2229" s="413"/>
      <c r="AB2229" s="387"/>
      <c r="AC2229" s="420"/>
      <c r="AD2229" s="389"/>
    </row>
    <row r="2230" spans="2:30" s="369" customFormat="1" ht="89.25" x14ac:dyDescent="0.2">
      <c r="B2230" s="370"/>
      <c r="C2230" s="371" t="s">
        <v>7992</v>
      </c>
      <c r="D2230" s="379" t="s">
        <v>6912</v>
      </c>
      <c r="E2230" s="427" t="s">
        <v>7528</v>
      </c>
      <c r="F2230" s="411" t="s">
        <v>1752</v>
      </c>
      <c r="G2230" s="411" t="s">
        <v>7529</v>
      </c>
      <c r="H2230" s="394" t="s">
        <v>7530</v>
      </c>
      <c r="I2230" s="372" t="s">
        <v>6957</v>
      </c>
      <c r="J2230" s="412">
        <v>0.5</v>
      </c>
      <c r="K2230" s="372">
        <v>471810000</v>
      </c>
      <c r="L2230" s="372" t="s">
        <v>3103</v>
      </c>
      <c r="M2230" s="413" t="s">
        <v>6560</v>
      </c>
      <c r="N2230" s="380" t="s">
        <v>3166</v>
      </c>
      <c r="O2230" s="379" t="s">
        <v>1737</v>
      </c>
      <c r="P2230" s="414" t="s">
        <v>6562</v>
      </c>
      <c r="Q2230" s="379" t="s">
        <v>3167</v>
      </c>
      <c r="R2230" s="415">
        <v>796</v>
      </c>
      <c r="S2230" s="416" t="s">
        <v>6393</v>
      </c>
      <c r="T2230" s="417">
        <v>30</v>
      </c>
      <c r="U2230" s="417">
        <v>343</v>
      </c>
      <c r="V2230" s="417">
        <f t="shared" si="138"/>
        <v>10290</v>
      </c>
      <c r="W2230" s="417">
        <f t="shared" si="139"/>
        <v>11524.800000000001</v>
      </c>
      <c r="X2230" s="418"/>
      <c r="Y2230" s="419">
        <v>2017</v>
      </c>
      <c r="Z2230" s="413"/>
      <c r="AB2230" s="387"/>
      <c r="AC2230" s="420"/>
      <c r="AD2230" s="389"/>
    </row>
    <row r="2231" spans="2:30" s="369" customFormat="1" ht="89.25" x14ac:dyDescent="0.2">
      <c r="B2231" s="370"/>
      <c r="C2231" s="371" t="s">
        <v>7993</v>
      </c>
      <c r="D2231" s="379" t="s">
        <v>6912</v>
      </c>
      <c r="E2231" s="394" t="s">
        <v>7207</v>
      </c>
      <c r="F2231" s="411" t="s">
        <v>7010</v>
      </c>
      <c r="G2231" s="411" t="s">
        <v>7208</v>
      </c>
      <c r="H2231" s="394" t="s">
        <v>7531</v>
      </c>
      <c r="I2231" s="372" t="s">
        <v>6957</v>
      </c>
      <c r="J2231" s="412">
        <v>0.5</v>
      </c>
      <c r="K2231" s="372">
        <v>471810000</v>
      </c>
      <c r="L2231" s="372" t="s">
        <v>3103</v>
      </c>
      <c r="M2231" s="413" t="s">
        <v>6560</v>
      </c>
      <c r="N2231" s="380" t="s">
        <v>3166</v>
      </c>
      <c r="O2231" s="379" t="s">
        <v>1737</v>
      </c>
      <c r="P2231" s="414" t="s">
        <v>6562</v>
      </c>
      <c r="Q2231" s="379" t="s">
        <v>3167</v>
      </c>
      <c r="R2231" s="415" t="s">
        <v>6399</v>
      </c>
      <c r="S2231" s="416" t="s">
        <v>6400</v>
      </c>
      <c r="T2231" s="417">
        <v>60</v>
      </c>
      <c r="U2231" s="417">
        <v>1000</v>
      </c>
      <c r="V2231" s="417">
        <f t="shared" si="138"/>
        <v>60000</v>
      </c>
      <c r="W2231" s="417">
        <f t="shared" si="139"/>
        <v>67200</v>
      </c>
      <c r="X2231" s="418"/>
      <c r="Y2231" s="419">
        <v>2017</v>
      </c>
      <c r="Z2231" s="413"/>
      <c r="AB2231" s="387"/>
      <c r="AC2231" s="420"/>
      <c r="AD2231" s="389"/>
    </row>
    <row r="2232" spans="2:30" s="369" customFormat="1" ht="89.25" x14ac:dyDescent="0.2">
      <c r="B2232" s="370"/>
      <c r="C2232" s="371" t="s">
        <v>7994</v>
      </c>
      <c r="D2232" s="379" t="s">
        <v>6912</v>
      </c>
      <c r="E2232" s="394" t="s">
        <v>7210</v>
      </c>
      <c r="F2232" s="411" t="s">
        <v>7010</v>
      </c>
      <c r="G2232" s="411" t="s">
        <v>7211</v>
      </c>
      <c r="H2232" s="394" t="s">
        <v>7532</v>
      </c>
      <c r="I2232" s="372" t="s">
        <v>6957</v>
      </c>
      <c r="J2232" s="412">
        <v>0.5</v>
      </c>
      <c r="K2232" s="372">
        <v>471810000</v>
      </c>
      <c r="L2232" s="372" t="s">
        <v>3103</v>
      </c>
      <c r="M2232" s="413" t="s">
        <v>6560</v>
      </c>
      <c r="N2232" s="380" t="s">
        <v>3166</v>
      </c>
      <c r="O2232" s="379" t="s">
        <v>1737</v>
      </c>
      <c r="P2232" s="414" t="s">
        <v>6562</v>
      </c>
      <c r="Q2232" s="379" t="s">
        <v>3167</v>
      </c>
      <c r="R2232" s="415" t="s">
        <v>6399</v>
      </c>
      <c r="S2232" s="416" t="s">
        <v>6400</v>
      </c>
      <c r="T2232" s="417">
        <v>100</v>
      </c>
      <c r="U2232" s="417">
        <v>1150</v>
      </c>
      <c r="V2232" s="417">
        <f t="shared" si="138"/>
        <v>115000</v>
      </c>
      <c r="W2232" s="417">
        <f t="shared" si="139"/>
        <v>128800.00000000001</v>
      </c>
      <c r="X2232" s="418"/>
      <c r="Y2232" s="419">
        <v>2017</v>
      </c>
      <c r="Z2232" s="413"/>
      <c r="AB2232" s="387"/>
      <c r="AC2232" s="420"/>
      <c r="AD2232" s="389"/>
    </row>
    <row r="2233" spans="2:30" s="369" customFormat="1" ht="89.25" x14ac:dyDescent="0.2">
      <c r="B2233" s="370"/>
      <c r="C2233" s="371" t="s">
        <v>7995</v>
      </c>
      <c r="D2233" s="379" t="s">
        <v>6912</v>
      </c>
      <c r="E2233" s="427" t="s">
        <v>3777</v>
      </c>
      <c r="F2233" s="411" t="s">
        <v>5950</v>
      </c>
      <c r="G2233" s="411" t="s">
        <v>5951</v>
      </c>
      <c r="H2233" s="394" t="s">
        <v>7533</v>
      </c>
      <c r="I2233" s="372" t="s">
        <v>6957</v>
      </c>
      <c r="J2233" s="412">
        <v>0.5</v>
      </c>
      <c r="K2233" s="372">
        <v>471810000</v>
      </c>
      <c r="L2233" s="372" t="s">
        <v>3103</v>
      </c>
      <c r="M2233" s="413" t="s">
        <v>6560</v>
      </c>
      <c r="N2233" s="380" t="s">
        <v>3166</v>
      </c>
      <c r="O2233" s="379" t="s">
        <v>1737</v>
      </c>
      <c r="P2233" s="414" t="s">
        <v>6562</v>
      </c>
      <c r="Q2233" s="379" t="s">
        <v>3167</v>
      </c>
      <c r="R2233" s="415">
        <v>166</v>
      </c>
      <c r="S2233" s="416" t="s">
        <v>8096</v>
      </c>
      <c r="T2233" s="417">
        <v>100</v>
      </c>
      <c r="U2233" s="417">
        <v>500</v>
      </c>
      <c r="V2233" s="417">
        <f t="shared" si="138"/>
        <v>50000</v>
      </c>
      <c r="W2233" s="417">
        <f t="shared" si="139"/>
        <v>56000.000000000007</v>
      </c>
      <c r="X2233" s="418"/>
      <c r="Y2233" s="419">
        <v>2017</v>
      </c>
      <c r="Z2233" s="413"/>
      <c r="AB2233" s="387"/>
      <c r="AC2233" s="420"/>
      <c r="AD2233" s="389"/>
    </row>
    <row r="2234" spans="2:30" s="369" customFormat="1" ht="89.25" x14ac:dyDescent="0.2">
      <c r="B2234" s="370"/>
      <c r="C2234" s="371" t="s">
        <v>7996</v>
      </c>
      <c r="D2234" s="379" t="s">
        <v>6912</v>
      </c>
      <c r="E2234" s="394" t="s">
        <v>7534</v>
      </c>
      <c r="F2234" s="411" t="s">
        <v>7535</v>
      </c>
      <c r="G2234" s="411" t="s">
        <v>7536</v>
      </c>
      <c r="H2234" s="394" t="s">
        <v>7537</v>
      </c>
      <c r="I2234" s="372" t="s">
        <v>6957</v>
      </c>
      <c r="J2234" s="412">
        <v>0.5</v>
      </c>
      <c r="K2234" s="372">
        <v>471810000</v>
      </c>
      <c r="L2234" s="372" t="s">
        <v>3103</v>
      </c>
      <c r="M2234" s="413" t="s">
        <v>6560</v>
      </c>
      <c r="N2234" s="380" t="s">
        <v>3166</v>
      </c>
      <c r="O2234" s="379" t="s">
        <v>1737</v>
      </c>
      <c r="P2234" s="414" t="s">
        <v>6562</v>
      </c>
      <c r="Q2234" s="379" t="s">
        <v>3167</v>
      </c>
      <c r="R2234" s="415">
        <v>796</v>
      </c>
      <c r="S2234" s="416" t="s">
        <v>6393</v>
      </c>
      <c r="T2234" s="417">
        <v>10</v>
      </c>
      <c r="U2234" s="417">
        <v>2140</v>
      </c>
      <c r="V2234" s="417">
        <f t="shared" si="138"/>
        <v>21400</v>
      </c>
      <c r="W2234" s="417">
        <f t="shared" si="139"/>
        <v>23968.000000000004</v>
      </c>
      <c r="X2234" s="418"/>
      <c r="Y2234" s="419">
        <v>2017</v>
      </c>
      <c r="Z2234" s="413"/>
      <c r="AB2234" s="387"/>
      <c r="AC2234" s="420"/>
      <c r="AD2234" s="389"/>
    </row>
    <row r="2235" spans="2:30" s="369" customFormat="1" ht="89.25" x14ac:dyDescent="0.2">
      <c r="B2235" s="370"/>
      <c r="C2235" s="371" t="s">
        <v>7997</v>
      </c>
      <c r="D2235" s="379" t="s">
        <v>6912</v>
      </c>
      <c r="E2235" s="394" t="s">
        <v>3741</v>
      </c>
      <c r="F2235" s="411" t="s">
        <v>6514</v>
      </c>
      <c r="G2235" s="411" t="s">
        <v>3725</v>
      </c>
      <c r="H2235" s="394" t="s">
        <v>7538</v>
      </c>
      <c r="I2235" s="372" t="s">
        <v>6957</v>
      </c>
      <c r="J2235" s="412">
        <v>0.5</v>
      </c>
      <c r="K2235" s="372">
        <v>471810000</v>
      </c>
      <c r="L2235" s="372" t="s">
        <v>3103</v>
      </c>
      <c r="M2235" s="413" t="s">
        <v>6560</v>
      </c>
      <c r="N2235" s="380" t="s">
        <v>3166</v>
      </c>
      <c r="O2235" s="379" t="s">
        <v>1737</v>
      </c>
      <c r="P2235" s="414" t="s">
        <v>6562</v>
      </c>
      <c r="Q2235" s="379" t="s">
        <v>3167</v>
      </c>
      <c r="R2235" s="415">
        <v>796</v>
      </c>
      <c r="S2235" s="416" t="s">
        <v>6393</v>
      </c>
      <c r="T2235" s="417">
        <v>100</v>
      </c>
      <c r="U2235" s="417">
        <v>1500</v>
      </c>
      <c r="V2235" s="417">
        <f t="shared" si="138"/>
        <v>150000</v>
      </c>
      <c r="W2235" s="417">
        <f t="shared" si="139"/>
        <v>168000.00000000003</v>
      </c>
      <c r="X2235" s="418"/>
      <c r="Y2235" s="419">
        <v>2017</v>
      </c>
      <c r="Z2235" s="413"/>
      <c r="AB2235" s="387"/>
      <c r="AC2235" s="420"/>
      <c r="AD2235" s="389"/>
    </row>
    <row r="2236" spans="2:30" s="369" customFormat="1" ht="89.25" x14ac:dyDescent="0.2">
      <c r="B2236" s="370"/>
      <c r="C2236" s="371" t="s">
        <v>7998</v>
      </c>
      <c r="D2236" s="379" t="s">
        <v>6912</v>
      </c>
      <c r="E2236" s="394" t="s">
        <v>7237</v>
      </c>
      <c r="F2236" s="411" t="s">
        <v>7238</v>
      </c>
      <c r="G2236" s="411" t="s">
        <v>7239</v>
      </c>
      <c r="H2236" s="394" t="s">
        <v>7539</v>
      </c>
      <c r="I2236" s="372" t="s">
        <v>6957</v>
      </c>
      <c r="J2236" s="412">
        <v>0.5</v>
      </c>
      <c r="K2236" s="372">
        <v>471810000</v>
      </c>
      <c r="L2236" s="372" t="s">
        <v>3103</v>
      </c>
      <c r="M2236" s="413" t="s">
        <v>6560</v>
      </c>
      <c r="N2236" s="380" t="s">
        <v>3166</v>
      </c>
      <c r="O2236" s="379" t="s">
        <v>1737</v>
      </c>
      <c r="P2236" s="414" t="s">
        <v>6562</v>
      </c>
      <c r="Q2236" s="379" t="s">
        <v>3167</v>
      </c>
      <c r="R2236" s="415">
        <v>796</v>
      </c>
      <c r="S2236" s="416" t="s">
        <v>6393</v>
      </c>
      <c r="T2236" s="417">
        <v>10</v>
      </c>
      <c r="U2236" s="417">
        <v>10500</v>
      </c>
      <c r="V2236" s="417">
        <f t="shared" si="138"/>
        <v>105000</v>
      </c>
      <c r="W2236" s="417">
        <f t="shared" si="139"/>
        <v>117600.00000000001</v>
      </c>
      <c r="X2236" s="418"/>
      <c r="Y2236" s="419">
        <v>2017</v>
      </c>
      <c r="Z2236" s="413"/>
      <c r="AB2236" s="387"/>
      <c r="AC2236" s="420"/>
      <c r="AD2236" s="389"/>
    </row>
    <row r="2237" spans="2:30" s="369" customFormat="1" ht="89.25" x14ac:dyDescent="0.2">
      <c r="B2237" s="370"/>
      <c r="C2237" s="371" t="s">
        <v>7999</v>
      </c>
      <c r="D2237" s="379" t="s">
        <v>6912</v>
      </c>
      <c r="E2237" s="394" t="s">
        <v>7540</v>
      </c>
      <c r="F2237" s="411" t="s">
        <v>7288</v>
      </c>
      <c r="G2237" s="411" t="s">
        <v>7541</v>
      </c>
      <c r="H2237" s="394" t="s">
        <v>7542</v>
      </c>
      <c r="I2237" s="372" t="s">
        <v>6957</v>
      </c>
      <c r="J2237" s="412">
        <v>0.5</v>
      </c>
      <c r="K2237" s="372">
        <v>471810000</v>
      </c>
      <c r="L2237" s="372" t="s">
        <v>3103</v>
      </c>
      <c r="M2237" s="413" t="s">
        <v>6560</v>
      </c>
      <c r="N2237" s="380" t="s">
        <v>3166</v>
      </c>
      <c r="O2237" s="379" t="s">
        <v>1737</v>
      </c>
      <c r="P2237" s="414" t="s">
        <v>6562</v>
      </c>
      <c r="Q2237" s="379" t="s">
        <v>3167</v>
      </c>
      <c r="R2237" s="415">
        <v>796</v>
      </c>
      <c r="S2237" s="416" t="s">
        <v>6393</v>
      </c>
      <c r="T2237" s="417">
        <v>3</v>
      </c>
      <c r="U2237" s="417">
        <v>11100</v>
      </c>
      <c r="V2237" s="417">
        <f t="shared" si="138"/>
        <v>33300</v>
      </c>
      <c r="W2237" s="417">
        <f t="shared" si="139"/>
        <v>37296</v>
      </c>
      <c r="X2237" s="418"/>
      <c r="Y2237" s="419">
        <v>2017</v>
      </c>
      <c r="Z2237" s="413"/>
      <c r="AB2237" s="387"/>
      <c r="AC2237" s="420"/>
      <c r="AD2237" s="389"/>
    </row>
    <row r="2238" spans="2:30" s="369" customFormat="1" ht="89.25" x14ac:dyDescent="0.2">
      <c r="B2238" s="370"/>
      <c r="C2238" s="371" t="s">
        <v>8000</v>
      </c>
      <c r="D2238" s="379" t="s">
        <v>6912</v>
      </c>
      <c r="E2238" s="394" t="s">
        <v>7543</v>
      </c>
      <c r="F2238" s="411" t="s">
        <v>7288</v>
      </c>
      <c r="G2238" s="411" t="s">
        <v>7544</v>
      </c>
      <c r="H2238" s="394" t="s">
        <v>7545</v>
      </c>
      <c r="I2238" s="372" t="s">
        <v>6957</v>
      </c>
      <c r="J2238" s="412">
        <v>0.5</v>
      </c>
      <c r="K2238" s="372">
        <v>471810000</v>
      </c>
      <c r="L2238" s="372" t="s">
        <v>3103</v>
      </c>
      <c r="M2238" s="413" t="s">
        <v>6560</v>
      </c>
      <c r="N2238" s="380" t="s">
        <v>3166</v>
      </c>
      <c r="O2238" s="379" t="s">
        <v>1737</v>
      </c>
      <c r="P2238" s="414" t="s">
        <v>6562</v>
      </c>
      <c r="Q2238" s="379" t="s">
        <v>3167</v>
      </c>
      <c r="R2238" s="415">
        <v>796</v>
      </c>
      <c r="S2238" s="416" t="s">
        <v>6393</v>
      </c>
      <c r="T2238" s="417">
        <v>8</v>
      </c>
      <c r="U2238" s="417">
        <v>2594</v>
      </c>
      <c r="V2238" s="417">
        <f t="shared" si="138"/>
        <v>20752</v>
      </c>
      <c r="W2238" s="417">
        <f t="shared" si="139"/>
        <v>23242.240000000002</v>
      </c>
      <c r="X2238" s="418"/>
      <c r="Y2238" s="419">
        <v>2017</v>
      </c>
      <c r="Z2238" s="413"/>
      <c r="AB2238" s="387"/>
      <c r="AC2238" s="420"/>
      <c r="AD2238" s="389"/>
    </row>
    <row r="2239" spans="2:30" s="369" customFormat="1" ht="89.25" x14ac:dyDescent="0.2">
      <c r="B2239" s="370"/>
      <c r="C2239" s="371" t="s">
        <v>8001</v>
      </c>
      <c r="D2239" s="379" t="s">
        <v>6912</v>
      </c>
      <c r="E2239" s="394" t="s">
        <v>7543</v>
      </c>
      <c r="F2239" s="411" t="s">
        <v>7288</v>
      </c>
      <c r="G2239" s="411" t="s">
        <v>7544</v>
      </c>
      <c r="H2239" s="394" t="s">
        <v>7546</v>
      </c>
      <c r="I2239" s="372" t="s">
        <v>6957</v>
      </c>
      <c r="J2239" s="412">
        <v>0.5</v>
      </c>
      <c r="K2239" s="372">
        <v>471810000</v>
      </c>
      <c r="L2239" s="372" t="s">
        <v>3103</v>
      </c>
      <c r="M2239" s="413" t="s">
        <v>6560</v>
      </c>
      <c r="N2239" s="380" t="s">
        <v>3166</v>
      </c>
      <c r="O2239" s="379" t="s">
        <v>1737</v>
      </c>
      <c r="P2239" s="414" t="s">
        <v>6562</v>
      </c>
      <c r="Q2239" s="379" t="s">
        <v>3167</v>
      </c>
      <c r="R2239" s="415">
        <v>796</v>
      </c>
      <c r="S2239" s="416" t="s">
        <v>6393</v>
      </c>
      <c r="T2239" s="417">
        <v>8</v>
      </c>
      <c r="U2239" s="417">
        <v>5739</v>
      </c>
      <c r="V2239" s="417">
        <f t="shared" si="138"/>
        <v>45912</v>
      </c>
      <c r="W2239" s="417">
        <f t="shared" si="139"/>
        <v>51421.440000000002</v>
      </c>
      <c r="X2239" s="418"/>
      <c r="Y2239" s="419">
        <v>2017</v>
      </c>
      <c r="Z2239" s="413"/>
      <c r="AB2239" s="387"/>
      <c r="AC2239" s="420"/>
      <c r="AD2239" s="389"/>
    </row>
    <row r="2240" spans="2:30" s="369" customFormat="1" ht="89.25" x14ac:dyDescent="0.2">
      <c r="B2240" s="370"/>
      <c r="C2240" s="371" t="s">
        <v>8002</v>
      </c>
      <c r="D2240" s="379" t="s">
        <v>6912</v>
      </c>
      <c r="E2240" s="394" t="s">
        <v>7543</v>
      </c>
      <c r="F2240" s="411" t="s">
        <v>7288</v>
      </c>
      <c r="G2240" s="411" t="s">
        <v>7544</v>
      </c>
      <c r="H2240" s="394" t="s">
        <v>7547</v>
      </c>
      <c r="I2240" s="372" t="s">
        <v>6957</v>
      </c>
      <c r="J2240" s="412">
        <v>0.5</v>
      </c>
      <c r="K2240" s="372">
        <v>471810000</v>
      </c>
      <c r="L2240" s="372" t="s">
        <v>3103</v>
      </c>
      <c r="M2240" s="413" t="s">
        <v>6560</v>
      </c>
      <c r="N2240" s="380" t="s">
        <v>3166</v>
      </c>
      <c r="O2240" s="379" t="s">
        <v>1737</v>
      </c>
      <c r="P2240" s="414" t="s">
        <v>6562</v>
      </c>
      <c r="Q2240" s="379" t="s">
        <v>3167</v>
      </c>
      <c r="R2240" s="415">
        <v>796</v>
      </c>
      <c r="S2240" s="416" t="s">
        <v>6393</v>
      </c>
      <c r="T2240" s="417">
        <v>16</v>
      </c>
      <c r="U2240" s="417">
        <v>3300</v>
      </c>
      <c r="V2240" s="417">
        <f t="shared" si="138"/>
        <v>52800</v>
      </c>
      <c r="W2240" s="417">
        <f t="shared" si="139"/>
        <v>59136.000000000007</v>
      </c>
      <c r="X2240" s="418"/>
      <c r="Y2240" s="419">
        <v>2017</v>
      </c>
      <c r="Z2240" s="413"/>
      <c r="AB2240" s="387"/>
      <c r="AC2240" s="420"/>
      <c r="AD2240" s="389"/>
    </row>
    <row r="2241" spans="2:30" s="369" customFormat="1" ht="89.25" x14ac:dyDescent="0.2">
      <c r="B2241" s="370"/>
      <c r="C2241" s="371" t="s">
        <v>8003</v>
      </c>
      <c r="D2241" s="379" t="s">
        <v>6912</v>
      </c>
      <c r="E2241" s="394" t="s">
        <v>7548</v>
      </c>
      <c r="F2241" s="411" t="s">
        <v>7549</v>
      </c>
      <c r="G2241" s="411" t="s">
        <v>7550</v>
      </c>
      <c r="H2241" s="394" t="s">
        <v>7551</v>
      </c>
      <c r="I2241" s="372" t="s">
        <v>6957</v>
      </c>
      <c r="J2241" s="412">
        <v>0.5</v>
      </c>
      <c r="K2241" s="372">
        <v>471810000</v>
      </c>
      <c r="L2241" s="372" t="s">
        <v>3103</v>
      </c>
      <c r="M2241" s="413" t="s">
        <v>6560</v>
      </c>
      <c r="N2241" s="380" t="s">
        <v>3166</v>
      </c>
      <c r="O2241" s="379" t="s">
        <v>1737</v>
      </c>
      <c r="P2241" s="414" t="s">
        <v>6562</v>
      </c>
      <c r="Q2241" s="379" t="s">
        <v>3167</v>
      </c>
      <c r="R2241" s="415">
        <v>796</v>
      </c>
      <c r="S2241" s="416" t="s">
        <v>6393</v>
      </c>
      <c r="T2241" s="417">
        <v>1</v>
      </c>
      <c r="U2241" s="417">
        <v>15000</v>
      </c>
      <c r="V2241" s="417">
        <f t="shared" si="138"/>
        <v>15000</v>
      </c>
      <c r="W2241" s="417">
        <f t="shared" si="139"/>
        <v>16800</v>
      </c>
      <c r="X2241" s="418"/>
      <c r="Y2241" s="419">
        <v>2017</v>
      </c>
      <c r="Z2241" s="413"/>
      <c r="AB2241" s="387"/>
      <c r="AC2241" s="420"/>
      <c r="AD2241" s="389"/>
    </row>
    <row r="2242" spans="2:30" s="369" customFormat="1" ht="89.25" x14ac:dyDescent="0.2">
      <c r="B2242" s="370"/>
      <c r="C2242" s="371" t="s">
        <v>8004</v>
      </c>
      <c r="D2242" s="379" t="s">
        <v>6912</v>
      </c>
      <c r="E2242" s="394" t="s">
        <v>7552</v>
      </c>
      <c r="F2242" s="411" t="s">
        <v>5398</v>
      </c>
      <c r="G2242" s="411" t="s">
        <v>7553</v>
      </c>
      <c r="H2242" s="394" t="s">
        <v>7554</v>
      </c>
      <c r="I2242" s="372" t="s">
        <v>6957</v>
      </c>
      <c r="J2242" s="412">
        <v>0.5</v>
      </c>
      <c r="K2242" s="372">
        <v>471810000</v>
      </c>
      <c r="L2242" s="372" t="s">
        <v>3103</v>
      </c>
      <c r="M2242" s="413" t="s">
        <v>6560</v>
      </c>
      <c r="N2242" s="380" t="s">
        <v>3166</v>
      </c>
      <c r="O2242" s="379" t="s">
        <v>1737</v>
      </c>
      <c r="P2242" s="414" t="s">
        <v>6562</v>
      </c>
      <c r="Q2242" s="379" t="s">
        <v>3167</v>
      </c>
      <c r="R2242" s="415">
        <v>796</v>
      </c>
      <c r="S2242" s="416" t="s">
        <v>6393</v>
      </c>
      <c r="T2242" s="417">
        <v>50</v>
      </c>
      <c r="U2242" s="417">
        <v>109</v>
      </c>
      <c r="V2242" s="417">
        <f t="shared" si="138"/>
        <v>5450</v>
      </c>
      <c r="W2242" s="417">
        <f t="shared" si="139"/>
        <v>6104.0000000000009</v>
      </c>
      <c r="X2242" s="418"/>
      <c r="Y2242" s="419">
        <v>2017</v>
      </c>
      <c r="Z2242" s="413"/>
      <c r="AB2242" s="387"/>
      <c r="AC2242" s="420"/>
      <c r="AD2242" s="389"/>
    </row>
    <row r="2243" spans="2:30" s="369" customFormat="1" ht="89.25" x14ac:dyDescent="0.2">
      <c r="B2243" s="370"/>
      <c r="C2243" s="371" t="s">
        <v>8005</v>
      </c>
      <c r="D2243" s="379" t="s">
        <v>6912</v>
      </c>
      <c r="E2243" s="394" t="s">
        <v>7555</v>
      </c>
      <c r="F2243" s="411" t="s">
        <v>7556</v>
      </c>
      <c r="G2243" s="411" t="s">
        <v>7557</v>
      </c>
      <c r="H2243" s="394" t="s">
        <v>7558</v>
      </c>
      <c r="I2243" s="372" t="s">
        <v>6957</v>
      </c>
      <c r="J2243" s="412">
        <v>0.5</v>
      </c>
      <c r="K2243" s="372">
        <v>471810000</v>
      </c>
      <c r="L2243" s="372" t="s">
        <v>3103</v>
      </c>
      <c r="M2243" s="413" t="s">
        <v>6560</v>
      </c>
      <c r="N2243" s="380" t="s">
        <v>3166</v>
      </c>
      <c r="O2243" s="379" t="s">
        <v>1737</v>
      </c>
      <c r="P2243" s="414" t="s">
        <v>6562</v>
      </c>
      <c r="Q2243" s="379" t="s">
        <v>3167</v>
      </c>
      <c r="R2243" s="415">
        <v>796</v>
      </c>
      <c r="S2243" s="416" t="s">
        <v>6393</v>
      </c>
      <c r="T2243" s="417">
        <v>1</v>
      </c>
      <c r="U2243" s="417">
        <v>462427</v>
      </c>
      <c r="V2243" s="417">
        <f t="shared" si="138"/>
        <v>462427</v>
      </c>
      <c r="W2243" s="417">
        <f t="shared" si="139"/>
        <v>517918.24000000005</v>
      </c>
      <c r="X2243" s="418"/>
      <c r="Y2243" s="419">
        <v>2017</v>
      </c>
      <c r="Z2243" s="413"/>
      <c r="AB2243" s="387"/>
      <c r="AC2243" s="420"/>
      <c r="AD2243" s="389"/>
    </row>
    <row r="2244" spans="2:30" s="369" customFormat="1" ht="89.25" x14ac:dyDescent="0.2">
      <c r="B2244" s="370"/>
      <c r="C2244" s="371" t="s">
        <v>8006</v>
      </c>
      <c r="D2244" s="379" t="s">
        <v>6912</v>
      </c>
      <c r="E2244" s="394" t="s">
        <v>7559</v>
      </c>
      <c r="F2244" s="411" t="s">
        <v>6499</v>
      </c>
      <c r="G2244" s="411" t="s">
        <v>7560</v>
      </c>
      <c r="H2244" s="394" t="s">
        <v>7561</v>
      </c>
      <c r="I2244" s="372" t="s">
        <v>6957</v>
      </c>
      <c r="J2244" s="412">
        <v>0.5</v>
      </c>
      <c r="K2244" s="372">
        <v>471810000</v>
      </c>
      <c r="L2244" s="372" t="s">
        <v>3103</v>
      </c>
      <c r="M2244" s="413" t="s">
        <v>6560</v>
      </c>
      <c r="N2244" s="380" t="s">
        <v>3166</v>
      </c>
      <c r="O2244" s="379" t="s">
        <v>1737</v>
      </c>
      <c r="P2244" s="414" t="s">
        <v>6562</v>
      </c>
      <c r="Q2244" s="379" t="s">
        <v>3167</v>
      </c>
      <c r="R2244" s="415" t="s">
        <v>8100</v>
      </c>
      <c r="S2244" s="416" t="s">
        <v>6398</v>
      </c>
      <c r="T2244" s="417">
        <v>60</v>
      </c>
      <c r="U2244" s="417">
        <v>1500</v>
      </c>
      <c r="V2244" s="417">
        <f t="shared" si="138"/>
        <v>90000</v>
      </c>
      <c r="W2244" s="417">
        <f t="shared" si="139"/>
        <v>100800.00000000001</v>
      </c>
      <c r="X2244" s="418"/>
      <c r="Y2244" s="419">
        <v>2017</v>
      </c>
      <c r="Z2244" s="413"/>
      <c r="AB2244" s="387"/>
      <c r="AC2244" s="420"/>
      <c r="AD2244" s="389"/>
    </row>
    <row r="2245" spans="2:30" s="369" customFormat="1" ht="89.25" x14ac:dyDescent="0.25">
      <c r="B2245" s="370"/>
      <c r="C2245" s="371" t="s">
        <v>8007</v>
      </c>
      <c r="D2245" s="379" t="s">
        <v>6912</v>
      </c>
      <c r="E2245" s="394" t="s">
        <v>3359</v>
      </c>
      <c r="F2245" s="428" t="s">
        <v>3230</v>
      </c>
      <c r="G2245" s="429" t="s">
        <v>3618</v>
      </c>
      <c r="H2245" s="394" t="s">
        <v>7562</v>
      </c>
      <c r="I2245" s="372" t="s">
        <v>6957</v>
      </c>
      <c r="J2245" s="412">
        <v>0.5</v>
      </c>
      <c r="K2245" s="372">
        <v>471810000</v>
      </c>
      <c r="L2245" s="372" t="s">
        <v>3103</v>
      </c>
      <c r="M2245" s="413" t="s">
        <v>6560</v>
      </c>
      <c r="N2245" s="380" t="s">
        <v>3166</v>
      </c>
      <c r="O2245" s="379" t="s">
        <v>1737</v>
      </c>
      <c r="P2245" s="414" t="s">
        <v>6562</v>
      </c>
      <c r="Q2245" s="379" t="s">
        <v>3167</v>
      </c>
      <c r="R2245" s="415">
        <v>796</v>
      </c>
      <c r="S2245" s="430"/>
      <c r="T2245" s="417">
        <v>8</v>
      </c>
      <c r="U2245" s="417">
        <v>1000</v>
      </c>
      <c r="V2245" s="417">
        <f t="shared" si="138"/>
        <v>8000</v>
      </c>
      <c r="W2245" s="417">
        <f t="shared" si="139"/>
        <v>8960</v>
      </c>
      <c r="X2245" s="418"/>
      <c r="Y2245" s="419">
        <v>2017</v>
      </c>
      <c r="Z2245" s="413"/>
      <c r="AB2245" s="387"/>
      <c r="AC2245" s="420"/>
      <c r="AD2245" s="389"/>
    </row>
    <row r="2246" spans="2:30" s="369" customFormat="1" ht="89.25" x14ac:dyDescent="0.2">
      <c r="B2246" s="370"/>
      <c r="C2246" s="371" t="s">
        <v>8008</v>
      </c>
      <c r="D2246" s="379" t="s">
        <v>6912</v>
      </c>
      <c r="E2246" s="394" t="s">
        <v>7563</v>
      </c>
      <c r="F2246" s="411" t="s">
        <v>7564</v>
      </c>
      <c r="G2246" s="411" t="s">
        <v>7565</v>
      </c>
      <c r="H2246" s="394" t="s">
        <v>7566</v>
      </c>
      <c r="I2246" s="372" t="s">
        <v>6957</v>
      </c>
      <c r="J2246" s="412">
        <v>0.5</v>
      </c>
      <c r="K2246" s="372">
        <v>471810000</v>
      </c>
      <c r="L2246" s="372" t="s">
        <v>3103</v>
      </c>
      <c r="M2246" s="413" t="s">
        <v>6560</v>
      </c>
      <c r="N2246" s="380" t="s">
        <v>3166</v>
      </c>
      <c r="O2246" s="379" t="s">
        <v>1737</v>
      </c>
      <c r="P2246" s="414" t="s">
        <v>6562</v>
      </c>
      <c r="Q2246" s="379" t="s">
        <v>3167</v>
      </c>
      <c r="R2246" s="415">
        <v>796</v>
      </c>
      <c r="S2246" s="416" t="s">
        <v>6393</v>
      </c>
      <c r="T2246" s="417">
        <v>20</v>
      </c>
      <c r="U2246" s="417">
        <v>40000</v>
      </c>
      <c r="V2246" s="417">
        <f t="shared" si="138"/>
        <v>800000</v>
      </c>
      <c r="W2246" s="417">
        <f t="shared" si="139"/>
        <v>896000.00000000012</v>
      </c>
      <c r="X2246" s="418"/>
      <c r="Y2246" s="419">
        <v>2017</v>
      </c>
      <c r="Z2246" s="413"/>
      <c r="AB2246" s="387"/>
      <c r="AC2246" s="420"/>
      <c r="AD2246" s="389"/>
    </row>
    <row r="2247" spans="2:30" s="369" customFormat="1" ht="89.25" x14ac:dyDescent="0.2">
      <c r="B2247" s="370"/>
      <c r="C2247" s="371" t="s">
        <v>8009</v>
      </c>
      <c r="D2247" s="379" t="s">
        <v>6912</v>
      </c>
      <c r="E2247" s="394" t="s">
        <v>3786</v>
      </c>
      <c r="F2247" s="411" t="s">
        <v>316</v>
      </c>
      <c r="G2247" s="411" t="s">
        <v>3938</v>
      </c>
      <c r="H2247" s="394" t="s">
        <v>7567</v>
      </c>
      <c r="I2247" s="372" t="s">
        <v>6957</v>
      </c>
      <c r="J2247" s="412">
        <v>0.5</v>
      </c>
      <c r="K2247" s="372">
        <v>471810000</v>
      </c>
      <c r="L2247" s="372" t="s">
        <v>3103</v>
      </c>
      <c r="M2247" s="413" t="s">
        <v>6560</v>
      </c>
      <c r="N2247" s="380" t="s">
        <v>3166</v>
      </c>
      <c r="O2247" s="379" t="s">
        <v>1737</v>
      </c>
      <c r="P2247" s="414" t="s">
        <v>6562</v>
      </c>
      <c r="Q2247" s="379" t="s">
        <v>3167</v>
      </c>
      <c r="R2247" s="415">
        <v>113</v>
      </c>
      <c r="S2247" s="416" t="s">
        <v>5151</v>
      </c>
      <c r="T2247" s="417">
        <v>490.15</v>
      </c>
      <c r="U2247" s="417">
        <v>2000</v>
      </c>
      <c r="V2247" s="417">
        <f t="shared" si="138"/>
        <v>980300</v>
      </c>
      <c r="W2247" s="417">
        <f t="shared" si="139"/>
        <v>1097936</v>
      </c>
      <c r="X2247" s="418"/>
      <c r="Y2247" s="419">
        <v>2017</v>
      </c>
      <c r="Z2247" s="413"/>
      <c r="AB2247" s="387"/>
      <c r="AC2247" s="420"/>
      <c r="AD2247" s="389"/>
    </row>
    <row r="2248" spans="2:30" s="369" customFormat="1" ht="89.25" x14ac:dyDescent="0.2">
      <c r="B2248" s="370"/>
      <c r="C2248" s="371" t="s">
        <v>8010</v>
      </c>
      <c r="D2248" s="379" t="s">
        <v>6912</v>
      </c>
      <c r="E2248" s="394" t="s">
        <v>7568</v>
      </c>
      <c r="F2248" s="411" t="s">
        <v>3235</v>
      </c>
      <c r="G2248" s="411" t="s">
        <v>7569</v>
      </c>
      <c r="H2248" s="394" t="s">
        <v>7570</v>
      </c>
      <c r="I2248" s="372" t="s">
        <v>6957</v>
      </c>
      <c r="J2248" s="412">
        <v>0.5</v>
      </c>
      <c r="K2248" s="372">
        <v>471810000</v>
      </c>
      <c r="L2248" s="372" t="s">
        <v>3103</v>
      </c>
      <c r="M2248" s="413" t="s">
        <v>6560</v>
      </c>
      <c r="N2248" s="380" t="s">
        <v>3166</v>
      </c>
      <c r="O2248" s="379" t="s">
        <v>1737</v>
      </c>
      <c r="P2248" s="414" t="s">
        <v>6562</v>
      </c>
      <c r="Q2248" s="379" t="s">
        <v>3167</v>
      </c>
      <c r="R2248" s="415">
        <v>796</v>
      </c>
      <c r="S2248" s="416" t="s">
        <v>6393</v>
      </c>
      <c r="T2248" s="417">
        <v>6</v>
      </c>
      <c r="U2248" s="417">
        <v>2500</v>
      </c>
      <c r="V2248" s="417">
        <f t="shared" si="138"/>
        <v>15000</v>
      </c>
      <c r="W2248" s="417">
        <f t="shared" si="139"/>
        <v>16800</v>
      </c>
      <c r="X2248" s="418"/>
      <c r="Y2248" s="419">
        <v>2017</v>
      </c>
      <c r="Z2248" s="413"/>
      <c r="AB2248" s="387"/>
      <c r="AC2248" s="420"/>
      <c r="AD2248" s="389"/>
    </row>
    <row r="2249" spans="2:30" s="369" customFormat="1" ht="89.25" x14ac:dyDescent="0.2">
      <c r="B2249" s="370"/>
      <c r="C2249" s="371" t="s">
        <v>8011</v>
      </c>
      <c r="D2249" s="379" t="s">
        <v>6912</v>
      </c>
      <c r="E2249" s="394" t="s">
        <v>7571</v>
      </c>
      <c r="F2249" s="411" t="s">
        <v>3624</v>
      </c>
      <c r="G2249" s="411" t="s">
        <v>7572</v>
      </c>
      <c r="H2249" s="394" t="s">
        <v>7573</v>
      </c>
      <c r="I2249" s="372" t="s">
        <v>6957</v>
      </c>
      <c r="J2249" s="412">
        <v>0.5</v>
      </c>
      <c r="K2249" s="372">
        <v>471810000</v>
      </c>
      <c r="L2249" s="372" t="s">
        <v>3103</v>
      </c>
      <c r="M2249" s="413" t="s">
        <v>6560</v>
      </c>
      <c r="N2249" s="380" t="s">
        <v>3166</v>
      </c>
      <c r="O2249" s="379" t="s">
        <v>1737</v>
      </c>
      <c r="P2249" s="414" t="s">
        <v>6562</v>
      </c>
      <c r="Q2249" s="379" t="s">
        <v>3167</v>
      </c>
      <c r="R2249" s="415" t="s">
        <v>6404</v>
      </c>
      <c r="S2249" s="416" t="s">
        <v>6393</v>
      </c>
      <c r="T2249" s="417">
        <v>3</v>
      </c>
      <c r="U2249" s="417">
        <v>2500</v>
      </c>
      <c r="V2249" s="417">
        <f t="shared" si="138"/>
        <v>7500</v>
      </c>
      <c r="W2249" s="417">
        <f t="shared" si="139"/>
        <v>8400</v>
      </c>
      <c r="X2249" s="418"/>
      <c r="Y2249" s="419">
        <v>2017</v>
      </c>
      <c r="Z2249" s="413"/>
      <c r="AB2249" s="387"/>
      <c r="AC2249" s="420"/>
      <c r="AD2249" s="389"/>
    </row>
    <row r="2250" spans="2:30" s="369" customFormat="1" ht="89.25" x14ac:dyDescent="0.2">
      <c r="B2250" s="370"/>
      <c r="C2250" s="371" t="s">
        <v>8012</v>
      </c>
      <c r="D2250" s="379" t="s">
        <v>6912</v>
      </c>
      <c r="E2250" s="394" t="s">
        <v>7574</v>
      </c>
      <c r="F2250" s="411" t="s">
        <v>3892</v>
      </c>
      <c r="G2250" s="411" t="s">
        <v>7575</v>
      </c>
      <c r="H2250" s="394" t="s">
        <v>7576</v>
      </c>
      <c r="I2250" s="372" t="s">
        <v>6957</v>
      </c>
      <c r="J2250" s="412">
        <v>0.5</v>
      </c>
      <c r="K2250" s="372">
        <v>471810000</v>
      </c>
      <c r="L2250" s="372" t="s">
        <v>3103</v>
      </c>
      <c r="M2250" s="413" t="s">
        <v>6560</v>
      </c>
      <c r="N2250" s="380" t="s">
        <v>3166</v>
      </c>
      <c r="O2250" s="379" t="s">
        <v>1737</v>
      </c>
      <c r="P2250" s="414" t="s">
        <v>6562</v>
      </c>
      <c r="Q2250" s="379" t="s">
        <v>3167</v>
      </c>
      <c r="R2250" s="415">
        <v>796</v>
      </c>
      <c r="S2250" s="416" t="s">
        <v>6393</v>
      </c>
      <c r="T2250" s="417">
        <v>78</v>
      </c>
      <c r="U2250" s="417">
        <v>35</v>
      </c>
      <c r="V2250" s="417">
        <f t="shared" si="138"/>
        <v>2730</v>
      </c>
      <c r="W2250" s="417">
        <f t="shared" si="139"/>
        <v>3057.6000000000004</v>
      </c>
      <c r="X2250" s="418"/>
      <c r="Y2250" s="419">
        <v>2017</v>
      </c>
      <c r="Z2250" s="413"/>
      <c r="AB2250" s="387"/>
      <c r="AC2250" s="420"/>
      <c r="AD2250" s="389"/>
    </row>
    <row r="2251" spans="2:30" s="369" customFormat="1" ht="89.25" x14ac:dyDescent="0.2">
      <c r="B2251" s="370"/>
      <c r="C2251" s="371" t="s">
        <v>8013</v>
      </c>
      <c r="D2251" s="379" t="s">
        <v>6912</v>
      </c>
      <c r="E2251" s="394" t="s">
        <v>7577</v>
      </c>
      <c r="F2251" s="411" t="s">
        <v>5750</v>
      </c>
      <c r="G2251" s="411" t="s">
        <v>7578</v>
      </c>
      <c r="H2251" s="394" t="s">
        <v>7579</v>
      </c>
      <c r="I2251" s="372" t="s">
        <v>6957</v>
      </c>
      <c r="J2251" s="412">
        <v>0.5</v>
      </c>
      <c r="K2251" s="372">
        <v>471810000</v>
      </c>
      <c r="L2251" s="372" t="s">
        <v>3103</v>
      </c>
      <c r="M2251" s="413" t="s">
        <v>6560</v>
      </c>
      <c r="N2251" s="380" t="s">
        <v>3166</v>
      </c>
      <c r="O2251" s="379" t="s">
        <v>1737</v>
      </c>
      <c r="P2251" s="414" t="s">
        <v>6562</v>
      </c>
      <c r="Q2251" s="379" t="s">
        <v>3167</v>
      </c>
      <c r="R2251" s="415">
        <v>796</v>
      </c>
      <c r="S2251" s="416" t="s">
        <v>6393</v>
      </c>
      <c r="T2251" s="417">
        <v>6</v>
      </c>
      <c r="U2251" s="417">
        <v>25000</v>
      </c>
      <c r="V2251" s="417">
        <f t="shared" si="138"/>
        <v>150000</v>
      </c>
      <c r="W2251" s="417">
        <f t="shared" si="139"/>
        <v>168000.00000000003</v>
      </c>
      <c r="X2251" s="418"/>
      <c r="Y2251" s="419">
        <v>2017</v>
      </c>
      <c r="Z2251" s="413"/>
      <c r="AB2251" s="387"/>
      <c r="AC2251" s="420"/>
      <c r="AD2251" s="389"/>
    </row>
    <row r="2252" spans="2:30" s="369" customFormat="1" ht="89.25" x14ac:dyDescent="0.2">
      <c r="B2252" s="370"/>
      <c r="C2252" s="371" t="s">
        <v>8014</v>
      </c>
      <c r="D2252" s="379" t="s">
        <v>6912</v>
      </c>
      <c r="E2252" s="394" t="s">
        <v>7580</v>
      </c>
      <c r="F2252" s="411" t="s">
        <v>5750</v>
      </c>
      <c r="G2252" s="411" t="s">
        <v>7581</v>
      </c>
      <c r="H2252" s="394" t="s">
        <v>7582</v>
      </c>
      <c r="I2252" s="372" t="s">
        <v>6957</v>
      </c>
      <c r="J2252" s="412">
        <v>0.5</v>
      </c>
      <c r="K2252" s="372">
        <v>471810000</v>
      </c>
      <c r="L2252" s="372" t="s">
        <v>3103</v>
      </c>
      <c r="M2252" s="413" t="s">
        <v>6560</v>
      </c>
      <c r="N2252" s="380" t="s">
        <v>3166</v>
      </c>
      <c r="O2252" s="379" t="s">
        <v>1737</v>
      </c>
      <c r="P2252" s="414" t="s">
        <v>6562</v>
      </c>
      <c r="Q2252" s="379" t="s">
        <v>3167</v>
      </c>
      <c r="R2252" s="415">
        <v>796</v>
      </c>
      <c r="S2252" s="416" t="s">
        <v>6393</v>
      </c>
      <c r="T2252" s="417">
        <v>6</v>
      </c>
      <c r="U2252" s="417">
        <v>17500</v>
      </c>
      <c r="V2252" s="417">
        <f t="shared" si="138"/>
        <v>105000</v>
      </c>
      <c r="W2252" s="417">
        <f t="shared" si="139"/>
        <v>117600.00000000001</v>
      </c>
      <c r="X2252" s="418"/>
      <c r="Y2252" s="419">
        <v>2017</v>
      </c>
      <c r="Z2252" s="413"/>
      <c r="AB2252" s="387"/>
      <c r="AC2252" s="420"/>
      <c r="AD2252" s="389"/>
    </row>
    <row r="2253" spans="2:30" s="369" customFormat="1" ht="89.25" x14ac:dyDescent="0.2">
      <c r="B2253" s="370"/>
      <c r="C2253" s="371" t="s">
        <v>8015</v>
      </c>
      <c r="D2253" s="379" t="s">
        <v>6912</v>
      </c>
      <c r="E2253" s="396" t="s">
        <v>7583</v>
      </c>
      <c r="F2253" s="411" t="s">
        <v>7584</v>
      </c>
      <c r="G2253" s="411" t="s">
        <v>7585</v>
      </c>
      <c r="H2253" s="396" t="s">
        <v>7586</v>
      </c>
      <c r="I2253" s="372" t="s">
        <v>6957</v>
      </c>
      <c r="J2253" s="412">
        <v>0.5</v>
      </c>
      <c r="K2253" s="372">
        <v>471810000</v>
      </c>
      <c r="L2253" s="372" t="s">
        <v>3103</v>
      </c>
      <c r="M2253" s="413" t="s">
        <v>6560</v>
      </c>
      <c r="N2253" s="380" t="s">
        <v>3166</v>
      </c>
      <c r="O2253" s="379" t="s">
        <v>1737</v>
      </c>
      <c r="P2253" s="414" t="s">
        <v>6562</v>
      </c>
      <c r="Q2253" s="379" t="s">
        <v>3167</v>
      </c>
      <c r="R2253" s="415">
        <v>796</v>
      </c>
      <c r="S2253" s="416" t="s">
        <v>6393</v>
      </c>
      <c r="T2253" s="417">
        <v>35</v>
      </c>
      <c r="U2253" s="417">
        <v>3000</v>
      </c>
      <c r="V2253" s="417">
        <f t="shared" si="138"/>
        <v>105000</v>
      </c>
      <c r="W2253" s="417">
        <f t="shared" si="139"/>
        <v>117600.00000000001</v>
      </c>
      <c r="X2253" s="418"/>
      <c r="Y2253" s="419">
        <v>2017</v>
      </c>
      <c r="Z2253" s="413"/>
      <c r="AB2253" s="387"/>
      <c r="AC2253" s="420"/>
      <c r="AD2253" s="389"/>
    </row>
    <row r="2254" spans="2:30" s="369" customFormat="1" ht="89.25" x14ac:dyDescent="0.2">
      <c r="B2254" s="370"/>
      <c r="C2254" s="371" t="s">
        <v>8016</v>
      </c>
      <c r="D2254" s="379" t="s">
        <v>6912</v>
      </c>
      <c r="E2254" s="396" t="s">
        <v>7416</v>
      </c>
      <c r="F2254" s="411" t="s">
        <v>7417</v>
      </c>
      <c r="G2254" s="411" t="s">
        <v>7418</v>
      </c>
      <c r="H2254" s="396" t="s">
        <v>7587</v>
      </c>
      <c r="I2254" s="372" t="s">
        <v>6957</v>
      </c>
      <c r="J2254" s="412">
        <v>0.5</v>
      </c>
      <c r="K2254" s="372">
        <v>471810000</v>
      </c>
      <c r="L2254" s="372" t="s">
        <v>3103</v>
      </c>
      <c r="M2254" s="413" t="s">
        <v>6560</v>
      </c>
      <c r="N2254" s="380" t="s">
        <v>3166</v>
      </c>
      <c r="O2254" s="379" t="s">
        <v>1737</v>
      </c>
      <c r="P2254" s="414" t="s">
        <v>6562</v>
      </c>
      <c r="Q2254" s="379" t="s">
        <v>3167</v>
      </c>
      <c r="R2254" s="415">
        <v>796</v>
      </c>
      <c r="S2254" s="416" t="s">
        <v>6393</v>
      </c>
      <c r="T2254" s="417">
        <v>6</v>
      </c>
      <c r="U2254" s="417">
        <v>35000</v>
      </c>
      <c r="V2254" s="417">
        <f t="shared" si="138"/>
        <v>210000</v>
      </c>
      <c r="W2254" s="417">
        <f t="shared" si="139"/>
        <v>235200.00000000003</v>
      </c>
      <c r="X2254" s="418"/>
      <c r="Y2254" s="419">
        <v>2017</v>
      </c>
      <c r="Z2254" s="413"/>
      <c r="AB2254" s="387"/>
      <c r="AC2254" s="420"/>
      <c r="AD2254" s="389"/>
    </row>
    <row r="2255" spans="2:30" s="369" customFormat="1" ht="89.25" x14ac:dyDescent="0.2">
      <c r="B2255" s="370"/>
      <c r="C2255" s="371" t="s">
        <v>8017</v>
      </c>
      <c r="D2255" s="379" t="s">
        <v>6912</v>
      </c>
      <c r="E2255" s="396" t="s">
        <v>7588</v>
      </c>
      <c r="F2255" s="411" t="s">
        <v>7589</v>
      </c>
      <c r="G2255" s="411" t="s">
        <v>7590</v>
      </c>
      <c r="H2255" s="396" t="s">
        <v>7591</v>
      </c>
      <c r="I2255" s="372" t="s">
        <v>6957</v>
      </c>
      <c r="J2255" s="412">
        <v>0.5</v>
      </c>
      <c r="K2255" s="372">
        <v>471810000</v>
      </c>
      <c r="L2255" s="372" t="s">
        <v>3103</v>
      </c>
      <c r="M2255" s="413" t="s">
        <v>6560</v>
      </c>
      <c r="N2255" s="380" t="s">
        <v>3166</v>
      </c>
      <c r="O2255" s="379" t="s">
        <v>1737</v>
      </c>
      <c r="P2255" s="414" t="s">
        <v>6562</v>
      </c>
      <c r="Q2255" s="379" t="s">
        <v>3167</v>
      </c>
      <c r="R2255" s="415">
        <v>704</v>
      </c>
      <c r="S2255" s="416" t="s">
        <v>8097</v>
      </c>
      <c r="T2255" s="417">
        <v>2</v>
      </c>
      <c r="U2255" s="417">
        <v>30000</v>
      </c>
      <c r="V2255" s="417">
        <f t="shared" si="138"/>
        <v>60000</v>
      </c>
      <c r="W2255" s="417">
        <f t="shared" si="139"/>
        <v>67200</v>
      </c>
      <c r="X2255" s="418"/>
      <c r="Y2255" s="419">
        <v>2017</v>
      </c>
      <c r="Z2255" s="413"/>
      <c r="AB2255" s="387"/>
      <c r="AC2255" s="420"/>
      <c r="AD2255" s="389"/>
    </row>
    <row r="2256" spans="2:30" s="369" customFormat="1" ht="89.25" x14ac:dyDescent="0.2">
      <c r="B2256" s="370"/>
      <c r="C2256" s="371" t="s">
        <v>8018</v>
      </c>
      <c r="D2256" s="379" t="s">
        <v>6912</v>
      </c>
      <c r="E2256" s="396" t="s">
        <v>7592</v>
      </c>
      <c r="F2256" s="411" t="s">
        <v>5555</v>
      </c>
      <c r="G2256" s="411" t="s">
        <v>7593</v>
      </c>
      <c r="H2256" s="396" t="s">
        <v>7594</v>
      </c>
      <c r="I2256" s="372" t="s">
        <v>6957</v>
      </c>
      <c r="J2256" s="412">
        <v>0.5</v>
      </c>
      <c r="K2256" s="372">
        <v>471810000</v>
      </c>
      <c r="L2256" s="372" t="s">
        <v>3103</v>
      </c>
      <c r="M2256" s="413" t="s">
        <v>6560</v>
      </c>
      <c r="N2256" s="380" t="s">
        <v>3166</v>
      </c>
      <c r="O2256" s="379" t="s">
        <v>1737</v>
      </c>
      <c r="P2256" s="414" t="s">
        <v>6562</v>
      </c>
      <c r="Q2256" s="379" t="s">
        <v>3167</v>
      </c>
      <c r="R2256" s="415" t="s">
        <v>6399</v>
      </c>
      <c r="S2256" s="416" t="s">
        <v>6400</v>
      </c>
      <c r="T2256" s="417">
        <v>100</v>
      </c>
      <c r="U2256" s="417">
        <v>470</v>
      </c>
      <c r="V2256" s="417">
        <f t="shared" si="138"/>
        <v>47000</v>
      </c>
      <c r="W2256" s="417">
        <f t="shared" si="139"/>
        <v>52640.000000000007</v>
      </c>
      <c r="X2256" s="418"/>
      <c r="Y2256" s="419">
        <v>2017</v>
      </c>
      <c r="Z2256" s="413"/>
      <c r="AB2256" s="387"/>
      <c r="AC2256" s="420"/>
      <c r="AD2256" s="389"/>
    </row>
    <row r="2257" spans="2:30" s="369" customFormat="1" ht="89.25" x14ac:dyDescent="0.2">
      <c r="B2257" s="370"/>
      <c r="C2257" s="371" t="s">
        <v>8019</v>
      </c>
      <c r="D2257" s="379" t="s">
        <v>6912</v>
      </c>
      <c r="E2257" s="396" t="s">
        <v>7595</v>
      </c>
      <c r="F2257" s="411" t="s">
        <v>5555</v>
      </c>
      <c r="G2257" s="411" t="s">
        <v>7596</v>
      </c>
      <c r="H2257" s="396" t="s">
        <v>7597</v>
      </c>
      <c r="I2257" s="372" t="s">
        <v>6957</v>
      </c>
      <c r="J2257" s="412">
        <v>0.5</v>
      </c>
      <c r="K2257" s="372">
        <v>471810000</v>
      </c>
      <c r="L2257" s="372" t="s">
        <v>3103</v>
      </c>
      <c r="M2257" s="413" t="s">
        <v>6560</v>
      </c>
      <c r="N2257" s="380" t="s">
        <v>3166</v>
      </c>
      <c r="O2257" s="379" t="s">
        <v>1737</v>
      </c>
      <c r="P2257" s="414" t="s">
        <v>6562</v>
      </c>
      <c r="Q2257" s="379" t="s">
        <v>3167</v>
      </c>
      <c r="R2257" s="415" t="s">
        <v>6399</v>
      </c>
      <c r="S2257" s="416" t="s">
        <v>6400</v>
      </c>
      <c r="T2257" s="417">
        <v>100</v>
      </c>
      <c r="U2257" s="417">
        <v>1447</v>
      </c>
      <c r="V2257" s="417">
        <f t="shared" si="138"/>
        <v>144700</v>
      </c>
      <c r="W2257" s="417">
        <f t="shared" si="139"/>
        <v>162064.00000000003</v>
      </c>
      <c r="X2257" s="418"/>
      <c r="Y2257" s="419">
        <v>2017</v>
      </c>
      <c r="Z2257" s="413"/>
      <c r="AB2257" s="387"/>
      <c r="AC2257" s="420"/>
      <c r="AD2257" s="389"/>
    </row>
    <row r="2258" spans="2:30" s="369" customFormat="1" ht="89.25" x14ac:dyDescent="0.2">
      <c r="B2258" s="370"/>
      <c r="C2258" s="371" t="s">
        <v>8020</v>
      </c>
      <c r="D2258" s="379" t="s">
        <v>6912</v>
      </c>
      <c r="E2258" s="396" t="s">
        <v>7598</v>
      </c>
      <c r="F2258" s="411" t="s">
        <v>5555</v>
      </c>
      <c r="G2258" s="411" t="s">
        <v>7599</v>
      </c>
      <c r="H2258" s="396" t="s">
        <v>7600</v>
      </c>
      <c r="I2258" s="372" t="s">
        <v>6957</v>
      </c>
      <c r="J2258" s="412">
        <v>0.5</v>
      </c>
      <c r="K2258" s="372">
        <v>471810000</v>
      </c>
      <c r="L2258" s="372" t="s">
        <v>3103</v>
      </c>
      <c r="M2258" s="413" t="s">
        <v>6560</v>
      </c>
      <c r="N2258" s="380" t="s">
        <v>3166</v>
      </c>
      <c r="O2258" s="379" t="s">
        <v>1737</v>
      </c>
      <c r="P2258" s="414" t="s">
        <v>6562</v>
      </c>
      <c r="Q2258" s="379" t="s">
        <v>3167</v>
      </c>
      <c r="R2258" s="415" t="s">
        <v>6399</v>
      </c>
      <c r="S2258" s="416" t="s">
        <v>6400</v>
      </c>
      <c r="T2258" s="417">
        <v>100</v>
      </c>
      <c r="U2258" s="417">
        <v>665</v>
      </c>
      <c r="V2258" s="417">
        <f t="shared" si="138"/>
        <v>66500</v>
      </c>
      <c r="W2258" s="417">
        <f t="shared" si="139"/>
        <v>74480</v>
      </c>
      <c r="X2258" s="418"/>
      <c r="Y2258" s="419">
        <v>2017</v>
      </c>
      <c r="Z2258" s="413"/>
      <c r="AB2258" s="387"/>
      <c r="AC2258" s="420"/>
      <c r="AD2258" s="389"/>
    </row>
    <row r="2259" spans="2:30" s="369" customFormat="1" ht="89.25" x14ac:dyDescent="0.2">
      <c r="B2259" s="370"/>
      <c r="C2259" s="371" t="s">
        <v>8021</v>
      </c>
      <c r="D2259" s="379" t="s">
        <v>6912</v>
      </c>
      <c r="E2259" s="396" t="s">
        <v>3777</v>
      </c>
      <c r="F2259" s="411" t="s">
        <v>5950</v>
      </c>
      <c r="G2259" s="411" t="s">
        <v>5951</v>
      </c>
      <c r="H2259" s="396" t="s">
        <v>7601</v>
      </c>
      <c r="I2259" s="372" t="s">
        <v>6957</v>
      </c>
      <c r="J2259" s="412">
        <v>0.5</v>
      </c>
      <c r="K2259" s="372">
        <v>471810000</v>
      </c>
      <c r="L2259" s="372" t="s">
        <v>3103</v>
      </c>
      <c r="M2259" s="413" t="s">
        <v>6560</v>
      </c>
      <c r="N2259" s="380" t="s">
        <v>3166</v>
      </c>
      <c r="O2259" s="379" t="s">
        <v>1737</v>
      </c>
      <c r="P2259" s="414" t="s">
        <v>6562</v>
      </c>
      <c r="Q2259" s="379" t="s">
        <v>3167</v>
      </c>
      <c r="R2259" s="415">
        <v>166</v>
      </c>
      <c r="S2259" s="416" t="s">
        <v>8096</v>
      </c>
      <c r="T2259" s="417">
        <v>125</v>
      </c>
      <c r="U2259" s="417">
        <v>950</v>
      </c>
      <c r="V2259" s="417">
        <f t="shared" si="138"/>
        <v>118750</v>
      </c>
      <c r="W2259" s="417">
        <f t="shared" si="139"/>
        <v>133000</v>
      </c>
      <c r="X2259" s="418"/>
      <c r="Y2259" s="419">
        <v>2017</v>
      </c>
      <c r="Z2259" s="413"/>
      <c r="AB2259" s="387"/>
      <c r="AC2259" s="420"/>
      <c r="AD2259" s="389"/>
    </row>
    <row r="2260" spans="2:30" s="369" customFormat="1" ht="89.25" x14ac:dyDescent="0.2">
      <c r="B2260" s="370"/>
      <c r="C2260" s="371" t="s">
        <v>8022</v>
      </c>
      <c r="D2260" s="379" t="s">
        <v>6912</v>
      </c>
      <c r="E2260" s="396" t="s">
        <v>7602</v>
      </c>
      <c r="F2260" s="411" t="s">
        <v>1745</v>
      </c>
      <c r="G2260" s="411" t="s">
        <v>7603</v>
      </c>
      <c r="H2260" s="396" t="s">
        <v>7604</v>
      </c>
      <c r="I2260" s="372" t="s">
        <v>6957</v>
      </c>
      <c r="J2260" s="412">
        <v>0.5</v>
      </c>
      <c r="K2260" s="372">
        <v>471810000</v>
      </c>
      <c r="L2260" s="372" t="s">
        <v>3103</v>
      </c>
      <c r="M2260" s="413" t="s">
        <v>6560</v>
      </c>
      <c r="N2260" s="380" t="s">
        <v>3166</v>
      </c>
      <c r="O2260" s="379" t="s">
        <v>1737</v>
      </c>
      <c r="P2260" s="414" t="s">
        <v>6562</v>
      </c>
      <c r="Q2260" s="379" t="s">
        <v>3167</v>
      </c>
      <c r="R2260" s="415">
        <v>796</v>
      </c>
      <c r="S2260" s="416" t="s">
        <v>6393</v>
      </c>
      <c r="T2260" s="417">
        <v>2</v>
      </c>
      <c r="U2260" s="417">
        <v>25000</v>
      </c>
      <c r="V2260" s="417">
        <f t="shared" si="138"/>
        <v>50000</v>
      </c>
      <c r="W2260" s="417">
        <f t="shared" si="139"/>
        <v>56000.000000000007</v>
      </c>
      <c r="X2260" s="418"/>
      <c r="Y2260" s="419">
        <v>2017</v>
      </c>
      <c r="Z2260" s="413"/>
      <c r="AB2260" s="387"/>
      <c r="AC2260" s="420"/>
      <c r="AD2260" s="389"/>
    </row>
    <row r="2261" spans="2:30" s="369" customFormat="1" ht="89.25" x14ac:dyDescent="0.2">
      <c r="B2261" s="370"/>
      <c r="C2261" s="371" t="s">
        <v>8023</v>
      </c>
      <c r="D2261" s="379" t="s">
        <v>6912</v>
      </c>
      <c r="E2261" s="396" t="s">
        <v>7605</v>
      </c>
      <c r="F2261" s="411" t="s">
        <v>7606</v>
      </c>
      <c r="G2261" s="411" t="s">
        <v>7607</v>
      </c>
      <c r="H2261" s="396" t="s">
        <v>7608</v>
      </c>
      <c r="I2261" s="372" t="s">
        <v>6957</v>
      </c>
      <c r="J2261" s="412">
        <v>0.5</v>
      </c>
      <c r="K2261" s="372">
        <v>471810000</v>
      </c>
      <c r="L2261" s="372" t="s">
        <v>3103</v>
      </c>
      <c r="M2261" s="413" t="s">
        <v>6560</v>
      </c>
      <c r="N2261" s="380" t="s">
        <v>3166</v>
      </c>
      <c r="O2261" s="379" t="s">
        <v>1737</v>
      </c>
      <c r="P2261" s="414" t="s">
        <v>6562</v>
      </c>
      <c r="Q2261" s="379" t="s">
        <v>3167</v>
      </c>
      <c r="R2261" s="415">
        <v>796</v>
      </c>
      <c r="S2261" s="416" t="s">
        <v>6393</v>
      </c>
      <c r="T2261" s="417">
        <v>2</v>
      </c>
      <c r="U2261" s="417">
        <v>68500</v>
      </c>
      <c r="V2261" s="417">
        <f t="shared" si="138"/>
        <v>137000</v>
      </c>
      <c r="W2261" s="417">
        <f t="shared" si="139"/>
        <v>153440.00000000003</v>
      </c>
      <c r="X2261" s="418"/>
      <c r="Y2261" s="419">
        <v>2017</v>
      </c>
      <c r="Z2261" s="413"/>
      <c r="AB2261" s="387"/>
      <c r="AC2261" s="420"/>
      <c r="AD2261" s="389"/>
    </row>
    <row r="2262" spans="2:30" s="369" customFormat="1" ht="89.25" x14ac:dyDescent="0.2">
      <c r="B2262" s="370"/>
      <c r="C2262" s="371" t="s">
        <v>8024</v>
      </c>
      <c r="D2262" s="379" t="s">
        <v>6912</v>
      </c>
      <c r="E2262" s="396" t="s">
        <v>7609</v>
      </c>
      <c r="F2262" s="411" t="s">
        <v>1745</v>
      </c>
      <c r="G2262" s="411" t="s">
        <v>7610</v>
      </c>
      <c r="H2262" s="396" t="s">
        <v>7611</v>
      </c>
      <c r="I2262" s="372" t="s">
        <v>6957</v>
      </c>
      <c r="J2262" s="412">
        <v>0.5</v>
      </c>
      <c r="K2262" s="372">
        <v>471810000</v>
      </c>
      <c r="L2262" s="372" t="s">
        <v>3103</v>
      </c>
      <c r="M2262" s="413" t="s">
        <v>6560</v>
      </c>
      <c r="N2262" s="380" t="s">
        <v>3166</v>
      </c>
      <c r="O2262" s="379" t="s">
        <v>1737</v>
      </c>
      <c r="P2262" s="414" t="s">
        <v>6562</v>
      </c>
      <c r="Q2262" s="379" t="s">
        <v>3167</v>
      </c>
      <c r="R2262" s="415">
        <v>796</v>
      </c>
      <c r="S2262" s="416" t="s">
        <v>6393</v>
      </c>
      <c r="T2262" s="417">
        <v>2</v>
      </c>
      <c r="U2262" s="417">
        <v>110000</v>
      </c>
      <c r="V2262" s="417">
        <f t="shared" si="138"/>
        <v>220000</v>
      </c>
      <c r="W2262" s="417">
        <f t="shared" si="139"/>
        <v>246400.00000000003</v>
      </c>
      <c r="X2262" s="418"/>
      <c r="Y2262" s="419">
        <v>2017</v>
      </c>
      <c r="Z2262" s="413"/>
      <c r="AB2262" s="387"/>
      <c r="AC2262" s="420"/>
      <c r="AD2262" s="389"/>
    </row>
    <row r="2263" spans="2:30" s="369" customFormat="1" ht="89.25" x14ac:dyDescent="0.2">
      <c r="B2263" s="370"/>
      <c r="C2263" s="371" t="s">
        <v>8025</v>
      </c>
      <c r="D2263" s="379" t="s">
        <v>6912</v>
      </c>
      <c r="E2263" s="396" t="s">
        <v>3788</v>
      </c>
      <c r="F2263" s="411" t="s">
        <v>3534</v>
      </c>
      <c r="G2263" s="411" t="s">
        <v>5633</v>
      </c>
      <c r="H2263" s="396" t="s">
        <v>3534</v>
      </c>
      <c r="I2263" s="372" t="s">
        <v>6957</v>
      </c>
      <c r="J2263" s="412">
        <v>0.5</v>
      </c>
      <c r="K2263" s="372">
        <v>471810000</v>
      </c>
      <c r="L2263" s="372" t="s">
        <v>3103</v>
      </c>
      <c r="M2263" s="413" t="s">
        <v>6560</v>
      </c>
      <c r="N2263" s="380" t="s">
        <v>3166</v>
      </c>
      <c r="O2263" s="379" t="s">
        <v>1737</v>
      </c>
      <c r="P2263" s="414" t="s">
        <v>6562</v>
      </c>
      <c r="Q2263" s="379" t="s">
        <v>3167</v>
      </c>
      <c r="R2263" s="415" t="s">
        <v>6397</v>
      </c>
      <c r="S2263" s="416" t="s">
        <v>6396</v>
      </c>
      <c r="T2263" s="417">
        <v>80</v>
      </c>
      <c r="U2263" s="417">
        <v>1200</v>
      </c>
      <c r="V2263" s="417">
        <f t="shared" si="138"/>
        <v>96000</v>
      </c>
      <c r="W2263" s="417">
        <f t="shared" si="139"/>
        <v>107520.00000000001</v>
      </c>
      <c r="X2263" s="418"/>
      <c r="Y2263" s="419">
        <v>2017</v>
      </c>
      <c r="Z2263" s="413"/>
      <c r="AB2263" s="387"/>
      <c r="AC2263" s="420"/>
      <c r="AD2263" s="389"/>
    </row>
    <row r="2264" spans="2:30" s="369" customFormat="1" ht="89.25" x14ac:dyDescent="0.2">
      <c r="B2264" s="370"/>
      <c r="C2264" s="371" t="s">
        <v>8026</v>
      </c>
      <c r="D2264" s="379" t="s">
        <v>6912</v>
      </c>
      <c r="E2264" s="396" t="s">
        <v>7612</v>
      </c>
      <c r="F2264" s="411" t="s">
        <v>7613</v>
      </c>
      <c r="G2264" s="411" t="s">
        <v>7614</v>
      </c>
      <c r="H2264" s="396" t="s">
        <v>7615</v>
      </c>
      <c r="I2264" s="372" t="s">
        <v>6957</v>
      </c>
      <c r="J2264" s="412">
        <v>0.5</v>
      </c>
      <c r="K2264" s="372">
        <v>471810000</v>
      </c>
      <c r="L2264" s="372" t="s">
        <v>3103</v>
      </c>
      <c r="M2264" s="413" t="s">
        <v>6560</v>
      </c>
      <c r="N2264" s="380" t="s">
        <v>3166</v>
      </c>
      <c r="O2264" s="379" t="s">
        <v>1737</v>
      </c>
      <c r="P2264" s="414" t="s">
        <v>6562</v>
      </c>
      <c r="Q2264" s="379" t="s">
        <v>3167</v>
      </c>
      <c r="R2264" s="415">
        <v>796</v>
      </c>
      <c r="S2264" s="416" t="s">
        <v>6393</v>
      </c>
      <c r="T2264" s="417">
        <v>9</v>
      </c>
      <c r="U2264" s="417">
        <v>40000</v>
      </c>
      <c r="V2264" s="417">
        <f t="shared" si="138"/>
        <v>360000</v>
      </c>
      <c r="W2264" s="417">
        <f t="shared" si="139"/>
        <v>403200.00000000006</v>
      </c>
      <c r="X2264" s="418"/>
      <c r="Y2264" s="419">
        <v>2017</v>
      </c>
      <c r="Z2264" s="413"/>
      <c r="AB2264" s="387"/>
      <c r="AC2264" s="420"/>
      <c r="AD2264" s="389"/>
    </row>
    <row r="2265" spans="2:30" s="369" customFormat="1" ht="89.25" x14ac:dyDescent="0.2">
      <c r="B2265" s="370"/>
      <c r="C2265" s="371" t="s">
        <v>8027</v>
      </c>
      <c r="D2265" s="379" t="s">
        <v>6912</v>
      </c>
      <c r="E2265" s="396" t="s">
        <v>3789</v>
      </c>
      <c r="F2265" s="411" t="s">
        <v>3536</v>
      </c>
      <c r="G2265" s="411" t="s">
        <v>3994</v>
      </c>
      <c r="H2265" s="431" t="s">
        <v>7616</v>
      </c>
      <c r="I2265" s="372" t="s">
        <v>6957</v>
      </c>
      <c r="J2265" s="412">
        <v>0.5</v>
      </c>
      <c r="K2265" s="372">
        <v>471810000</v>
      </c>
      <c r="L2265" s="372" t="s">
        <v>3103</v>
      </c>
      <c r="M2265" s="413" t="s">
        <v>6560</v>
      </c>
      <c r="N2265" s="380" t="s">
        <v>3166</v>
      </c>
      <c r="O2265" s="379" t="s">
        <v>1737</v>
      </c>
      <c r="P2265" s="414" t="s">
        <v>6562</v>
      </c>
      <c r="Q2265" s="379" t="s">
        <v>3167</v>
      </c>
      <c r="R2265" s="415">
        <v>796</v>
      </c>
      <c r="S2265" s="416" t="s">
        <v>6393</v>
      </c>
      <c r="T2265" s="417">
        <v>25</v>
      </c>
      <c r="U2265" s="417">
        <v>3000</v>
      </c>
      <c r="V2265" s="417">
        <f t="shared" si="138"/>
        <v>75000</v>
      </c>
      <c r="W2265" s="417">
        <f t="shared" si="139"/>
        <v>84000.000000000015</v>
      </c>
      <c r="X2265" s="418"/>
      <c r="Y2265" s="419">
        <v>2017</v>
      </c>
      <c r="Z2265" s="413"/>
      <c r="AB2265" s="387"/>
      <c r="AC2265" s="420"/>
      <c r="AD2265" s="389"/>
    </row>
    <row r="2266" spans="2:30" s="369" customFormat="1" ht="89.25" x14ac:dyDescent="0.2">
      <c r="B2266" s="370"/>
      <c r="C2266" s="371" t="s">
        <v>8028</v>
      </c>
      <c r="D2266" s="379" t="s">
        <v>6912</v>
      </c>
      <c r="E2266" s="394" t="s">
        <v>7354</v>
      </c>
      <c r="F2266" s="411" t="s">
        <v>3535</v>
      </c>
      <c r="G2266" s="411" t="s">
        <v>7355</v>
      </c>
      <c r="H2266" s="394" t="s">
        <v>3535</v>
      </c>
      <c r="I2266" s="372" t="s">
        <v>6957</v>
      </c>
      <c r="J2266" s="412">
        <v>0.5</v>
      </c>
      <c r="K2266" s="372">
        <v>471810000</v>
      </c>
      <c r="L2266" s="372" t="s">
        <v>3103</v>
      </c>
      <c r="M2266" s="413" t="s">
        <v>6560</v>
      </c>
      <c r="N2266" s="380" t="s">
        <v>3166</v>
      </c>
      <c r="O2266" s="379" t="s">
        <v>1737</v>
      </c>
      <c r="P2266" s="414" t="s">
        <v>6562</v>
      </c>
      <c r="Q2266" s="379" t="s">
        <v>3167</v>
      </c>
      <c r="R2266" s="415">
        <v>796</v>
      </c>
      <c r="S2266" s="416" t="s">
        <v>6393</v>
      </c>
      <c r="T2266" s="417">
        <v>30</v>
      </c>
      <c r="U2266" s="417">
        <v>1200</v>
      </c>
      <c r="V2266" s="417">
        <f t="shared" si="138"/>
        <v>36000</v>
      </c>
      <c r="W2266" s="417">
        <f t="shared" si="139"/>
        <v>40320.000000000007</v>
      </c>
      <c r="X2266" s="418"/>
      <c r="Y2266" s="419">
        <v>2017</v>
      </c>
      <c r="Z2266" s="413"/>
      <c r="AB2266" s="387"/>
      <c r="AC2266" s="420"/>
      <c r="AD2266" s="389"/>
    </row>
    <row r="2267" spans="2:30" s="369" customFormat="1" ht="89.25" x14ac:dyDescent="0.2">
      <c r="B2267" s="370"/>
      <c r="C2267" s="371" t="s">
        <v>8029</v>
      </c>
      <c r="D2267" s="379" t="s">
        <v>6912</v>
      </c>
      <c r="E2267" s="394" t="s">
        <v>7617</v>
      </c>
      <c r="F2267" s="411" t="s">
        <v>7618</v>
      </c>
      <c r="G2267" s="411" t="s">
        <v>7619</v>
      </c>
      <c r="H2267" s="394" t="s">
        <v>7620</v>
      </c>
      <c r="I2267" s="372" t="s">
        <v>6957</v>
      </c>
      <c r="J2267" s="412">
        <v>0.5</v>
      </c>
      <c r="K2267" s="372">
        <v>471810000</v>
      </c>
      <c r="L2267" s="372" t="s">
        <v>3103</v>
      </c>
      <c r="M2267" s="413" t="s">
        <v>6560</v>
      </c>
      <c r="N2267" s="380" t="s">
        <v>3166</v>
      </c>
      <c r="O2267" s="379" t="s">
        <v>1737</v>
      </c>
      <c r="P2267" s="414" t="s">
        <v>6562</v>
      </c>
      <c r="Q2267" s="379" t="s">
        <v>3167</v>
      </c>
      <c r="R2267" s="415">
        <v>796</v>
      </c>
      <c r="S2267" s="416" t="s">
        <v>6393</v>
      </c>
      <c r="T2267" s="417">
        <v>20</v>
      </c>
      <c r="U2267" s="417">
        <v>3000</v>
      </c>
      <c r="V2267" s="417">
        <f t="shared" si="138"/>
        <v>60000</v>
      </c>
      <c r="W2267" s="417">
        <f t="shared" si="139"/>
        <v>67200</v>
      </c>
      <c r="X2267" s="418"/>
      <c r="Y2267" s="419">
        <v>2017</v>
      </c>
      <c r="Z2267" s="413"/>
      <c r="AB2267" s="387"/>
      <c r="AC2267" s="420"/>
      <c r="AD2267" s="389"/>
    </row>
    <row r="2268" spans="2:30" s="369" customFormat="1" ht="89.25" x14ac:dyDescent="0.2">
      <c r="B2268" s="370"/>
      <c r="C2268" s="371" t="s">
        <v>8030</v>
      </c>
      <c r="D2268" s="379" t="s">
        <v>6912</v>
      </c>
      <c r="E2268" s="394" t="s">
        <v>7621</v>
      </c>
      <c r="F2268" s="411" t="s">
        <v>7622</v>
      </c>
      <c r="G2268" s="411" t="s">
        <v>7623</v>
      </c>
      <c r="H2268" s="394" t="s">
        <v>7624</v>
      </c>
      <c r="I2268" s="372" t="s">
        <v>6957</v>
      </c>
      <c r="J2268" s="412">
        <v>0.5</v>
      </c>
      <c r="K2268" s="372">
        <v>471810000</v>
      </c>
      <c r="L2268" s="372" t="s">
        <v>3103</v>
      </c>
      <c r="M2268" s="413" t="s">
        <v>6560</v>
      </c>
      <c r="N2268" s="380" t="s">
        <v>3166</v>
      </c>
      <c r="O2268" s="379" t="s">
        <v>1737</v>
      </c>
      <c r="P2268" s="414" t="s">
        <v>6562</v>
      </c>
      <c r="Q2268" s="379" t="s">
        <v>3167</v>
      </c>
      <c r="R2268" s="415">
        <v>796</v>
      </c>
      <c r="S2268" s="416" t="s">
        <v>6393</v>
      </c>
      <c r="T2268" s="417">
        <v>5</v>
      </c>
      <c r="U2268" s="417">
        <v>3000</v>
      </c>
      <c r="V2268" s="417">
        <f t="shared" si="138"/>
        <v>15000</v>
      </c>
      <c r="W2268" s="417">
        <f t="shared" si="139"/>
        <v>16800</v>
      </c>
      <c r="X2268" s="418"/>
      <c r="Y2268" s="419">
        <v>2017</v>
      </c>
      <c r="Z2268" s="413"/>
      <c r="AB2268" s="387"/>
      <c r="AC2268" s="420"/>
      <c r="AD2268" s="389"/>
    </row>
    <row r="2269" spans="2:30" s="369" customFormat="1" ht="89.25" x14ac:dyDescent="0.2">
      <c r="B2269" s="370"/>
      <c r="C2269" s="371" t="s">
        <v>8031</v>
      </c>
      <c r="D2269" s="379" t="s">
        <v>6912</v>
      </c>
      <c r="E2269" s="432" t="s">
        <v>7548</v>
      </c>
      <c r="F2269" s="411" t="s">
        <v>7549</v>
      </c>
      <c r="G2269" s="411" t="s">
        <v>7550</v>
      </c>
      <c r="H2269" s="422" t="s">
        <v>7625</v>
      </c>
      <c r="I2269" s="372" t="s">
        <v>6957</v>
      </c>
      <c r="J2269" s="412">
        <v>0.5</v>
      </c>
      <c r="K2269" s="372">
        <v>471810000</v>
      </c>
      <c r="L2269" s="372" t="s">
        <v>3103</v>
      </c>
      <c r="M2269" s="413" t="s">
        <v>6560</v>
      </c>
      <c r="N2269" s="380" t="s">
        <v>3166</v>
      </c>
      <c r="O2269" s="379" t="s">
        <v>1737</v>
      </c>
      <c r="P2269" s="414" t="s">
        <v>6562</v>
      </c>
      <c r="Q2269" s="379" t="s">
        <v>3167</v>
      </c>
      <c r="R2269" s="415">
        <v>796</v>
      </c>
      <c r="S2269" s="416" t="s">
        <v>6393</v>
      </c>
      <c r="T2269" s="417">
        <v>5</v>
      </c>
      <c r="U2269" s="417">
        <v>30000</v>
      </c>
      <c r="V2269" s="417">
        <f t="shared" si="138"/>
        <v>150000</v>
      </c>
      <c r="W2269" s="417">
        <f t="shared" si="139"/>
        <v>168000.00000000003</v>
      </c>
      <c r="X2269" s="418"/>
      <c r="Y2269" s="419">
        <v>2017</v>
      </c>
      <c r="Z2269" s="413"/>
      <c r="AB2269" s="387"/>
      <c r="AC2269" s="420"/>
      <c r="AD2269" s="389"/>
    </row>
    <row r="2270" spans="2:30" s="369" customFormat="1" ht="89.25" x14ac:dyDescent="0.2">
      <c r="B2270" s="370"/>
      <c r="C2270" s="371" t="s">
        <v>8032</v>
      </c>
      <c r="D2270" s="379" t="s">
        <v>6912</v>
      </c>
      <c r="E2270" s="421" t="s">
        <v>7416</v>
      </c>
      <c r="F2270" s="411" t="s">
        <v>7417</v>
      </c>
      <c r="G2270" s="411" t="s">
        <v>7418</v>
      </c>
      <c r="H2270" s="422" t="s">
        <v>7626</v>
      </c>
      <c r="I2270" s="372" t="s">
        <v>6957</v>
      </c>
      <c r="J2270" s="412">
        <v>0.5</v>
      </c>
      <c r="K2270" s="372">
        <v>471810000</v>
      </c>
      <c r="L2270" s="372" t="s">
        <v>3103</v>
      </c>
      <c r="M2270" s="413" t="s">
        <v>6560</v>
      </c>
      <c r="N2270" s="380" t="s">
        <v>3166</v>
      </c>
      <c r="O2270" s="379" t="s">
        <v>1737</v>
      </c>
      <c r="P2270" s="414" t="s">
        <v>6562</v>
      </c>
      <c r="Q2270" s="379" t="s">
        <v>3167</v>
      </c>
      <c r="R2270" s="415">
        <v>796</v>
      </c>
      <c r="S2270" s="416" t="s">
        <v>6393</v>
      </c>
      <c r="T2270" s="417">
        <v>5</v>
      </c>
      <c r="U2270" s="417">
        <v>40000</v>
      </c>
      <c r="V2270" s="417">
        <f t="shared" si="138"/>
        <v>200000</v>
      </c>
      <c r="W2270" s="417">
        <f t="shared" si="139"/>
        <v>224000.00000000003</v>
      </c>
      <c r="X2270" s="418"/>
      <c r="Y2270" s="419">
        <v>2017</v>
      </c>
      <c r="Z2270" s="413"/>
      <c r="AB2270" s="387"/>
      <c r="AC2270" s="420"/>
      <c r="AD2270" s="389"/>
    </row>
    <row r="2271" spans="2:30" s="369" customFormat="1" ht="89.25" x14ac:dyDescent="0.2">
      <c r="B2271" s="370"/>
      <c r="C2271" s="371" t="s">
        <v>8033</v>
      </c>
      <c r="D2271" s="379" t="s">
        <v>6912</v>
      </c>
      <c r="E2271" s="421" t="s">
        <v>7372</v>
      </c>
      <c r="F2271" s="411" t="s">
        <v>7373</v>
      </c>
      <c r="G2271" s="411" t="s">
        <v>5544</v>
      </c>
      <c r="H2271" s="422" t="s">
        <v>7627</v>
      </c>
      <c r="I2271" s="372" t="s">
        <v>6957</v>
      </c>
      <c r="J2271" s="412">
        <v>0.5</v>
      </c>
      <c r="K2271" s="372">
        <v>471810000</v>
      </c>
      <c r="L2271" s="372" t="s">
        <v>3103</v>
      </c>
      <c r="M2271" s="413" t="s">
        <v>6560</v>
      </c>
      <c r="N2271" s="380" t="s">
        <v>3166</v>
      </c>
      <c r="O2271" s="379" t="s">
        <v>1737</v>
      </c>
      <c r="P2271" s="414" t="s">
        <v>6562</v>
      </c>
      <c r="Q2271" s="379" t="s">
        <v>3167</v>
      </c>
      <c r="R2271" s="415">
        <v>796</v>
      </c>
      <c r="S2271" s="416" t="s">
        <v>6393</v>
      </c>
      <c r="T2271" s="417">
        <v>2</v>
      </c>
      <c r="U2271" s="417">
        <v>60000</v>
      </c>
      <c r="V2271" s="417">
        <f t="shared" si="138"/>
        <v>120000</v>
      </c>
      <c r="W2271" s="417">
        <f t="shared" si="139"/>
        <v>134400</v>
      </c>
      <c r="X2271" s="418"/>
      <c r="Y2271" s="419">
        <v>2017</v>
      </c>
      <c r="Z2271" s="413"/>
      <c r="AB2271" s="387"/>
      <c r="AC2271" s="420"/>
      <c r="AD2271" s="389"/>
    </row>
    <row r="2272" spans="2:30" s="369" customFormat="1" ht="89.25" x14ac:dyDescent="0.2">
      <c r="B2272" s="370"/>
      <c r="C2272" s="371" t="s">
        <v>8034</v>
      </c>
      <c r="D2272" s="379" t="s">
        <v>6912</v>
      </c>
      <c r="E2272" s="421" t="s">
        <v>7628</v>
      </c>
      <c r="F2272" s="411" t="s">
        <v>7629</v>
      </c>
      <c r="G2272" s="411" t="s">
        <v>7630</v>
      </c>
      <c r="H2272" s="422" t="s">
        <v>7631</v>
      </c>
      <c r="I2272" s="372" t="s">
        <v>6957</v>
      </c>
      <c r="J2272" s="412">
        <v>0.5</v>
      </c>
      <c r="K2272" s="372">
        <v>471810000</v>
      </c>
      <c r="L2272" s="372" t="s">
        <v>3103</v>
      </c>
      <c r="M2272" s="413" t="s">
        <v>6560</v>
      </c>
      <c r="N2272" s="380" t="s">
        <v>3166</v>
      </c>
      <c r="O2272" s="379" t="s">
        <v>1737</v>
      </c>
      <c r="P2272" s="414" t="s">
        <v>6562</v>
      </c>
      <c r="Q2272" s="379" t="s">
        <v>3167</v>
      </c>
      <c r="R2272" s="415">
        <v>796</v>
      </c>
      <c r="S2272" s="416" t="s">
        <v>6393</v>
      </c>
      <c r="T2272" s="417">
        <v>2</v>
      </c>
      <c r="U2272" s="417">
        <v>15000</v>
      </c>
      <c r="V2272" s="417">
        <f t="shared" si="138"/>
        <v>30000</v>
      </c>
      <c r="W2272" s="417">
        <f t="shared" si="139"/>
        <v>33600</v>
      </c>
      <c r="X2272" s="418"/>
      <c r="Y2272" s="419">
        <v>2017</v>
      </c>
      <c r="Z2272" s="413"/>
      <c r="AB2272" s="387"/>
      <c r="AC2272" s="420"/>
      <c r="AD2272" s="389"/>
    </row>
    <row r="2273" spans="2:30" s="369" customFormat="1" ht="89.25" x14ac:dyDescent="0.2">
      <c r="B2273" s="370"/>
      <c r="C2273" s="371" t="s">
        <v>8035</v>
      </c>
      <c r="D2273" s="379" t="s">
        <v>6912</v>
      </c>
      <c r="E2273" s="421" t="s">
        <v>7632</v>
      </c>
      <c r="F2273" s="411" t="s">
        <v>7633</v>
      </c>
      <c r="G2273" s="411" t="s">
        <v>7634</v>
      </c>
      <c r="H2273" s="422" t="s">
        <v>7635</v>
      </c>
      <c r="I2273" s="372" t="s">
        <v>6957</v>
      </c>
      <c r="J2273" s="412">
        <v>0.5</v>
      </c>
      <c r="K2273" s="372">
        <v>471810000</v>
      </c>
      <c r="L2273" s="372" t="s">
        <v>3103</v>
      </c>
      <c r="M2273" s="413" t="s">
        <v>6560</v>
      </c>
      <c r="N2273" s="380" t="s">
        <v>3166</v>
      </c>
      <c r="O2273" s="379" t="s">
        <v>1737</v>
      </c>
      <c r="P2273" s="414" t="s">
        <v>6562</v>
      </c>
      <c r="Q2273" s="379" t="s">
        <v>3167</v>
      </c>
      <c r="R2273" s="415">
        <v>796</v>
      </c>
      <c r="S2273" s="416" t="s">
        <v>6393</v>
      </c>
      <c r="T2273" s="417">
        <v>5</v>
      </c>
      <c r="U2273" s="417">
        <v>12000</v>
      </c>
      <c r="V2273" s="417">
        <f t="shared" si="138"/>
        <v>60000</v>
      </c>
      <c r="W2273" s="417">
        <f t="shared" si="139"/>
        <v>67200</v>
      </c>
      <c r="X2273" s="418"/>
      <c r="Y2273" s="419">
        <v>2017</v>
      </c>
      <c r="Z2273" s="413"/>
      <c r="AB2273" s="387"/>
      <c r="AC2273" s="420"/>
      <c r="AD2273" s="389"/>
    </row>
    <row r="2274" spans="2:30" s="369" customFormat="1" ht="89.25" x14ac:dyDescent="0.2">
      <c r="B2274" s="370"/>
      <c r="C2274" s="371" t="s">
        <v>8036</v>
      </c>
      <c r="D2274" s="379" t="s">
        <v>6912</v>
      </c>
      <c r="E2274" s="421" t="s">
        <v>7369</v>
      </c>
      <c r="F2274" s="411" t="s">
        <v>7370</v>
      </c>
      <c r="G2274" s="411" t="s">
        <v>7371</v>
      </c>
      <c r="H2274" s="422" t="s">
        <v>7636</v>
      </c>
      <c r="I2274" s="372" t="s">
        <v>6957</v>
      </c>
      <c r="J2274" s="412">
        <v>0.5</v>
      </c>
      <c r="K2274" s="372">
        <v>471810000</v>
      </c>
      <c r="L2274" s="372" t="s">
        <v>3103</v>
      </c>
      <c r="M2274" s="413" t="s">
        <v>6560</v>
      </c>
      <c r="N2274" s="380" t="s">
        <v>3166</v>
      </c>
      <c r="O2274" s="379" t="s">
        <v>1737</v>
      </c>
      <c r="P2274" s="414" t="s">
        <v>6562</v>
      </c>
      <c r="Q2274" s="379" t="s">
        <v>3167</v>
      </c>
      <c r="R2274" s="415">
        <v>796</v>
      </c>
      <c r="S2274" s="416" t="s">
        <v>6393</v>
      </c>
      <c r="T2274" s="417">
        <v>6</v>
      </c>
      <c r="U2274" s="417">
        <v>80000</v>
      </c>
      <c r="V2274" s="417">
        <f t="shared" si="138"/>
        <v>480000</v>
      </c>
      <c r="W2274" s="417">
        <f t="shared" si="139"/>
        <v>537600</v>
      </c>
      <c r="X2274" s="418"/>
      <c r="Y2274" s="419">
        <v>2017</v>
      </c>
      <c r="Z2274" s="413"/>
      <c r="AB2274" s="387"/>
      <c r="AC2274" s="420"/>
      <c r="AD2274" s="389"/>
    </row>
    <row r="2275" spans="2:30" s="369" customFormat="1" ht="89.25" x14ac:dyDescent="0.2">
      <c r="B2275" s="370"/>
      <c r="C2275" s="371" t="s">
        <v>8037</v>
      </c>
      <c r="D2275" s="379" t="s">
        <v>6912</v>
      </c>
      <c r="E2275" s="421" t="s">
        <v>7455</v>
      </c>
      <c r="F2275" s="411" t="s">
        <v>7456</v>
      </c>
      <c r="G2275" s="411" t="s">
        <v>7457</v>
      </c>
      <c r="H2275" s="422" t="s">
        <v>7637</v>
      </c>
      <c r="I2275" s="372" t="s">
        <v>6957</v>
      </c>
      <c r="J2275" s="412">
        <v>0.5</v>
      </c>
      <c r="K2275" s="372">
        <v>471810000</v>
      </c>
      <c r="L2275" s="372" t="s">
        <v>3103</v>
      </c>
      <c r="M2275" s="413" t="s">
        <v>6560</v>
      </c>
      <c r="N2275" s="380" t="s">
        <v>3166</v>
      </c>
      <c r="O2275" s="379" t="s">
        <v>1737</v>
      </c>
      <c r="P2275" s="414" t="s">
        <v>6562</v>
      </c>
      <c r="Q2275" s="379" t="s">
        <v>3167</v>
      </c>
      <c r="R2275" s="415">
        <v>796</v>
      </c>
      <c r="S2275" s="416" t="s">
        <v>6393</v>
      </c>
      <c r="T2275" s="417">
        <v>4</v>
      </c>
      <c r="U2275" s="417">
        <v>150000</v>
      </c>
      <c r="V2275" s="417">
        <f t="shared" si="138"/>
        <v>600000</v>
      </c>
      <c r="W2275" s="417">
        <f t="shared" si="139"/>
        <v>672000.00000000012</v>
      </c>
      <c r="X2275" s="418"/>
      <c r="Y2275" s="419">
        <v>2017</v>
      </c>
      <c r="Z2275" s="413"/>
      <c r="AB2275" s="387"/>
      <c r="AC2275" s="420"/>
      <c r="AD2275" s="389"/>
    </row>
    <row r="2276" spans="2:30" s="369" customFormat="1" ht="89.25" x14ac:dyDescent="0.2">
      <c r="B2276" s="370"/>
      <c r="C2276" s="371" t="s">
        <v>8038</v>
      </c>
      <c r="D2276" s="379" t="s">
        <v>6912</v>
      </c>
      <c r="E2276" s="421" t="s">
        <v>7638</v>
      </c>
      <c r="F2276" s="411" t="s">
        <v>7639</v>
      </c>
      <c r="G2276" s="411" t="s">
        <v>7640</v>
      </c>
      <c r="H2276" s="422" t="s">
        <v>7641</v>
      </c>
      <c r="I2276" s="372" t="s">
        <v>6957</v>
      </c>
      <c r="J2276" s="412">
        <v>0.5</v>
      </c>
      <c r="K2276" s="372">
        <v>471810000</v>
      </c>
      <c r="L2276" s="372" t="s">
        <v>3103</v>
      </c>
      <c r="M2276" s="413" t="s">
        <v>6560</v>
      </c>
      <c r="N2276" s="380" t="s">
        <v>3166</v>
      </c>
      <c r="O2276" s="379" t="s">
        <v>1737</v>
      </c>
      <c r="P2276" s="414" t="s">
        <v>6562</v>
      </c>
      <c r="Q2276" s="379" t="s">
        <v>3167</v>
      </c>
      <c r="R2276" s="415">
        <v>796</v>
      </c>
      <c r="S2276" s="416" t="s">
        <v>6393</v>
      </c>
      <c r="T2276" s="417">
        <v>200</v>
      </c>
      <c r="U2276" s="417">
        <v>300</v>
      </c>
      <c r="V2276" s="417">
        <f t="shared" si="138"/>
        <v>60000</v>
      </c>
      <c r="W2276" s="417">
        <f t="shared" si="139"/>
        <v>67200</v>
      </c>
      <c r="X2276" s="418"/>
      <c r="Y2276" s="419">
        <v>2017</v>
      </c>
      <c r="Z2276" s="413"/>
      <c r="AB2276" s="387"/>
      <c r="AC2276" s="420"/>
      <c r="AD2276" s="389"/>
    </row>
    <row r="2277" spans="2:30" s="369" customFormat="1" ht="89.25" x14ac:dyDescent="0.2">
      <c r="B2277" s="370"/>
      <c r="C2277" s="371" t="s">
        <v>8039</v>
      </c>
      <c r="D2277" s="379" t="s">
        <v>6912</v>
      </c>
      <c r="E2277" s="433" t="s">
        <v>7467</v>
      </c>
      <c r="F2277" s="411" t="s">
        <v>7468</v>
      </c>
      <c r="G2277" s="411" t="s">
        <v>7469</v>
      </c>
      <c r="H2277" s="422" t="s">
        <v>7642</v>
      </c>
      <c r="I2277" s="372" t="s">
        <v>6957</v>
      </c>
      <c r="J2277" s="412">
        <v>0.5</v>
      </c>
      <c r="K2277" s="372">
        <v>471810000</v>
      </c>
      <c r="L2277" s="372" t="s">
        <v>3103</v>
      </c>
      <c r="M2277" s="413" t="s">
        <v>6560</v>
      </c>
      <c r="N2277" s="380" t="s">
        <v>3166</v>
      </c>
      <c r="O2277" s="379" t="s">
        <v>1737</v>
      </c>
      <c r="P2277" s="414" t="s">
        <v>6562</v>
      </c>
      <c r="Q2277" s="379" t="s">
        <v>3167</v>
      </c>
      <c r="R2277" s="415">
        <v>796</v>
      </c>
      <c r="S2277" s="416" t="s">
        <v>6393</v>
      </c>
      <c r="T2277" s="417">
        <v>140</v>
      </c>
      <c r="U2277" s="417">
        <v>800</v>
      </c>
      <c r="V2277" s="417">
        <f t="shared" si="138"/>
        <v>112000</v>
      </c>
      <c r="W2277" s="417">
        <f t="shared" si="139"/>
        <v>125440.00000000001</v>
      </c>
      <c r="X2277" s="418"/>
      <c r="Y2277" s="419">
        <v>2017</v>
      </c>
      <c r="Z2277" s="413"/>
      <c r="AB2277" s="387"/>
      <c r="AC2277" s="420"/>
      <c r="AD2277" s="389"/>
    </row>
    <row r="2278" spans="2:30" s="369" customFormat="1" ht="89.25" x14ac:dyDescent="0.2">
      <c r="B2278" s="370"/>
      <c r="C2278" s="371" t="s">
        <v>8040</v>
      </c>
      <c r="D2278" s="379" t="s">
        <v>6912</v>
      </c>
      <c r="E2278" s="433" t="s">
        <v>7467</v>
      </c>
      <c r="F2278" s="411" t="s">
        <v>7468</v>
      </c>
      <c r="G2278" s="411" t="s">
        <v>7469</v>
      </c>
      <c r="H2278" s="422" t="s">
        <v>7643</v>
      </c>
      <c r="I2278" s="372" t="s">
        <v>6957</v>
      </c>
      <c r="J2278" s="412">
        <v>0.5</v>
      </c>
      <c r="K2278" s="372">
        <v>471810000</v>
      </c>
      <c r="L2278" s="372" t="s">
        <v>3103</v>
      </c>
      <c r="M2278" s="413" t="s">
        <v>6560</v>
      </c>
      <c r="N2278" s="380" t="s">
        <v>3166</v>
      </c>
      <c r="O2278" s="379" t="s">
        <v>1737</v>
      </c>
      <c r="P2278" s="414" t="s">
        <v>6562</v>
      </c>
      <c r="Q2278" s="379" t="s">
        <v>3167</v>
      </c>
      <c r="R2278" s="415">
        <v>796</v>
      </c>
      <c r="S2278" s="416" t="s">
        <v>6393</v>
      </c>
      <c r="T2278" s="417">
        <v>140</v>
      </c>
      <c r="U2278" s="417">
        <v>1000</v>
      </c>
      <c r="V2278" s="417">
        <f t="shared" si="138"/>
        <v>140000</v>
      </c>
      <c r="W2278" s="417">
        <f t="shared" si="139"/>
        <v>156800.00000000003</v>
      </c>
      <c r="X2278" s="418"/>
      <c r="Y2278" s="419">
        <v>2017</v>
      </c>
      <c r="Z2278" s="413"/>
      <c r="AB2278" s="387"/>
      <c r="AC2278" s="420"/>
      <c r="AD2278" s="389"/>
    </row>
    <row r="2279" spans="2:30" s="369" customFormat="1" ht="89.25" x14ac:dyDescent="0.2">
      <c r="B2279" s="370"/>
      <c r="C2279" s="371" t="s">
        <v>8041</v>
      </c>
      <c r="D2279" s="379" t="s">
        <v>6912</v>
      </c>
      <c r="E2279" s="433" t="s">
        <v>7467</v>
      </c>
      <c r="F2279" s="411" t="s">
        <v>7468</v>
      </c>
      <c r="G2279" s="411" t="s">
        <v>7469</v>
      </c>
      <c r="H2279" s="422" t="s">
        <v>7644</v>
      </c>
      <c r="I2279" s="372" t="s">
        <v>6957</v>
      </c>
      <c r="J2279" s="412">
        <v>0.5</v>
      </c>
      <c r="K2279" s="372">
        <v>471810000</v>
      </c>
      <c r="L2279" s="372" t="s">
        <v>3103</v>
      </c>
      <c r="M2279" s="413" t="s">
        <v>6560</v>
      </c>
      <c r="N2279" s="380" t="s">
        <v>3166</v>
      </c>
      <c r="O2279" s="379" t="s">
        <v>1737</v>
      </c>
      <c r="P2279" s="414" t="s">
        <v>6562</v>
      </c>
      <c r="Q2279" s="379" t="s">
        <v>3167</v>
      </c>
      <c r="R2279" s="415">
        <v>796</v>
      </c>
      <c r="S2279" s="416" t="s">
        <v>6393</v>
      </c>
      <c r="T2279" s="417">
        <v>80</v>
      </c>
      <c r="U2279" s="417">
        <v>1200</v>
      </c>
      <c r="V2279" s="417">
        <f t="shared" si="138"/>
        <v>96000</v>
      </c>
      <c r="W2279" s="417">
        <f t="shared" si="139"/>
        <v>107520.00000000001</v>
      </c>
      <c r="X2279" s="418"/>
      <c r="Y2279" s="419">
        <v>2017</v>
      </c>
      <c r="Z2279" s="413"/>
      <c r="AB2279" s="387"/>
      <c r="AC2279" s="420"/>
      <c r="AD2279" s="389"/>
    </row>
    <row r="2280" spans="2:30" s="369" customFormat="1" ht="89.25" x14ac:dyDescent="0.2">
      <c r="B2280" s="370"/>
      <c r="C2280" s="371" t="s">
        <v>8042</v>
      </c>
      <c r="D2280" s="379" t="s">
        <v>6912</v>
      </c>
      <c r="E2280" s="421" t="s">
        <v>7467</v>
      </c>
      <c r="F2280" s="411" t="s">
        <v>7468</v>
      </c>
      <c r="G2280" s="411" t="s">
        <v>7469</v>
      </c>
      <c r="H2280" s="422" t="s">
        <v>7645</v>
      </c>
      <c r="I2280" s="372" t="s">
        <v>6957</v>
      </c>
      <c r="J2280" s="412">
        <v>0.5</v>
      </c>
      <c r="K2280" s="372">
        <v>471810000</v>
      </c>
      <c r="L2280" s="372" t="s">
        <v>3103</v>
      </c>
      <c r="M2280" s="413" t="s">
        <v>6560</v>
      </c>
      <c r="N2280" s="380" t="s">
        <v>3166</v>
      </c>
      <c r="O2280" s="379" t="s">
        <v>1737</v>
      </c>
      <c r="P2280" s="414" t="s">
        <v>6562</v>
      </c>
      <c r="Q2280" s="379" t="s">
        <v>3167</v>
      </c>
      <c r="R2280" s="415">
        <v>796</v>
      </c>
      <c r="S2280" s="416" t="s">
        <v>6393</v>
      </c>
      <c r="T2280" s="417">
        <v>60</v>
      </c>
      <c r="U2280" s="417">
        <v>1500</v>
      </c>
      <c r="V2280" s="417">
        <f t="shared" si="138"/>
        <v>90000</v>
      </c>
      <c r="W2280" s="417">
        <f t="shared" si="139"/>
        <v>100800.00000000001</v>
      </c>
      <c r="X2280" s="418"/>
      <c r="Y2280" s="419">
        <v>2017</v>
      </c>
      <c r="Z2280" s="413"/>
      <c r="AB2280" s="387"/>
      <c r="AC2280" s="420"/>
      <c r="AD2280" s="389"/>
    </row>
    <row r="2281" spans="2:30" s="369" customFormat="1" ht="89.25" x14ac:dyDescent="0.2">
      <c r="B2281" s="370"/>
      <c r="C2281" s="371" t="s">
        <v>8043</v>
      </c>
      <c r="D2281" s="379" t="s">
        <v>6912</v>
      </c>
      <c r="E2281" s="421" t="s">
        <v>7646</v>
      </c>
      <c r="F2281" s="411" t="s">
        <v>7647</v>
      </c>
      <c r="G2281" s="411" t="s">
        <v>7648</v>
      </c>
      <c r="H2281" s="422" t="s">
        <v>7649</v>
      </c>
      <c r="I2281" s="372" t="s">
        <v>6957</v>
      </c>
      <c r="J2281" s="412">
        <v>0.5</v>
      </c>
      <c r="K2281" s="372">
        <v>471810000</v>
      </c>
      <c r="L2281" s="372" t="s">
        <v>3103</v>
      </c>
      <c r="M2281" s="413" t="s">
        <v>6560</v>
      </c>
      <c r="N2281" s="380" t="s">
        <v>3166</v>
      </c>
      <c r="O2281" s="379" t="s">
        <v>1737</v>
      </c>
      <c r="P2281" s="414" t="s">
        <v>6562</v>
      </c>
      <c r="Q2281" s="379" t="s">
        <v>3167</v>
      </c>
      <c r="R2281" s="415">
        <v>704</v>
      </c>
      <c r="S2281" s="416" t="s">
        <v>8097</v>
      </c>
      <c r="T2281" s="417">
        <v>4</v>
      </c>
      <c r="U2281" s="417">
        <v>4500</v>
      </c>
      <c r="V2281" s="417">
        <f t="shared" si="138"/>
        <v>18000</v>
      </c>
      <c r="W2281" s="417">
        <f t="shared" si="139"/>
        <v>20160.000000000004</v>
      </c>
      <c r="X2281" s="418"/>
      <c r="Y2281" s="419">
        <v>2017</v>
      </c>
      <c r="Z2281" s="413"/>
      <c r="AB2281" s="387"/>
      <c r="AC2281" s="420"/>
      <c r="AD2281" s="389"/>
    </row>
    <row r="2282" spans="2:30" s="369" customFormat="1" ht="89.25" x14ac:dyDescent="0.2">
      <c r="B2282" s="370"/>
      <c r="C2282" s="371" t="s">
        <v>8044</v>
      </c>
      <c r="D2282" s="379" t="s">
        <v>6912</v>
      </c>
      <c r="E2282" s="431" t="s">
        <v>7164</v>
      </c>
      <c r="F2282" s="411" t="s">
        <v>7165</v>
      </c>
      <c r="G2282" s="411" t="s">
        <v>7166</v>
      </c>
      <c r="H2282" s="431" t="s">
        <v>7650</v>
      </c>
      <c r="I2282" s="372" t="s">
        <v>6957</v>
      </c>
      <c r="J2282" s="412">
        <v>0.5</v>
      </c>
      <c r="K2282" s="372">
        <v>471810000</v>
      </c>
      <c r="L2282" s="372" t="s">
        <v>3103</v>
      </c>
      <c r="M2282" s="413" t="s">
        <v>6560</v>
      </c>
      <c r="N2282" s="380" t="s">
        <v>3166</v>
      </c>
      <c r="O2282" s="379" t="s">
        <v>1737</v>
      </c>
      <c r="P2282" s="414" t="s">
        <v>6562</v>
      </c>
      <c r="Q2282" s="379" t="s">
        <v>3167</v>
      </c>
      <c r="R2282" s="415">
        <v>796</v>
      </c>
      <c r="S2282" s="416" t="s">
        <v>6393</v>
      </c>
      <c r="T2282" s="417">
        <v>50</v>
      </c>
      <c r="U2282" s="417">
        <v>2000</v>
      </c>
      <c r="V2282" s="417">
        <f t="shared" ref="V2282:V2334" si="140">T2282*U2282</f>
        <v>100000</v>
      </c>
      <c r="W2282" s="417">
        <f t="shared" ref="W2282:W2334" si="141">V2282*1.12</f>
        <v>112000.00000000001</v>
      </c>
      <c r="X2282" s="418"/>
      <c r="Y2282" s="419">
        <v>2017</v>
      </c>
      <c r="Z2282" s="413"/>
      <c r="AB2282" s="387"/>
      <c r="AC2282" s="420"/>
      <c r="AD2282" s="389"/>
    </row>
    <row r="2283" spans="2:30" s="369" customFormat="1" ht="89.25" x14ac:dyDescent="0.2">
      <c r="B2283" s="370"/>
      <c r="C2283" s="371" t="s">
        <v>8045</v>
      </c>
      <c r="D2283" s="379" t="s">
        <v>6912</v>
      </c>
      <c r="E2283" s="421" t="s">
        <v>7651</v>
      </c>
      <c r="F2283" s="411" t="s">
        <v>7652</v>
      </c>
      <c r="G2283" s="411" t="s">
        <v>7653</v>
      </c>
      <c r="H2283" s="422" t="s">
        <v>7654</v>
      </c>
      <c r="I2283" s="372" t="s">
        <v>6957</v>
      </c>
      <c r="J2283" s="412">
        <v>0.5</v>
      </c>
      <c r="K2283" s="372">
        <v>471810000</v>
      </c>
      <c r="L2283" s="372" t="s">
        <v>3103</v>
      </c>
      <c r="M2283" s="413" t="s">
        <v>6560</v>
      </c>
      <c r="N2283" s="380" t="s">
        <v>3166</v>
      </c>
      <c r="O2283" s="379" t="s">
        <v>1737</v>
      </c>
      <c r="P2283" s="414" t="s">
        <v>6562</v>
      </c>
      <c r="Q2283" s="379" t="s">
        <v>3167</v>
      </c>
      <c r="R2283" s="415">
        <v>796</v>
      </c>
      <c r="S2283" s="416" t="s">
        <v>6393</v>
      </c>
      <c r="T2283" s="417">
        <v>3</v>
      </c>
      <c r="U2283" s="417">
        <v>40000</v>
      </c>
      <c r="V2283" s="417">
        <f t="shared" si="140"/>
        <v>120000</v>
      </c>
      <c r="W2283" s="417">
        <f t="shared" si="141"/>
        <v>134400</v>
      </c>
      <c r="X2283" s="418"/>
      <c r="Y2283" s="419">
        <v>2017</v>
      </c>
      <c r="Z2283" s="413"/>
      <c r="AB2283" s="387"/>
      <c r="AC2283" s="420"/>
      <c r="AD2283" s="389"/>
    </row>
    <row r="2284" spans="2:30" s="369" customFormat="1" ht="89.25" x14ac:dyDescent="0.2">
      <c r="B2284" s="370"/>
      <c r="C2284" s="371" t="s">
        <v>8046</v>
      </c>
      <c r="D2284" s="379" t="s">
        <v>6912</v>
      </c>
      <c r="E2284" s="431" t="s">
        <v>7655</v>
      </c>
      <c r="F2284" s="411" t="s">
        <v>7656</v>
      </c>
      <c r="G2284" s="411" t="s">
        <v>7657</v>
      </c>
      <c r="H2284" s="431" t="s">
        <v>7658</v>
      </c>
      <c r="I2284" s="372" t="s">
        <v>6957</v>
      </c>
      <c r="J2284" s="412">
        <v>0.5</v>
      </c>
      <c r="K2284" s="372">
        <v>471810000</v>
      </c>
      <c r="L2284" s="372" t="s">
        <v>3103</v>
      </c>
      <c r="M2284" s="413" t="s">
        <v>6560</v>
      </c>
      <c r="N2284" s="380" t="s">
        <v>3166</v>
      </c>
      <c r="O2284" s="379" t="s">
        <v>1737</v>
      </c>
      <c r="P2284" s="414" t="s">
        <v>6562</v>
      </c>
      <c r="Q2284" s="379" t="s">
        <v>3167</v>
      </c>
      <c r="R2284" s="415">
        <v>796</v>
      </c>
      <c r="S2284" s="416" t="s">
        <v>6393</v>
      </c>
      <c r="T2284" s="417">
        <v>1</v>
      </c>
      <c r="U2284" s="417">
        <v>50000</v>
      </c>
      <c r="V2284" s="417">
        <f t="shared" si="140"/>
        <v>50000</v>
      </c>
      <c r="W2284" s="417">
        <f t="shared" si="141"/>
        <v>56000.000000000007</v>
      </c>
      <c r="X2284" s="418"/>
      <c r="Y2284" s="419">
        <v>2017</v>
      </c>
      <c r="Z2284" s="413"/>
      <c r="AB2284" s="387"/>
      <c r="AC2284" s="420"/>
      <c r="AD2284" s="389"/>
    </row>
    <row r="2285" spans="2:30" s="369" customFormat="1" ht="89.25" x14ac:dyDescent="0.2">
      <c r="B2285" s="370"/>
      <c r="C2285" s="371" t="s">
        <v>8047</v>
      </c>
      <c r="D2285" s="379" t="s">
        <v>6912</v>
      </c>
      <c r="E2285" s="421" t="s">
        <v>7471</v>
      </c>
      <c r="F2285" s="411" t="s">
        <v>7472</v>
      </c>
      <c r="G2285" s="411" t="s">
        <v>7473</v>
      </c>
      <c r="H2285" s="422" t="s">
        <v>7659</v>
      </c>
      <c r="I2285" s="372" t="s">
        <v>6957</v>
      </c>
      <c r="J2285" s="412">
        <v>0.5</v>
      </c>
      <c r="K2285" s="372">
        <v>471810000</v>
      </c>
      <c r="L2285" s="372" t="s">
        <v>3103</v>
      </c>
      <c r="M2285" s="413" t="s">
        <v>6560</v>
      </c>
      <c r="N2285" s="380" t="s">
        <v>3166</v>
      </c>
      <c r="O2285" s="379" t="s">
        <v>1737</v>
      </c>
      <c r="P2285" s="414" t="s">
        <v>6562</v>
      </c>
      <c r="Q2285" s="379" t="s">
        <v>3167</v>
      </c>
      <c r="R2285" s="415">
        <v>796</v>
      </c>
      <c r="S2285" s="416" t="s">
        <v>6393</v>
      </c>
      <c r="T2285" s="417">
        <v>300</v>
      </c>
      <c r="U2285" s="417">
        <v>500</v>
      </c>
      <c r="V2285" s="417">
        <f t="shared" si="140"/>
        <v>150000</v>
      </c>
      <c r="W2285" s="417">
        <f t="shared" si="141"/>
        <v>168000.00000000003</v>
      </c>
      <c r="X2285" s="418"/>
      <c r="Y2285" s="419">
        <v>2017</v>
      </c>
      <c r="Z2285" s="413"/>
      <c r="AB2285" s="387"/>
      <c r="AC2285" s="420"/>
      <c r="AD2285" s="389"/>
    </row>
    <row r="2286" spans="2:30" s="369" customFormat="1" ht="89.25" x14ac:dyDescent="0.2">
      <c r="B2286" s="370"/>
      <c r="C2286" s="371" t="s">
        <v>8048</v>
      </c>
      <c r="D2286" s="379" t="s">
        <v>6912</v>
      </c>
      <c r="E2286" s="421" t="s">
        <v>7471</v>
      </c>
      <c r="F2286" s="411" t="s">
        <v>7472</v>
      </c>
      <c r="G2286" s="411" t="s">
        <v>7473</v>
      </c>
      <c r="H2286" s="422" t="s">
        <v>7660</v>
      </c>
      <c r="I2286" s="372" t="s">
        <v>6957</v>
      </c>
      <c r="J2286" s="412">
        <v>0.5</v>
      </c>
      <c r="K2286" s="372">
        <v>471810000</v>
      </c>
      <c r="L2286" s="372" t="s">
        <v>3103</v>
      </c>
      <c r="M2286" s="413" t="s">
        <v>6560</v>
      </c>
      <c r="N2286" s="380" t="s">
        <v>3166</v>
      </c>
      <c r="O2286" s="379" t="s">
        <v>1737</v>
      </c>
      <c r="P2286" s="414" t="s">
        <v>6562</v>
      </c>
      <c r="Q2286" s="379" t="s">
        <v>3167</v>
      </c>
      <c r="R2286" s="415">
        <v>796</v>
      </c>
      <c r="S2286" s="416" t="s">
        <v>6393</v>
      </c>
      <c r="T2286" s="417">
        <v>300</v>
      </c>
      <c r="U2286" s="417">
        <v>400</v>
      </c>
      <c r="V2286" s="417">
        <f t="shared" si="140"/>
        <v>120000</v>
      </c>
      <c r="W2286" s="417">
        <f t="shared" si="141"/>
        <v>134400</v>
      </c>
      <c r="X2286" s="418"/>
      <c r="Y2286" s="419">
        <v>2017</v>
      </c>
      <c r="Z2286" s="413"/>
      <c r="AB2286" s="387"/>
      <c r="AC2286" s="420"/>
      <c r="AD2286" s="389"/>
    </row>
    <row r="2287" spans="2:30" s="369" customFormat="1" ht="89.25" x14ac:dyDescent="0.2">
      <c r="B2287" s="370"/>
      <c r="C2287" s="371" t="s">
        <v>8049</v>
      </c>
      <c r="D2287" s="379" t="s">
        <v>6912</v>
      </c>
      <c r="E2287" s="431" t="s">
        <v>7661</v>
      </c>
      <c r="F2287" s="411" t="s">
        <v>7019</v>
      </c>
      <c r="G2287" s="411" t="s">
        <v>7662</v>
      </c>
      <c r="H2287" s="422" t="s">
        <v>7663</v>
      </c>
      <c r="I2287" s="372" t="s">
        <v>6957</v>
      </c>
      <c r="J2287" s="412">
        <v>0.5</v>
      </c>
      <c r="K2287" s="372">
        <v>471810000</v>
      </c>
      <c r="L2287" s="372" t="s">
        <v>3103</v>
      </c>
      <c r="M2287" s="413" t="s">
        <v>6560</v>
      </c>
      <c r="N2287" s="380" t="s">
        <v>3166</v>
      </c>
      <c r="O2287" s="379" t="s">
        <v>1737</v>
      </c>
      <c r="P2287" s="414" t="s">
        <v>6562</v>
      </c>
      <c r="Q2287" s="379" t="s">
        <v>3167</v>
      </c>
      <c r="R2287" s="415">
        <v>704</v>
      </c>
      <c r="S2287" s="416" t="s">
        <v>8097</v>
      </c>
      <c r="T2287" s="417">
        <v>1</v>
      </c>
      <c r="U2287" s="417">
        <v>15000</v>
      </c>
      <c r="V2287" s="417">
        <f t="shared" si="140"/>
        <v>15000</v>
      </c>
      <c r="W2287" s="417">
        <f t="shared" si="141"/>
        <v>16800</v>
      </c>
      <c r="X2287" s="418"/>
      <c r="Y2287" s="419">
        <v>2017</v>
      </c>
      <c r="Z2287" s="413"/>
      <c r="AB2287" s="387"/>
      <c r="AC2287" s="420"/>
      <c r="AD2287" s="389"/>
    </row>
    <row r="2288" spans="2:30" s="369" customFormat="1" ht="89.25" x14ac:dyDescent="0.2">
      <c r="B2288" s="370"/>
      <c r="C2288" s="371" t="s">
        <v>8050</v>
      </c>
      <c r="D2288" s="379" t="s">
        <v>6912</v>
      </c>
      <c r="E2288" s="431" t="s">
        <v>7018</v>
      </c>
      <c r="F2288" s="411" t="s">
        <v>7019</v>
      </c>
      <c r="G2288" s="411" t="s">
        <v>7020</v>
      </c>
      <c r="H2288" s="422" t="s">
        <v>7664</v>
      </c>
      <c r="I2288" s="372" t="s">
        <v>6957</v>
      </c>
      <c r="J2288" s="412">
        <v>0.5</v>
      </c>
      <c r="K2288" s="372">
        <v>471810000</v>
      </c>
      <c r="L2288" s="372" t="s">
        <v>3103</v>
      </c>
      <c r="M2288" s="413" t="s">
        <v>6560</v>
      </c>
      <c r="N2288" s="380" t="s">
        <v>3166</v>
      </c>
      <c r="O2288" s="379" t="s">
        <v>1737</v>
      </c>
      <c r="P2288" s="414" t="s">
        <v>6562</v>
      </c>
      <c r="Q2288" s="379" t="s">
        <v>3167</v>
      </c>
      <c r="R2288" s="415">
        <v>704</v>
      </c>
      <c r="S2288" s="416" t="s">
        <v>8097</v>
      </c>
      <c r="T2288" s="417">
        <v>1</v>
      </c>
      <c r="U2288" s="417">
        <v>18000</v>
      </c>
      <c r="V2288" s="417">
        <f t="shared" si="140"/>
        <v>18000</v>
      </c>
      <c r="W2288" s="417">
        <f t="shared" si="141"/>
        <v>20160.000000000004</v>
      </c>
      <c r="X2288" s="418"/>
      <c r="Y2288" s="419">
        <v>2017</v>
      </c>
      <c r="Z2288" s="413"/>
      <c r="AB2288" s="387"/>
      <c r="AC2288" s="420"/>
      <c r="AD2288" s="389"/>
    </row>
    <row r="2289" spans="2:30" s="369" customFormat="1" ht="89.25" x14ac:dyDescent="0.2">
      <c r="B2289" s="370"/>
      <c r="C2289" s="371" t="s">
        <v>8051</v>
      </c>
      <c r="D2289" s="379" t="s">
        <v>6912</v>
      </c>
      <c r="E2289" s="431" t="s">
        <v>7665</v>
      </c>
      <c r="F2289" s="411" t="s">
        <v>7019</v>
      </c>
      <c r="G2289" s="411" t="s">
        <v>7666</v>
      </c>
      <c r="H2289" s="422" t="s">
        <v>7667</v>
      </c>
      <c r="I2289" s="372" t="s">
        <v>6957</v>
      </c>
      <c r="J2289" s="412">
        <v>0.5</v>
      </c>
      <c r="K2289" s="372">
        <v>471810000</v>
      </c>
      <c r="L2289" s="372" t="s">
        <v>3103</v>
      </c>
      <c r="M2289" s="413" t="s">
        <v>6560</v>
      </c>
      <c r="N2289" s="380" t="s">
        <v>3166</v>
      </c>
      <c r="O2289" s="379" t="s">
        <v>1737</v>
      </c>
      <c r="P2289" s="414" t="s">
        <v>6562</v>
      </c>
      <c r="Q2289" s="379" t="s">
        <v>3167</v>
      </c>
      <c r="R2289" s="415">
        <v>704</v>
      </c>
      <c r="S2289" s="416" t="s">
        <v>8097</v>
      </c>
      <c r="T2289" s="417">
        <v>1</v>
      </c>
      <c r="U2289" s="417">
        <v>12000</v>
      </c>
      <c r="V2289" s="417">
        <f t="shared" si="140"/>
        <v>12000</v>
      </c>
      <c r="W2289" s="417">
        <f t="shared" si="141"/>
        <v>13440.000000000002</v>
      </c>
      <c r="X2289" s="418"/>
      <c r="Y2289" s="419">
        <v>2017</v>
      </c>
      <c r="Z2289" s="413"/>
      <c r="AB2289" s="387"/>
      <c r="AC2289" s="420"/>
      <c r="AD2289" s="389"/>
    </row>
    <row r="2290" spans="2:30" s="369" customFormat="1" ht="89.25" x14ac:dyDescent="0.2">
      <c r="B2290" s="370"/>
      <c r="C2290" s="371" t="s">
        <v>8052</v>
      </c>
      <c r="D2290" s="379" t="s">
        <v>6912</v>
      </c>
      <c r="E2290" s="431" t="s">
        <v>7018</v>
      </c>
      <c r="F2290" s="411" t="s">
        <v>7019</v>
      </c>
      <c r="G2290" s="411" t="s">
        <v>7020</v>
      </c>
      <c r="H2290" s="422" t="s">
        <v>7668</v>
      </c>
      <c r="I2290" s="372" t="s">
        <v>6957</v>
      </c>
      <c r="J2290" s="412">
        <v>0.5</v>
      </c>
      <c r="K2290" s="372">
        <v>471810000</v>
      </c>
      <c r="L2290" s="372" t="s">
        <v>3103</v>
      </c>
      <c r="M2290" s="413" t="s">
        <v>6560</v>
      </c>
      <c r="N2290" s="380" t="s">
        <v>3166</v>
      </c>
      <c r="O2290" s="379" t="s">
        <v>1737</v>
      </c>
      <c r="P2290" s="414" t="s">
        <v>6562</v>
      </c>
      <c r="Q2290" s="379" t="s">
        <v>3167</v>
      </c>
      <c r="R2290" s="415">
        <v>704</v>
      </c>
      <c r="S2290" s="416" t="s">
        <v>8097</v>
      </c>
      <c r="T2290" s="417">
        <v>1</v>
      </c>
      <c r="U2290" s="417">
        <v>20000</v>
      </c>
      <c r="V2290" s="417">
        <f t="shared" si="140"/>
        <v>20000</v>
      </c>
      <c r="W2290" s="417">
        <f t="shared" si="141"/>
        <v>22400.000000000004</v>
      </c>
      <c r="X2290" s="418"/>
      <c r="Y2290" s="419">
        <v>2017</v>
      </c>
      <c r="Z2290" s="413"/>
      <c r="AB2290" s="387"/>
      <c r="AC2290" s="420"/>
      <c r="AD2290" s="389"/>
    </row>
    <row r="2291" spans="2:30" s="369" customFormat="1" ht="89.25" x14ac:dyDescent="0.2">
      <c r="B2291" s="370"/>
      <c r="C2291" s="371" t="s">
        <v>8053</v>
      </c>
      <c r="D2291" s="379" t="s">
        <v>6912</v>
      </c>
      <c r="E2291" s="431" t="s">
        <v>7669</v>
      </c>
      <c r="F2291" s="411" t="s">
        <v>7670</v>
      </c>
      <c r="G2291" s="411" t="s">
        <v>7671</v>
      </c>
      <c r="H2291" s="431" t="s">
        <v>7672</v>
      </c>
      <c r="I2291" s="372" t="s">
        <v>6957</v>
      </c>
      <c r="J2291" s="412">
        <v>0.5</v>
      </c>
      <c r="K2291" s="372">
        <v>471810000</v>
      </c>
      <c r="L2291" s="372" t="s">
        <v>3103</v>
      </c>
      <c r="M2291" s="413" t="s">
        <v>6560</v>
      </c>
      <c r="N2291" s="380" t="s">
        <v>3166</v>
      </c>
      <c r="O2291" s="379" t="s">
        <v>1737</v>
      </c>
      <c r="P2291" s="414" t="s">
        <v>6562</v>
      </c>
      <c r="Q2291" s="379" t="s">
        <v>3167</v>
      </c>
      <c r="R2291" s="415">
        <v>796</v>
      </c>
      <c r="S2291" s="416" t="s">
        <v>6393</v>
      </c>
      <c r="T2291" s="417">
        <v>12</v>
      </c>
      <c r="U2291" s="417">
        <v>600</v>
      </c>
      <c r="V2291" s="417">
        <f t="shared" si="140"/>
        <v>7200</v>
      </c>
      <c r="W2291" s="417">
        <f t="shared" si="141"/>
        <v>8064.0000000000009</v>
      </c>
      <c r="X2291" s="418"/>
      <c r="Y2291" s="419">
        <v>2017</v>
      </c>
      <c r="Z2291" s="413"/>
      <c r="AB2291" s="387"/>
      <c r="AC2291" s="420"/>
      <c r="AD2291" s="389"/>
    </row>
    <row r="2292" spans="2:30" s="369" customFormat="1" ht="89.25" x14ac:dyDescent="0.2">
      <c r="B2292" s="370"/>
      <c r="C2292" s="371" t="s">
        <v>8054</v>
      </c>
      <c r="D2292" s="379" t="s">
        <v>6912</v>
      </c>
      <c r="E2292" s="431" t="s">
        <v>7673</v>
      </c>
      <c r="F2292" s="411" t="s">
        <v>7674</v>
      </c>
      <c r="G2292" s="411" t="s">
        <v>7675</v>
      </c>
      <c r="H2292" s="431" t="s">
        <v>7676</v>
      </c>
      <c r="I2292" s="372" t="s">
        <v>6957</v>
      </c>
      <c r="J2292" s="412">
        <v>0.5</v>
      </c>
      <c r="K2292" s="372">
        <v>471810000</v>
      </c>
      <c r="L2292" s="372" t="s">
        <v>3103</v>
      </c>
      <c r="M2292" s="413" t="s">
        <v>6560</v>
      </c>
      <c r="N2292" s="380" t="s">
        <v>3166</v>
      </c>
      <c r="O2292" s="379" t="s">
        <v>1737</v>
      </c>
      <c r="P2292" s="414" t="s">
        <v>6562</v>
      </c>
      <c r="Q2292" s="379" t="s">
        <v>3167</v>
      </c>
      <c r="R2292" s="415" t="s">
        <v>8100</v>
      </c>
      <c r="S2292" s="416" t="s">
        <v>6398</v>
      </c>
      <c r="T2292" s="417">
        <v>2</v>
      </c>
      <c r="U2292" s="417">
        <v>3000</v>
      </c>
      <c r="V2292" s="417">
        <f t="shared" si="140"/>
        <v>6000</v>
      </c>
      <c r="W2292" s="417">
        <f t="shared" si="141"/>
        <v>6720.0000000000009</v>
      </c>
      <c r="X2292" s="418"/>
      <c r="Y2292" s="419">
        <v>2017</v>
      </c>
      <c r="Z2292" s="413"/>
      <c r="AB2292" s="387"/>
      <c r="AC2292" s="420"/>
      <c r="AD2292" s="389"/>
    </row>
    <row r="2293" spans="2:30" s="369" customFormat="1" ht="89.25" x14ac:dyDescent="0.2">
      <c r="B2293" s="370"/>
      <c r="C2293" s="371" t="s">
        <v>8055</v>
      </c>
      <c r="D2293" s="379" t="s">
        <v>6912</v>
      </c>
      <c r="E2293" s="431" t="s">
        <v>7412</v>
      </c>
      <c r="F2293" s="411" t="s">
        <v>7413</v>
      </c>
      <c r="G2293" s="411" t="s">
        <v>7414</v>
      </c>
      <c r="H2293" s="431" t="s">
        <v>7413</v>
      </c>
      <c r="I2293" s="372" t="s">
        <v>6957</v>
      </c>
      <c r="J2293" s="412">
        <v>0.5</v>
      </c>
      <c r="K2293" s="372">
        <v>471810000</v>
      </c>
      <c r="L2293" s="372" t="s">
        <v>3103</v>
      </c>
      <c r="M2293" s="413" t="s">
        <v>6560</v>
      </c>
      <c r="N2293" s="380" t="s">
        <v>3166</v>
      </c>
      <c r="O2293" s="379" t="s">
        <v>1737</v>
      </c>
      <c r="P2293" s="414" t="s">
        <v>6562</v>
      </c>
      <c r="Q2293" s="379" t="s">
        <v>3167</v>
      </c>
      <c r="R2293" s="415">
        <v>796</v>
      </c>
      <c r="S2293" s="416" t="s">
        <v>6393</v>
      </c>
      <c r="T2293" s="417">
        <v>8</v>
      </c>
      <c r="U2293" s="417">
        <v>5000</v>
      </c>
      <c r="V2293" s="417">
        <f t="shared" si="140"/>
        <v>40000</v>
      </c>
      <c r="W2293" s="417">
        <f t="shared" si="141"/>
        <v>44800.000000000007</v>
      </c>
      <c r="X2293" s="418"/>
      <c r="Y2293" s="419">
        <v>2017</v>
      </c>
      <c r="Z2293" s="413"/>
      <c r="AB2293" s="387"/>
      <c r="AC2293" s="420"/>
      <c r="AD2293" s="389"/>
    </row>
    <row r="2294" spans="2:30" s="369" customFormat="1" ht="89.25" x14ac:dyDescent="0.2">
      <c r="B2294" s="370"/>
      <c r="C2294" s="371" t="s">
        <v>8056</v>
      </c>
      <c r="D2294" s="379" t="s">
        <v>6912</v>
      </c>
      <c r="E2294" s="421" t="s">
        <v>7677</v>
      </c>
      <c r="F2294" s="411" t="s">
        <v>7429</v>
      </c>
      <c r="G2294" s="411" t="s">
        <v>7678</v>
      </c>
      <c r="H2294" s="422" t="s">
        <v>7679</v>
      </c>
      <c r="I2294" s="372" t="s">
        <v>6957</v>
      </c>
      <c r="J2294" s="412">
        <v>0.5</v>
      </c>
      <c r="K2294" s="372">
        <v>471810000</v>
      </c>
      <c r="L2294" s="372" t="s">
        <v>3103</v>
      </c>
      <c r="M2294" s="413" t="s">
        <v>6560</v>
      </c>
      <c r="N2294" s="380" t="s">
        <v>3166</v>
      </c>
      <c r="O2294" s="379" t="s">
        <v>1737</v>
      </c>
      <c r="P2294" s="414" t="s">
        <v>6562</v>
      </c>
      <c r="Q2294" s="379" t="s">
        <v>3167</v>
      </c>
      <c r="R2294" s="415">
        <v>796</v>
      </c>
      <c r="S2294" s="416" t="s">
        <v>6393</v>
      </c>
      <c r="T2294" s="417">
        <v>3</v>
      </c>
      <c r="U2294" s="417">
        <v>2000</v>
      </c>
      <c r="V2294" s="417">
        <f t="shared" si="140"/>
        <v>6000</v>
      </c>
      <c r="W2294" s="417">
        <f t="shared" si="141"/>
        <v>6720.0000000000009</v>
      </c>
      <c r="X2294" s="418"/>
      <c r="Y2294" s="419">
        <v>2017</v>
      </c>
      <c r="Z2294" s="413"/>
      <c r="AB2294" s="387"/>
      <c r="AC2294" s="420"/>
      <c r="AD2294" s="389"/>
    </row>
    <row r="2295" spans="2:30" s="369" customFormat="1" ht="89.25" x14ac:dyDescent="0.2">
      <c r="B2295" s="370"/>
      <c r="C2295" s="371" t="s">
        <v>8057</v>
      </c>
      <c r="D2295" s="379" t="s">
        <v>6912</v>
      </c>
      <c r="E2295" s="421" t="s">
        <v>7680</v>
      </c>
      <c r="F2295" s="411" t="s">
        <v>7622</v>
      </c>
      <c r="G2295" s="411" t="s">
        <v>7681</v>
      </c>
      <c r="H2295" s="422" t="s">
        <v>7682</v>
      </c>
      <c r="I2295" s="372" t="s">
        <v>6957</v>
      </c>
      <c r="J2295" s="412">
        <v>0.5</v>
      </c>
      <c r="K2295" s="372">
        <v>471810000</v>
      </c>
      <c r="L2295" s="372" t="s">
        <v>3103</v>
      </c>
      <c r="M2295" s="413" t="s">
        <v>6560</v>
      </c>
      <c r="N2295" s="380" t="s">
        <v>3166</v>
      </c>
      <c r="O2295" s="379" t="s">
        <v>1737</v>
      </c>
      <c r="P2295" s="414" t="s">
        <v>6562</v>
      </c>
      <c r="Q2295" s="379" t="s">
        <v>3167</v>
      </c>
      <c r="R2295" s="415">
        <v>796</v>
      </c>
      <c r="S2295" s="416" t="s">
        <v>6393</v>
      </c>
      <c r="T2295" s="417">
        <v>3</v>
      </c>
      <c r="U2295" s="417">
        <v>5000</v>
      </c>
      <c r="V2295" s="417">
        <f t="shared" si="140"/>
        <v>15000</v>
      </c>
      <c r="W2295" s="417">
        <f t="shared" si="141"/>
        <v>16800</v>
      </c>
      <c r="X2295" s="418"/>
      <c r="Y2295" s="419">
        <v>2017</v>
      </c>
      <c r="Z2295" s="413"/>
      <c r="AB2295" s="387"/>
      <c r="AC2295" s="420"/>
      <c r="AD2295" s="389"/>
    </row>
    <row r="2296" spans="2:30" s="369" customFormat="1" ht="89.25" x14ac:dyDescent="0.2">
      <c r="B2296" s="370"/>
      <c r="C2296" s="371" t="s">
        <v>8058</v>
      </c>
      <c r="D2296" s="379" t="s">
        <v>6912</v>
      </c>
      <c r="E2296" s="431" t="s">
        <v>7683</v>
      </c>
      <c r="F2296" s="411" t="s">
        <v>5398</v>
      </c>
      <c r="G2296" s="411" t="s">
        <v>7684</v>
      </c>
      <c r="H2296" s="431" t="s">
        <v>7685</v>
      </c>
      <c r="I2296" s="372" t="s">
        <v>6957</v>
      </c>
      <c r="J2296" s="412">
        <v>0.5</v>
      </c>
      <c r="K2296" s="372">
        <v>471810000</v>
      </c>
      <c r="L2296" s="372" t="s">
        <v>3103</v>
      </c>
      <c r="M2296" s="413" t="s">
        <v>6560</v>
      </c>
      <c r="N2296" s="380" t="s">
        <v>3166</v>
      </c>
      <c r="O2296" s="379" t="s">
        <v>1737</v>
      </c>
      <c r="P2296" s="414" t="s">
        <v>6562</v>
      </c>
      <c r="Q2296" s="379" t="s">
        <v>3167</v>
      </c>
      <c r="R2296" s="415">
        <v>796</v>
      </c>
      <c r="S2296" s="416" t="s">
        <v>6393</v>
      </c>
      <c r="T2296" s="417">
        <v>50</v>
      </c>
      <c r="U2296" s="417">
        <v>300</v>
      </c>
      <c r="V2296" s="417">
        <f t="shared" si="140"/>
        <v>15000</v>
      </c>
      <c r="W2296" s="417">
        <f t="shared" si="141"/>
        <v>16800</v>
      </c>
      <c r="X2296" s="418"/>
      <c r="Y2296" s="419">
        <v>2017</v>
      </c>
      <c r="Z2296" s="413"/>
      <c r="AB2296" s="387"/>
      <c r="AC2296" s="420"/>
      <c r="AD2296" s="389"/>
    </row>
    <row r="2297" spans="2:30" s="369" customFormat="1" ht="89.25" x14ac:dyDescent="0.2">
      <c r="B2297" s="370"/>
      <c r="C2297" s="371" t="s">
        <v>8059</v>
      </c>
      <c r="D2297" s="379" t="s">
        <v>6912</v>
      </c>
      <c r="E2297" s="431" t="s">
        <v>7686</v>
      </c>
      <c r="F2297" s="411" t="s">
        <v>7687</v>
      </c>
      <c r="G2297" s="411" t="s">
        <v>7688</v>
      </c>
      <c r="H2297" s="431" t="s">
        <v>7689</v>
      </c>
      <c r="I2297" s="372" t="s">
        <v>6957</v>
      </c>
      <c r="J2297" s="412">
        <v>0.5</v>
      </c>
      <c r="K2297" s="372">
        <v>471810000</v>
      </c>
      <c r="L2297" s="372" t="s">
        <v>3103</v>
      </c>
      <c r="M2297" s="413" t="s">
        <v>6560</v>
      </c>
      <c r="N2297" s="380" t="s">
        <v>3166</v>
      </c>
      <c r="O2297" s="379" t="s">
        <v>1737</v>
      </c>
      <c r="P2297" s="414" t="s">
        <v>6562</v>
      </c>
      <c r="Q2297" s="379" t="s">
        <v>3167</v>
      </c>
      <c r="R2297" s="415">
        <v>796</v>
      </c>
      <c r="S2297" s="416" t="s">
        <v>6393</v>
      </c>
      <c r="T2297" s="417">
        <v>50</v>
      </c>
      <c r="U2297" s="417">
        <v>400</v>
      </c>
      <c r="V2297" s="417">
        <f t="shared" si="140"/>
        <v>20000</v>
      </c>
      <c r="W2297" s="417">
        <f t="shared" si="141"/>
        <v>22400.000000000004</v>
      </c>
      <c r="X2297" s="418"/>
      <c r="Y2297" s="419">
        <v>2017</v>
      </c>
      <c r="Z2297" s="413"/>
      <c r="AB2297" s="387"/>
      <c r="AC2297" s="420"/>
      <c r="AD2297" s="389"/>
    </row>
    <row r="2298" spans="2:30" s="369" customFormat="1" ht="89.25" x14ac:dyDescent="0.2">
      <c r="B2298" s="370"/>
      <c r="C2298" s="371" t="s">
        <v>8060</v>
      </c>
      <c r="D2298" s="379" t="s">
        <v>6912</v>
      </c>
      <c r="E2298" s="421" t="s">
        <v>7690</v>
      </c>
      <c r="F2298" s="411" t="s">
        <v>7691</v>
      </c>
      <c r="G2298" s="411" t="s">
        <v>7692</v>
      </c>
      <c r="H2298" s="422" t="s">
        <v>7693</v>
      </c>
      <c r="I2298" s="372" t="s">
        <v>6957</v>
      </c>
      <c r="J2298" s="412">
        <v>0.5</v>
      </c>
      <c r="K2298" s="372">
        <v>471810000</v>
      </c>
      <c r="L2298" s="372" t="s">
        <v>3103</v>
      </c>
      <c r="M2298" s="413" t="s">
        <v>6560</v>
      </c>
      <c r="N2298" s="380" t="s">
        <v>3166</v>
      </c>
      <c r="O2298" s="379" t="s">
        <v>1737</v>
      </c>
      <c r="P2298" s="414" t="s">
        <v>6562</v>
      </c>
      <c r="Q2298" s="379" t="s">
        <v>3167</v>
      </c>
      <c r="R2298" s="415" t="s">
        <v>6397</v>
      </c>
      <c r="S2298" s="416" t="s">
        <v>6396</v>
      </c>
      <c r="T2298" s="417">
        <v>90</v>
      </c>
      <c r="U2298" s="417">
        <v>12000</v>
      </c>
      <c r="V2298" s="417">
        <f t="shared" si="140"/>
        <v>1080000</v>
      </c>
      <c r="W2298" s="417">
        <f t="shared" si="141"/>
        <v>1209600</v>
      </c>
      <c r="X2298" s="418"/>
      <c r="Y2298" s="419">
        <v>2017</v>
      </c>
      <c r="Z2298" s="413"/>
      <c r="AB2298" s="387"/>
      <c r="AC2298" s="420"/>
      <c r="AD2298" s="389"/>
    </row>
    <row r="2299" spans="2:30" s="369" customFormat="1" ht="89.25" x14ac:dyDescent="0.2">
      <c r="B2299" s="370"/>
      <c r="C2299" s="371" t="s">
        <v>8061</v>
      </c>
      <c r="D2299" s="379" t="s">
        <v>6912</v>
      </c>
      <c r="E2299" s="431" t="s">
        <v>3779</v>
      </c>
      <c r="F2299" s="411" t="s">
        <v>5412</v>
      </c>
      <c r="G2299" s="411" t="s">
        <v>5414</v>
      </c>
      <c r="H2299" s="431" t="s">
        <v>7694</v>
      </c>
      <c r="I2299" s="372" t="s">
        <v>6957</v>
      </c>
      <c r="J2299" s="412">
        <v>0.5</v>
      </c>
      <c r="K2299" s="372">
        <v>471810000</v>
      </c>
      <c r="L2299" s="372" t="s">
        <v>3103</v>
      </c>
      <c r="M2299" s="413" t="s">
        <v>6560</v>
      </c>
      <c r="N2299" s="380" t="s">
        <v>3166</v>
      </c>
      <c r="O2299" s="379" t="s">
        <v>1737</v>
      </c>
      <c r="P2299" s="414" t="s">
        <v>6562</v>
      </c>
      <c r="Q2299" s="379" t="s">
        <v>3167</v>
      </c>
      <c r="R2299" s="415">
        <v>796</v>
      </c>
      <c r="S2299" s="416" t="s">
        <v>6393</v>
      </c>
      <c r="T2299" s="417">
        <v>100</v>
      </c>
      <c r="U2299" s="417">
        <v>2500</v>
      </c>
      <c r="V2299" s="417">
        <f t="shared" si="140"/>
        <v>250000</v>
      </c>
      <c r="W2299" s="417">
        <f t="shared" si="141"/>
        <v>280000</v>
      </c>
      <c r="X2299" s="418"/>
      <c r="Y2299" s="419">
        <v>2017</v>
      </c>
      <c r="Z2299" s="413"/>
      <c r="AB2299" s="387"/>
      <c r="AC2299" s="420"/>
      <c r="AD2299" s="389"/>
    </row>
    <row r="2300" spans="2:30" s="369" customFormat="1" ht="89.25" x14ac:dyDescent="0.2">
      <c r="B2300" s="370"/>
      <c r="C2300" s="371" t="s">
        <v>8062</v>
      </c>
      <c r="D2300" s="379" t="s">
        <v>6912</v>
      </c>
      <c r="E2300" s="431" t="s">
        <v>3778</v>
      </c>
      <c r="F2300" s="411" t="s">
        <v>5412</v>
      </c>
      <c r="G2300" s="411" t="s">
        <v>5415</v>
      </c>
      <c r="H2300" s="431" t="s">
        <v>7695</v>
      </c>
      <c r="I2300" s="372" t="s">
        <v>6957</v>
      </c>
      <c r="J2300" s="412">
        <v>0.5</v>
      </c>
      <c r="K2300" s="372">
        <v>471810000</v>
      </c>
      <c r="L2300" s="372" t="s">
        <v>3103</v>
      </c>
      <c r="M2300" s="413" t="s">
        <v>6560</v>
      </c>
      <c r="N2300" s="380" t="s">
        <v>3166</v>
      </c>
      <c r="O2300" s="379" t="s">
        <v>1737</v>
      </c>
      <c r="P2300" s="414" t="s">
        <v>6562</v>
      </c>
      <c r="Q2300" s="379" t="s">
        <v>3167</v>
      </c>
      <c r="R2300" s="415">
        <v>796</v>
      </c>
      <c r="S2300" s="416" t="s">
        <v>6393</v>
      </c>
      <c r="T2300" s="417">
        <v>80</v>
      </c>
      <c r="U2300" s="417">
        <v>2500</v>
      </c>
      <c r="V2300" s="417">
        <f t="shared" si="140"/>
        <v>200000</v>
      </c>
      <c r="W2300" s="417">
        <f t="shared" si="141"/>
        <v>224000.00000000003</v>
      </c>
      <c r="X2300" s="418"/>
      <c r="Y2300" s="419">
        <v>2017</v>
      </c>
      <c r="Z2300" s="413"/>
      <c r="AB2300" s="387"/>
      <c r="AC2300" s="420"/>
      <c r="AD2300" s="389"/>
    </row>
    <row r="2301" spans="2:30" s="369" customFormat="1" ht="89.25" x14ac:dyDescent="0.2">
      <c r="B2301" s="370"/>
      <c r="C2301" s="371" t="s">
        <v>8063</v>
      </c>
      <c r="D2301" s="379" t="s">
        <v>6912</v>
      </c>
      <c r="E2301" s="421" t="s">
        <v>7696</v>
      </c>
      <c r="F2301" s="411" t="s">
        <v>7697</v>
      </c>
      <c r="G2301" s="411" t="s">
        <v>7698</v>
      </c>
      <c r="H2301" s="422" t="s">
        <v>7699</v>
      </c>
      <c r="I2301" s="372" t="s">
        <v>6957</v>
      </c>
      <c r="J2301" s="412">
        <v>0.5</v>
      </c>
      <c r="K2301" s="372">
        <v>471810000</v>
      </c>
      <c r="L2301" s="372" t="s">
        <v>3103</v>
      </c>
      <c r="M2301" s="413" t="s">
        <v>6560</v>
      </c>
      <c r="N2301" s="380" t="s">
        <v>3166</v>
      </c>
      <c r="O2301" s="379" t="s">
        <v>1737</v>
      </c>
      <c r="P2301" s="414" t="s">
        <v>6562</v>
      </c>
      <c r="Q2301" s="379" t="s">
        <v>3167</v>
      </c>
      <c r="R2301" s="415">
        <v>796</v>
      </c>
      <c r="S2301" s="416" t="s">
        <v>6393</v>
      </c>
      <c r="T2301" s="417">
        <v>40</v>
      </c>
      <c r="U2301" s="417">
        <v>2500</v>
      </c>
      <c r="V2301" s="417">
        <f t="shared" si="140"/>
        <v>100000</v>
      </c>
      <c r="W2301" s="417">
        <f t="shared" si="141"/>
        <v>112000.00000000001</v>
      </c>
      <c r="X2301" s="418"/>
      <c r="Y2301" s="419">
        <v>2017</v>
      </c>
      <c r="Z2301" s="413"/>
      <c r="AB2301" s="387"/>
      <c r="AC2301" s="420"/>
      <c r="AD2301" s="389"/>
    </row>
    <row r="2302" spans="2:30" s="369" customFormat="1" ht="89.25" x14ac:dyDescent="0.2">
      <c r="B2302" s="370"/>
      <c r="C2302" s="371" t="s">
        <v>8064</v>
      </c>
      <c r="D2302" s="379" t="s">
        <v>6912</v>
      </c>
      <c r="E2302" s="431" t="s">
        <v>7700</v>
      </c>
      <c r="F2302" s="411" t="s">
        <v>7472</v>
      </c>
      <c r="G2302" s="411" t="s">
        <v>7701</v>
      </c>
      <c r="H2302" s="431" t="s">
        <v>7702</v>
      </c>
      <c r="I2302" s="372" t="s">
        <v>6957</v>
      </c>
      <c r="J2302" s="412">
        <v>0.5</v>
      </c>
      <c r="K2302" s="372">
        <v>471810000</v>
      </c>
      <c r="L2302" s="372" t="s">
        <v>3103</v>
      </c>
      <c r="M2302" s="413" t="s">
        <v>6560</v>
      </c>
      <c r="N2302" s="380" t="s">
        <v>3166</v>
      </c>
      <c r="O2302" s="379" t="s">
        <v>1737</v>
      </c>
      <c r="P2302" s="414" t="s">
        <v>6562</v>
      </c>
      <c r="Q2302" s="379" t="s">
        <v>3167</v>
      </c>
      <c r="R2302" s="415">
        <v>796</v>
      </c>
      <c r="S2302" s="416" t="s">
        <v>6393</v>
      </c>
      <c r="T2302" s="417">
        <v>20</v>
      </c>
      <c r="U2302" s="417">
        <v>800</v>
      </c>
      <c r="V2302" s="417">
        <f t="shared" si="140"/>
        <v>16000</v>
      </c>
      <c r="W2302" s="417">
        <f t="shared" si="141"/>
        <v>17920</v>
      </c>
      <c r="X2302" s="418"/>
      <c r="Y2302" s="419">
        <v>2017</v>
      </c>
      <c r="Z2302" s="413"/>
      <c r="AB2302" s="387"/>
      <c r="AC2302" s="420"/>
      <c r="AD2302" s="389"/>
    </row>
    <row r="2303" spans="2:30" s="369" customFormat="1" ht="89.25" x14ac:dyDescent="0.2">
      <c r="B2303" s="370"/>
      <c r="C2303" s="371" t="s">
        <v>8065</v>
      </c>
      <c r="D2303" s="379" t="s">
        <v>6912</v>
      </c>
      <c r="E2303" s="431" t="s">
        <v>7703</v>
      </c>
      <c r="F2303" s="411" t="s">
        <v>7704</v>
      </c>
      <c r="G2303" s="411" t="s">
        <v>7705</v>
      </c>
      <c r="H2303" s="431" t="s">
        <v>7706</v>
      </c>
      <c r="I2303" s="372" t="s">
        <v>6957</v>
      </c>
      <c r="J2303" s="412">
        <v>0.5</v>
      </c>
      <c r="K2303" s="372">
        <v>471810000</v>
      </c>
      <c r="L2303" s="372" t="s">
        <v>3103</v>
      </c>
      <c r="M2303" s="413" t="s">
        <v>6560</v>
      </c>
      <c r="N2303" s="380" t="s">
        <v>3166</v>
      </c>
      <c r="O2303" s="379" t="s">
        <v>1737</v>
      </c>
      <c r="P2303" s="414" t="s">
        <v>6562</v>
      </c>
      <c r="Q2303" s="379" t="s">
        <v>3167</v>
      </c>
      <c r="R2303" s="415">
        <v>796</v>
      </c>
      <c r="S2303" s="416" t="s">
        <v>6393</v>
      </c>
      <c r="T2303" s="417">
        <v>6</v>
      </c>
      <c r="U2303" s="417">
        <v>1500</v>
      </c>
      <c r="V2303" s="417">
        <f t="shared" si="140"/>
        <v>9000</v>
      </c>
      <c r="W2303" s="417">
        <f t="shared" si="141"/>
        <v>10080.000000000002</v>
      </c>
      <c r="X2303" s="418"/>
      <c r="Y2303" s="419">
        <v>2017</v>
      </c>
      <c r="Z2303" s="413"/>
      <c r="AB2303" s="387"/>
      <c r="AC2303" s="420"/>
      <c r="AD2303" s="389"/>
    </row>
    <row r="2304" spans="2:30" s="369" customFormat="1" ht="89.25" x14ac:dyDescent="0.2">
      <c r="B2304" s="370"/>
      <c r="C2304" s="371" t="s">
        <v>8066</v>
      </c>
      <c r="D2304" s="379" t="s">
        <v>6912</v>
      </c>
      <c r="E2304" s="421" t="s">
        <v>7707</v>
      </c>
      <c r="F2304" s="411" t="s">
        <v>7708</v>
      </c>
      <c r="G2304" s="411" t="s">
        <v>7709</v>
      </c>
      <c r="H2304" s="422" t="s">
        <v>7710</v>
      </c>
      <c r="I2304" s="372" t="s">
        <v>6957</v>
      </c>
      <c r="J2304" s="412">
        <v>0.5</v>
      </c>
      <c r="K2304" s="372">
        <v>471810000</v>
      </c>
      <c r="L2304" s="372" t="s">
        <v>3103</v>
      </c>
      <c r="M2304" s="413" t="s">
        <v>6560</v>
      </c>
      <c r="N2304" s="380" t="s">
        <v>3166</v>
      </c>
      <c r="O2304" s="379" t="s">
        <v>1737</v>
      </c>
      <c r="P2304" s="414" t="s">
        <v>6562</v>
      </c>
      <c r="Q2304" s="379" t="s">
        <v>3167</v>
      </c>
      <c r="R2304" s="415">
        <v>796</v>
      </c>
      <c r="S2304" s="416" t="s">
        <v>6393</v>
      </c>
      <c r="T2304" s="417">
        <v>20</v>
      </c>
      <c r="U2304" s="417">
        <v>1200</v>
      </c>
      <c r="V2304" s="417">
        <f t="shared" si="140"/>
        <v>24000</v>
      </c>
      <c r="W2304" s="417">
        <f t="shared" si="141"/>
        <v>26880.000000000004</v>
      </c>
      <c r="X2304" s="418"/>
      <c r="Y2304" s="419">
        <v>2017</v>
      </c>
      <c r="Z2304" s="413"/>
      <c r="AB2304" s="387"/>
      <c r="AC2304" s="420"/>
      <c r="AD2304" s="389"/>
    </row>
    <row r="2305" spans="2:30" s="369" customFormat="1" ht="89.25" x14ac:dyDescent="0.2">
      <c r="B2305" s="370"/>
      <c r="C2305" s="371" t="s">
        <v>8067</v>
      </c>
      <c r="D2305" s="379" t="s">
        <v>6912</v>
      </c>
      <c r="E2305" s="421" t="s">
        <v>7711</v>
      </c>
      <c r="F2305" s="411" t="s">
        <v>7438</v>
      </c>
      <c r="G2305" s="411" t="s">
        <v>7712</v>
      </c>
      <c r="H2305" s="422" t="s">
        <v>7713</v>
      </c>
      <c r="I2305" s="372" t="s">
        <v>6957</v>
      </c>
      <c r="J2305" s="412">
        <v>0.5</v>
      </c>
      <c r="K2305" s="372">
        <v>471810000</v>
      </c>
      <c r="L2305" s="372" t="s">
        <v>3103</v>
      </c>
      <c r="M2305" s="413" t="s">
        <v>6560</v>
      </c>
      <c r="N2305" s="380" t="s">
        <v>3166</v>
      </c>
      <c r="O2305" s="379" t="s">
        <v>1737</v>
      </c>
      <c r="P2305" s="414" t="s">
        <v>6562</v>
      </c>
      <c r="Q2305" s="379" t="s">
        <v>3167</v>
      </c>
      <c r="R2305" s="415">
        <v>704</v>
      </c>
      <c r="S2305" s="416" t="s">
        <v>8097</v>
      </c>
      <c r="T2305" s="417">
        <v>5</v>
      </c>
      <c r="U2305" s="417">
        <v>3500</v>
      </c>
      <c r="V2305" s="417">
        <f t="shared" si="140"/>
        <v>17500</v>
      </c>
      <c r="W2305" s="417">
        <f t="shared" si="141"/>
        <v>19600.000000000004</v>
      </c>
      <c r="X2305" s="418"/>
      <c r="Y2305" s="419">
        <v>2017</v>
      </c>
      <c r="Z2305" s="413"/>
      <c r="AB2305" s="387"/>
      <c r="AC2305" s="420"/>
      <c r="AD2305" s="389"/>
    </row>
    <row r="2306" spans="2:30" s="369" customFormat="1" ht="89.25" x14ac:dyDescent="0.2">
      <c r="B2306" s="370"/>
      <c r="C2306" s="371" t="s">
        <v>8068</v>
      </c>
      <c r="D2306" s="379" t="s">
        <v>6912</v>
      </c>
      <c r="E2306" s="421" t="s">
        <v>7714</v>
      </c>
      <c r="F2306" s="411" t="s">
        <v>7715</v>
      </c>
      <c r="G2306" s="411" t="s">
        <v>7716</v>
      </c>
      <c r="H2306" s="422" t="s">
        <v>7717</v>
      </c>
      <c r="I2306" s="372" t="s">
        <v>6957</v>
      </c>
      <c r="J2306" s="412">
        <v>0.5</v>
      </c>
      <c r="K2306" s="372">
        <v>471810000</v>
      </c>
      <c r="L2306" s="372" t="s">
        <v>3103</v>
      </c>
      <c r="M2306" s="413" t="s">
        <v>6560</v>
      </c>
      <c r="N2306" s="380" t="s">
        <v>3166</v>
      </c>
      <c r="O2306" s="379" t="s">
        <v>1737</v>
      </c>
      <c r="P2306" s="414" t="s">
        <v>6562</v>
      </c>
      <c r="Q2306" s="379" t="s">
        <v>3167</v>
      </c>
      <c r="R2306" s="415" t="s">
        <v>6404</v>
      </c>
      <c r="S2306" s="416" t="s">
        <v>6393</v>
      </c>
      <c r="T2306" s="417">
        <v>40</v>
      </c>
      <c r="U2306" s="417">
        <v>800</v>
      </c>
      <c r="V2306" s="417">
        <f t="shared" si="140"/>
        <v>32000</v>
      </c>
      <c r="W2306" s="417">
        <f t="shared" si="141"/>
        <v>35840</v>
      </c>
      <c r="X2306" s="418"/>
      <c r="Y2306" s="419">
        <v>2017</v>
      </c>
      <c r="Z2306" s="413"/>
      <c r="AB2306" s="387"/>
      <c r="AC2306" s="420"/>
      <c r="AD2306" s="389"/>
    </row>
    <row r="2307" spans="2:30" s="369" customFormat="1" ht="89.25" x14ac:dyDescent="0.2">
      <c r="B2307" s="370"/>
      <c r="C2307" s="371" t="s">
        <v>8069</v>
      </c>
      <c r="D2307" s="379" t="s">
        <v>6912</v>
      </c>
      <c r="E2307" s="421" t="s">
        <v>7718</v>
      </c>
      <c r="F2307" s="411" t="s">
        <v>7715</v>
      </c>
      <c r="G2307" s="411" t="s">
        <v>7719</v>
      </c>
      <c r="H2307" s="422" t="s">
        <v>7720</v>
      </c>
      <c r="I2307" s="372" t="s">
        <v>6957</v>
      </c>
      <c r="J2307" s="412">
        <v>0.5</v>
      </c>
      <c r="K2307" s="372">
        <v>471810000</v>
      </c>
      <c r="L2307" s="372" t="s">
        <v>3103</v>
      </c>
      <c r="M2307" s="413" t="s">
        <v>6560</v>
      </c>
      <c r="N2307" s="380" t="s">
        <v>3166</v>
      </c>
      <c r="O2307" s="379" t="s">
        <v>1737</v>
      </c>
      <c r="P2307" s="414" t="s">
        <v>6562</v>
      </c>
      <c r="Q2307" s="379" t="s">
        <v>3167</v>
      </c>
      <c r="R2307" s="415" t="s">
        <v>6404</v>
      </c>
      <c r="S2307" s="416" t="s">
        <v>6393</v>
      </c>
      <c r="T2307" s="417">
        <v>40</v>
      </c>
      <c r="U2307" s="417">
        <v>800</v>
      </c>
      <c r="V2307" s="417">
        <f t="shared" si="140"/>
        <v>32000</v>
      </c>
      <c r="W2307" s="417">
        <f t="shared" si="141"/>
        <v>35840</v>
      </c>
      <c r="X2307" s="418"/>
      <c r="Y2307" s="419">
        <v>2017</v>
      </c>
      <c r="Z2307" s="413"/>
      <c r="AB2307" s="387"/>
      <c r="AC2307" s="420"/>
      <c r="AD2307" s="389"/>
    </row>
    <row r="2308" spans="2:30" s="369" customFormat="1" ht="165.75" x14ac:dyDescent="0.2">
      <c r="B2308" s="370"/>
      <c r="C2308" s="371" t="s">
        <v>8070</v>
      </c>
      <c r="D2308" s="379" t="s">
        <v>6912</v>
      </c>
      <c r="E2308" s="431" t="s">
        <v>7721</v>
      </c>
      <c r="F2308" s="411" t="s">
        <v>7722</v>
      </c>
      <c r="G2308" s="411" t="s">
        <v>7723</v>
      </c>
      <c r="H2308" s="431" t="s">
        <v>7724</v>
      </c>
      <c r="I2308" s="372" t="s">
        <v>6957</v>
      </c>
      <c r="J2308" s="412">
        <v>0.5</v>
      </c>
      <c r="K2308" s="372">
        <v>471810000</v>
      </c>
      <c r="L2308" s="372" t="s">
        <v>3103</v>
      </c>
      <c r="M2308" s="413" t="s">
        <v>6560</v>
      </c>
      <c r="N2308" s="380" t="s">
        <v>3166</v>
      </c>
      <c r="O2308" s="379" t="s">
        <v>1737</v>
      </c>
      <c r="P2308" s="414" t="s">
        <v>6562</v>
      </c>
      <c r="Q2308" s="379" t="s">
        <v>3167</v>
      </c>
      <c r="R2308" s="415">
        <v>796</v>
      </c>
      <c r="S2308" s="416" t="s">
        <v>6393</v>
      </c>
      <c r="T2308" s="417">
        <v>3</v>
      </c>
      <c r="U2308" s="417">
        <v>30000</v>
      </c>
      <c r="V2308" s="417">
        <f t="shared" si="140"/>
        <v>90000</v>
      </c>
      <c r="W2308" s="417">
        <f t="shared" si="141"/>
        <v>100800.00000000001</v>
      </c>
      <c r="X2308" s="418"/>
      <c r="Y2308" s="419">
        <v>2017</v>
      </c>
      <c r="Z2308" s="413"/>
      <c r="AB2308" s="387"/>
      <c r="AC2308" s="420"/>
      <c r="AD2308" s="389"/>
    </row>
    <row r="2309" spans="2:30" s="369" customFormat="1" ht="89.25" x14ac:dyDescent="0.2">
      <c r="B2309" s="370"/>
      <c r="C2309" s="371" t="s">
        <v>8071</v>
      </c>
      <c r="D2309" s="379" t="s">
        <v>6912</v>
      </c>
      <c r="E2309" s="431" t="s">
        <v>7725</v>
      </c>
      <c r="F2309" s="411" t="s">
        <v>7726</v>
      </c>
      <c r="G2309" s="411" t="s">
        <v>7727</v>
      </c>
      <c r="H2309" s="431" t="s">
        <v>7728</v>
      </c>
      <c r="I2309" s="372" t="s">
        <v>6957</v>
      </c>
      <c r="J2309" s="412">
        <v>0.5</v>
      </c>
      <c r="K2309" s="372">
        <v>471810000</v>
      </c>
      <c r="L2309" s="372" t="s">
        <v>3103</v>
      </c>
      <c r="M2309" s="413" t="s">
        <v>6560</v>
      </c>
      <c r="N2309" s="380" t="s">
        <v>3166</v>
      </c>
      <c r="O2309" s="379" t="s">
        <v>1737</v>
      </c>
      <c r="P2309" s="414" t="s">
        <v>6562</v>
      </c>
      <c r="Q2309" s="379" t="s">
        <v>3167</v>
      </c>
      <c r="R2309" s="415">
        <v>796</v>
      </c>
      <c r="S2309" s="416" t="s">
        <v>6393</v>
      </c>
      <c r="T2309" s="417">
        <v>3</v>
      </c>
      <c r="U2309" s="417">
        <v>7000</v>
      </c>
      <c r="V2309" s="417">
        <f t="shared" si="140"/>
        <v>21000</v>
      </c>
      <c r="W2309" s="417">
        <f t="shared" si="141"/>
        <v>23520.000000000004</v>
      </c>
      <c r="X2309" s="418"/>
      <c r="Y2309" s="419">
        <v>2017</v>
      </c>
      <c r="Z2309" s="413"/>
      <c r="AB2309" s="387"/>
      <c r="AC2309" s="420"/>
      <c r="AD2309" s="389"/>
    </row>
    <row r="2310" spans="2:30" s="369" customFormat="1" ht="89.25" x14ac:dyDescent="0.2">
      <c r="B2310" s="370"/>
      <c r="C2310" s="371" t="s">
        <v>8072</v>
      </c>
      <c r="D2310" s="379" t="s">
        <v>6912</v>
      </c>
      <c r="E2310" s="421" t="s">
        <v>7729</v>
      </c>
      <c r="F2310" s="411" t="s">
        <v>4034</v>
      </c>
      <c r="G2310" s="411" t="s">
        <v>5727</v>
      </c>
      <c r="H2310" s="422" t="s">
        <v>7730</v>
      </c>
      <c r="I2310" s="372" t="s">
        <v>6957</v>
      </c>
      <c r="J2310" s="412">
        <v>0.5</v>
      </c>
      <c r="K2310" s="372">
        <v>471810000</v>
      </c>
      <c r="L2310" s="372" t="s">
        <v>3103</v>
      </c>
      <c r="M2310" s="413" t="s">
        <v>6560</v>
      </c>
      <c r="N2310" s="380" t="s">
        <v>3166</v>
      </c>
      <c r="O2310" s="379" t="s">
        <v>1737</v>
      </c>
      <c r="P2310" s="414" t="s">
        <v>6562</v>
      </c>
      <c r="Q2310" s="379" t="s">
        <v>3167</v>
      </c>
      <c r="R2310" s="415" t="s">
        <v>6404</v>
      </c>
      <c r="S2310" s="416" t="s">
        <v>6393</v>
      </c>
      <c r="T2310" s="417">
        <v>3</v>
      </c>
      <c r="U2310" s="417">
        <v>7000</v>
      </c>
      <c r="V2310" s="417">
        <f t="shared" si="140"/>
        <v>21000</v>
      </c>
      <c r="W2310" s="417">
        <f t="shared" si="141"/>
        <v>23520.000000000004</v>
      </c>
      <c r="X2310" s="418"/>
      <c r="Y2310" s="419">
        <v>2017</v>
      </c>
      <c r="Z2310" s="413"/>
      <c r="AB2310" s="387"/>
      <c r="AC2310" s="420"/>
      <c r="AD2310" s="389"/>
    </row>
    <row r="2311" spans="2:30" s="369" customFormat="1" ht="89.25" x14ac:dyDescent="0.2">
      <c r="B2311" s="370"/>
      <c r="C2311" s="371" t="s">
        <v>8073</v>
      </c>
      <c r="D2311" s="379" t="s">
        <v>6912</v>
      </c>
      <c r="E2311" s="421" t="s">
        <v>7428</v>
      </c>
      <c r="F2311" s="411" t="s">
        <v>7429</v>
      </c>
      <c r="G2311" s="411" t="s">
        <v>7430</v>
      </c>
      <c r="H2311" s="422" t="s">
        <v>7731</v>
      </c>
      <c r="I2311" s="372" t="s">
        <v>6957</v>
      </c>
      <c r="J2311" s="412">
        <v>0.5</v>
      </c>
      <c r="K2311" s="372">
        <v>471810000</v>
      </c>
      <c r="L2311" s="372" t="s">
        <v>3103</v>
      </c>
      <c r="M2311" s="413" t="s">
        <v>6560</v>
      </c>
      <c r="N2311" s="380" t="s">
        <v>3166</v>
      </c>
      <c r="O2311" s="379" t="s">
        <v>1737</v>
      </c>
      <c r="P2311" s="414" t="s">
        <v>6562</v>
      </c>
      <c r="Q2311" s="379" t="s">
        <v>3167</v>
      </c>
      <c r="R2311" s="415">
        <v>796</v>
      </c>
      <c r="S2311" s="416" t="s">
        <v>6393</v>
      </c>
      <c r="T2311" s="417">
        <v>10</v>
      </c>
      <c r="U2311" s="417">
        <v>5000</v>
      </c>
      <c r="V2311" s="417">
        <f t="shared" si="140"/>
        <v>50000</v>
      </c>
      <c r="W2311" s="417">
        <f t="shared" si="141"/>
        <v>56000.000000000007</v>
      </c>
      <c r="X2311" s="418"/>
      <c r="Y2311" s="419">
        <v>2017</v>
      </c>
      <c r="Z2311" s="413"/>
      <c r="AB2311" s="387"/>
      <c r="AC2311" s="420"/>
      <c r="AD2311" s="389"/>
    </row>
    <row r="2312" spans="2:30" s="369" customFormat="1" ht="89.25" x14ac:dyDescent="0.2">
      <c r="B2312" s="370"/>
      <c r="C2312" s="371" t="s">
        <v>8074</v>
      </c>
      <c r="D2312" s="379" t="s">
        <v>6912</v>
      </c>
      <c r="E2312" s="421" t="s">
        <v>7732</v>
      </c>
      <c r="F2312" s="411" t="s">
        <v>7500</v>
      </c>
      <c r="G2312" s="411" t="s">
        <v>7733</v>
      </c>
      <c r="H2312" s="422" t="s">
        <v>7734</v>
      </c>
      <c r="I2312" s="372" t="s">
        <v>6957</v>
      </c>
      <c r="J2312" s="412">
        <v>0.5</v>
      </c>
      <c r="K2312" s="372">
        <v>471810000</v>
      </c>
      <c r="L2312" s="372" t="s">
        <v>3103</v>
      </c>
      <c r="M2312" s="413" t="s">
        <v>6560</v>
      </c>
      <c r="N2312" s="380" t="s">
        <v>3166</v>
      </c>
      <c r="O2312" s="379" t="s">
        <v>1737</v>
      </c>
      <c r="P2312" s="414" t="s">
        <v>6562</v>
      </c>
      <c r="Q2312" s="379" t="s">
        <v>3167</v>
      </c>
      <c r="R2312" s="415">
        <v>796</v>
      </c>
      <c r="S2312" s="416" t="s">
        <v>6393</v>
      </c>
      <c r="T2312" s="417">
        <v>20</v>
      </c>
      <c r="U2312" s="417">
        <v>700</v>
      </c>
      <c r="V2312" s="417">
        <f t="shared" si="140"/>
        <v>14000</v>
      </c>
      <c r="W2312" s="417">
        <f t="shared" si="141"/>
        <v>15680.000000000002</v>
      </c>
      <c r="X2312" s="418"/>
      <c r="Y2312" s="419">
        <v>2017</v>
      </c>
      <c r="Z2312" s="413"/>
      <c r="AB2312" s="387"/>
      <c r="AC2312" s="420"/>
      <c r="AD2312" s="389"/>
    </row>
    <row r="2313" spans="2:30" s="369" customFormat="1" ht="89.25" x14ac:dyDescent="0.2">
      <c r="B2313" s="370"/>
      <c r="C2313" s="371" t="s">
        <v>8075</v>
      </c>
      <c r="D2313" s="379" t="s">
        <v>6912</v>
      </c>
      <c r="E2313" s="421" t="s">
        <v>7735</v>
      </c>
      <c r="F2313" s="411" t="s">
        <v>7500</v>
      </c>
      <c r="G2313" s="411" t="s">
        <v>7736</v>
      </c>
      <c r="H2313" s="422" t="s">
        <v>7737</v>
      </c>
      <c r="I2313" s="372" t="s">
        <v>6957</v>
      </c>
      <c r="J2313" s="412">
        <v>0.5</v>
      </c>
      <c r="K2313" s="372">
        <v>471810000</v>
      </c>
      <c r="L2313" s="372" t="s">
        <v>3103</v>
      </c>
      <c r="M2313" s="413" t="s">
        <v>6560</v>
      </c>
      <c r="N2313" s="380" t="s">
        <v>3166</v>
      </c>
      <c r="O2313" s="379" t="s">
        <v>1737</v>
      </c>
      <c r="P2313" s="414" t="s">
        <v>6562</v>
      </c>
      <c r="Q2313" s="379" t="s">
        <v>3167</v>
      </c>
      <c r="R2313" s="415">
        <v>796</v>
      </c>
      <c r="S2313" s="416" t="s">
        <v>6393</v>
      </c>
      <c r="T2313" s="417">
        <v>20</v>
      </c>
      <c r="U2313" s="417">
        <v>850</v>
      </c>
      <c r="V2313" s="417">
        <f t="shared" si="140"/>
        <v>17000</v>
      </c>
      <c r="W2313" s="417">
        <f t="shared" si="141"/>
        <v>19040</v>
      </c>
      <c r="X2313" s="418"/>
      <c r="Y2313" s="419">
        <v>2017</v>
      </c>
      <c r="Z2313" s="413"/>
      <c r="AB2313" s="387"/>
      <c r="AC2313" s="420"/>
      <c r="AD2313" s="389"/>
    </row>
    <row r="2314" spans="2:30" s="369" customFormat="1" ht="89.25" x14ac:dyDescent="0.2">
      <c r="B2314" s="370"/>
      <c r="C2314" s="371" t="s">
        <v>8076</v>
      </c>
      <c r="D2314" s="379" t="s">
        <v>6912</v>
      </c>
      <c r="E2314" s="421" t="s">
        <v>7738</v>
      </c>
      <c r="F2314" s="411" t="s">
        <v>4642</v>
      </c>
      <c r="G2314" s="411" t="s">
        <v>7739</v>
      </c>
      <c r="H2314" s="422" t="s">
        <v>7740</v>
      </c>
      <c r="I2314" s="372" t="s">
        <v>6957</v>
      </c>
      <c r="J2314" s="412">
        <v>0.5</v>
      </c>
      <c r="K2314" s="372">
        <v>471810000</v>
      </c>
      <c r="L2314" s="372" t="s">
        <v>3103</v>
      </c>
      <c r="M2314" s="413" t="s">
        <v>6560</v>
      </c>
      <c r="N2314" s="380" t="s">
        <v>3166</v>
      </c>
      <c r="O2314" s="379" t="s">
        <v>1737</v>
      </c>
      <c r="P2314" s="414" t="s">
        <v>6562</v>
      </c>
      <c r="Q2314" s="379" t="s">
        <v>3167</v>
      </c>
      <c r="R2314" s="415">
        <v>796</v>
      </c>
      <c r="S2314" s="416" t="s">
        <v>6393</v>
      </c>
      <c r="T2314" s="417">
        <v>5</v>
      </c>
      <c r="U2314" s="417">
        <v>12000</v>
      </c>
      <c r="V2314" s="417">
        <f t="shared" si="140"/>
        <v>60000</v>
      </c>
      <c r="W2314" s="417">
        <f t="shared" si="141"/>
        <v>67200</v>
      </c>
      <c r="X2314" s="418"/>
      <c r="Y2314" s="419">
        <v>2017</v>
      </c>
      <c r="Z2314" s="413"/>
      <c r="AB2314" s="387"/>
      <c r="AC2314" s="420"/>
      <c r="AD2314" s="389"/>
    </row>
    <row r="2315" spans="2:30" s="369" customFormat="1" ht="89.25" x14ac:dyDescent="0.2">
      <c r="B2315" s="370"/>
      <c r="C2315" s="371" t="s">
        <v>8077</v>
      </c>
      <c r="D2315" s="379" t="s">
        <v>6912</v>
      </c>
      <c r="E2315" s="421" t="s">
        <v>7738</v>
      </c>
      <c r="F2315" s="411" t="s">
        <v>4642</v>
      </c>
      <c r="G2315" s="411" t="s">
        <v>7739</v>
      </c>
      <c r="H2315" s="422" t="s">
        <v>7741</v>
      </c>
      <c r="I2315" s="372" t="s">
        <v>6957</v>
      </c>
      <c r="J2315" s="412">
        <v>0.5</v>
      </c>
      <c r="K2315" s="372">
        <v>471810000</v>
      </c>
      <c r="L2315" s="372" t="s">
        <v>3103</v>
      </c>
      <c r="M2315" s="413" t="s">
        <v>6560</v>
      </c>
      <c r="N2315" s="380" t="s">
        <v>3166</v>
      </c>
      <c r="O2315" s="379" t="s">
        <v>1737</v>
      </c>
      <c r="P2315" s="414" t="s">
        <v>6562</v>
      </c>
      <c r="Q2315" s="379" t="s">
        <v>3167</v>
      </c>
      <c r="R2315" s="415">
        <v>796</v>
      </c>
      <c r="S2315" s="416" t="s">
        <v>6393</v>
      </c>
      <c r="T2315" s="417">
        <v>5</v>
      </c>
      <c r="U2315" s="417">
        <v>13000</v>
      </c>
      <c r="V2315" s="417">
        <f t="shared" si="140"/>
        <v>65000</v>
      </c>
      <c r="W2315" s="417">
        <f t="shared" si="141"/>
        <v>72800</v>
      </c>
      <c r="X2315" s="418"/>
      <c r="Y2315" s="419">
        <v>2017</v>
      </c>
      <c r="Z2315" s="413"/>
      <c r="AB2315" s="387"/>
      <c r="AC2315" s="420"/>
      <c r="AD2315" s="389"/>
    </row>
    <row r="2316" spans="2:30" s="369" customFormat="1" ht="89.25" x14ac:dyDescent="0.2">
      <c r="B2316" s="370"/>
      <c r="C2316" s="371" t="s">
        <v>8078</v>
      </c>
      <c r="D2316" s="379" t="s">
        <v>6912</v>
      </c>
      <c r="E2316" s="421" t="s">
        <v>7742</v>
      </c>
      <c r="F2316" s="411" t="s">
        <v>7288</v>
      </c>
      <c r="G2316" s="411" t="s">
        <v>7743</v>
      </c>
      <c r="H2316" s="422" t="s">
        <v>7744</v>
      </c>
      <c r="I2316" s="372" t="s">
        <v>6957</v>
      </c>
      <c r="J2316" s="412">
        <v>0.5</v>
      </c>
      <c r="K2316" s="372">
        <v>471810000</v>
      </c>
      <c r="L2316" s="372" t="s">
        <v>3103</v>
      </c>
      <c r="M2316" s="413" t="s">
        <v>6560</v>
      </c>
      <c r="N2316" s="380" t="s">
        <v>3166</v>
      </c>
      <c r="O2316" s="379" t="s">
        <v>1737</v>
      </c>
      <c r="P2316" s="414" t="s">
        <v>6562</v>
      </c>
      <c r="Q2316" s="379" t="s">
        <v>3167</v>
      </c>
      <c r="R2316" s="415">
        <v>796</v>
      </c>
      <c r="S2316" s="416" t="s">
        <v>6393</v>
      </c>
      <c r="T2316" s="417">
        <v>8</v>
      </c>
      <c r="U2316" s="417">
        <v>15000</v>
      </c>
      <c r="V2316" s="417">
        <f t="shared" si="140"/>
        <v>120000</v>
      </c>
      <c r="W2316" s="417">
        <f t="shared" si="141"/>
        <v>134400</v>
      </c>
      <c r="X2316" s="418"/>
      <c r="Y2316" s="419">
        <v>2017</v>
      </c>
      <c r="Z2316" s="413"/>
      <c r="AB2316" s="387"/>
      <c r="AC2316" s="420"/>
      <c r="AD2316" s="389"/>
    </row>
    <row r="2317" spans="2:30" s="369" customFormat="1" ht="89.25" x14ac:dyDescent="0.2">
      <c r="B2317" s="370"/>
      <c r="C2317" s="371" t="s">
        <v>8079</v>
      </c>
      <c r="D2317" s="379" t="s">
        <v>6912</v>
      </c>
      <c r="E2317" s="421" t="s">
        <v>7745</v>
      </c>
      <c r="F2317" s="411" t="s">
        <v>7288</v>
      </c>
      <c r="G2317" s="411" t="s">
        <v>7746</v>
      </c>
      <c r="H2317" s="422" t="s">
        <v>7747</v>
      </c>
      <c r="I2317" s="372" t="s">
        <v>6957</v>
      </c>
      <c r="J2317" s="412">
        <v>0.5</v>
      </c>
      <c r="K2317" s="372">
        <v>471810000</v>
      </c>
      <c r="L2317" s="372" t="s">
        <v>3103</v>
      </c>
      <c r="M2317" s="413" t="s">
        <v>6560</v>
      </c>
      <c r="N2317" s="380" t="s">
        <v>3166</v>
      </c>
      <c r="O2317" s="379" t="s">
        <v>1737</v>
      </c>
      <c r="P2317" s="414" t="s">
        <v>6562</v>
      </c>
      <c r="Q2317" s="379" t="s">
        <v>3167</v>
      </c>
      <c r="R2317" s="415">
        <v>796</v>
      </c>
      <c r="S2317" s="416" t="s">
        <v>6393</v>
      </c>
      <c r="T2317" s="417">
        <v>2</v>
      </c>
      <c r="U2317" s="417">
        <v>18000</v>
      </c>
      <c r="V2317" s="417">
        <f t="shared" si="140"/>
        <v>36000</v>
      </c>
      <c r="W2317" s="417">
        <f t="shared" si="141"/>
        <v>40320.000000000007</v>
      </c>
      <c r="X2317" s="418"/>
      <c r="Y2317" s="419">
        <v>2017</v>
      </c>
      <c r="Z2317" s="413"/>
      <c r="AB2317" s="387"/>
      <c r="AC2317" s="420"/>
      <c r="AD2317" s="389"/>
    </row>
    <row r="2318" spans="2:30" s="369" customFormat="1" ht="89.25" x14ac:dyDescent="0.2">
      <c r="B2318" s="370"/>
      <c r="C2318" s="371" t="s">
        <v>8080</v>
      </c>
      <c r="D2318" s="379" t="s">
        <v>6912</v>
      </c>
      <c r="E2318" s="421" t="s">
        <v>7745</v>
      </c>
      <c r="F2318" s="411" t="s">
        <v>7288</v>
      </c>
      <c r="G2318" s="411" t="s">
        <v>7746</v>
      </c>
      <c r="H2318" s="422" t="s">
        <v>7748</v>
      </c>
      <c r="I2318" s="372" t="s">
        <v>6957</v>
      </c>
      <c r="J2318" s="412">
        <v>0.5</v>
      </c>
      <c r="K2318" s="372">
        <v>471810000</v>
      </c>
      <c r="L2318" s="372" t="s">
        <v>3103</v>
      </c>
      <c r="M2318" s="413" t="s">
        <v>6560</v>
      </c>
      <c r="N2318" s="380" t="s">
        <v>3166</v>
      </c>
      <c r="O2318" s="379" t="s">
        <v>1737</v>
      </c>
      <c r="P2318" s="414" t="s">
        <v>6562</v>
      </c>
      <c r="Q2318" s="379" t="s">
        <v>3167</v>
      </c>
      <c r="R2318" s="415">
        <v>796</v>
      </c>
      <c r="S2318" s="416" t="s">
        <v>6393</v>
      </c>
      <c r="T2318" s="417">
        <v>2</v>
      </c>
      <c r="U2318" s="417">
        <v>20000</v>
      </c>
      <c r="V2318" s="417">
        <f t="shared" si="140"/>
        <v>40000</v>
      </c>
      <c r="W2318" s="417">
        <f t="shared" si="141"/>
        <v>44800.000000000007</v>
      </c>
      <c r="X2318" s="418"/>
      <c r="Y2318" s="419">
        <v>2017</v>
      </c>
      <c r="Z2318" s="413"/>
      <c r="AB2318" s="387"/>
      <c r="AC2318" s="420"/>
      <c r="AD2318" s="389"/>
    </row>
    <row r="2319" spans="2:30" s="369" customFormat="1" ht="89.25" x14ac:dyDescent="0.2">
      <c r="B2319" s="370"/>
      <c r="C2319" s="371" t="s">
        <v>8081</v>
      </c>
      <c r="D2319" s="379" t="s">
        <v>6912</v>
      </c>
      <c r="E2319" s="421" t="s">
        <v>7749</v>
      </c>
      <c r="F2319" s="411" t="s">
        <v>7288</v>
      </c>
      <c r="G2319" s="411" t="s">
        <v>7750</v>
      </c>
      <c r="H2319" s="422" t="s">
        <v>7751</v>
      </c>
      <c r="I2319" s="372" t="s">
        <v>6957</v>
      </c>
      <c r="J2319" s="412">
        <v>0.5</v>
      </c>
      <c r="K2319" s="372">
        <v>471810000</v>
      </c>
      <c r="L2319" s="372" t="s">
        <v>3103</v>
      </c>
      <c r="M2319" s="413" t="s">
        <v>6560</v>
      </c>
      <c r="N2319" s="380" t="s">
        <v>3166</v>
      </c>
      <c r="O2319" s="379" t="s">
        <v>1737</v>
      </c>
      <c r="P2319" s="414" t="s">
        <v>6562</v>
      </c>
      <c r="Q2319" s="379" t="s">
        <v>3167</v>
      </c>
      <c r="R2319" s="415">
        <v>796</v>
      </c>
      <c r="S2319" s="416" t="s">
        <v>6393</v>
      </c>
      <c r="T2319" s="417">
        <v>2</v>
      </c>
      <c r="U2319" s="417">
        <v>12000</v>
      </c>
      <c r="V2319" s="417">
        <f t="shared" si="140"/>
        <v>24000</v>
      </c>
      <c r="W2319" s="417">
        <f t="shared" si="141"/>
        <v>26880.000000000004</v>
      </c>
      <c r="X2319" s="418"/>
      <c r="Y2319" s="419">
        <v>2017</v>
      </c>
      <c r="Z2319" s="413"/>
      <c r="AB2319" s="387"/>
      <c r="AC2319" s="420"/>
      <c r="AD2319" s="389"/>
    </row>
    <row r="2320" spans="2:30" s="369" customFormat="1" ht="89.25" x14ac:dyDescent="0.2">
      <c r="B2320" s="370"/>
      <c r="C2320" s="371" t="s">
        <v>8082</v>
      </c>
      <c r="D2320" s="379" t="s">
        <v>6912</v>
      </c>
      <c r="E2320" s="431" t="s">
        <v>7752</v>
      </c>
      <c r="F2320" s="411" t="s">
        <v>7753</v>
      </c>
      <c r="G2320" s="411" t="s">
        <v>7754</v>
      </c>
      <c r="H2320" s="431" t="s">
        <v>7755</v>
      </c>
      <c r="I2320" s="372" t="s">
        <v>6957</v>
      </c>
      <c r="J2320" s="412">
        <v>0.5</v>
      </c>
      <c r="K2320" s="372">
        <v>471810000</v>
      </c>
      <c r="L2320" s="372" t="s">
        <v>3103</v>
      </c>
      <c r="M2320" s="413" t="s">
        <v>6560</v>
      </c>
      <c r="N2320" s="380" t="s">
        <v>3166</v>
      </c>
      <c r="O2320" s="379" t="s">
        <v>1737</v>
      </c>
      <c r="P2320" s="414" t="s">
        <v>6562</v>
      </c>
      <c r="Q2320" s="379" t="s">
        <v>3167</v>
      </c>
      <c r="R2320" s="415">
        <v>796</v>
      </c>
      <c r="S2320" s="416" t="s">
        <v>6393</v>
      </c>
      <c r="T2320" s="417">
        <v>100</v>
      </c>
      <c r="U2320" s="417">
        <v>2500</v>
      </c>
      <c r="V2320" s="417">
        <f t="shared" si="140"/>
        <v>250000</v>
      </c>
      <c r="W2320" s="417">
        <f t="shared" si="141"/>
        <v>280000</v>
      </c>
      <c r="X2320" s="418"/>
      <c r="Y2320" s="419">
        <v>2017</v>
      </c>
      <c r="Z2320" s="413"/>
      <c r="AB2320" s="387"/>
      <c r="AC2320" s="420"/>
      <c r="AD2320" s="389"/>
    </row>
    <row r="2321" spans="2:30" s="369" customFormat="1" ht="89.25" x14ac:dyDescent="0.2">
      <c r="B2321" s="370"/>
      <c r="C2321" s="371" t="s">
        <v>8083</v>
      </c>
      <c r="D2321" s="379" t="s">
        <v>6912</v>
      </c>
      <c r="E2321" s="431" t="s">
        <v>7459</v>
      </c>
      <c r="F2321" s="411" t="s">
        <v>7460</v>
      </c>
      <c r="G2321" s="411" t="s">
        <v>7461</v>
      </c>
      <c r="H2321" s="431" t="s">
        <v>7756</v>
      </c>
      <c r="I2321" s="372" t="s">
        <v>6957</v>
      </c>
      <c r="J2321" s="412">
        <v>0.5</v>
      </c>
      <c r="K2321" s="372">
        <v>471810000</v>
      </c>
      <c r="L2321" s="372" t="s">
        <v>3103</v>
      </c>
      <c r="M2321" s="413" t="s">
        <v>6560</v>
      </c>
      <c r="N2321" s="380" t="s">
        <v>3166</v>
      </c>
      <c r="O2321" s="379" t="s">
        <v>1737</v>
      </c>
      <c r="P2321" s="414" t="s">
        <v>6562</v>
      </c>
      <c r="Q2321" s="379" t="s">
        <v>3167</v>
      </c>
      <c r="R2321" s="415">
        <v>796</v>
      </c>
      <c r="S2321" s="416" t="s">
        <v>6393</v>
      </c>
      <c r="T2321" s="417">
        <v>3</v>
      </c>
      <c r="U2321" s="417">
        <v>5000</v>
      </c>
      <c r="V2321" s="417">
        <f t="shared" si="140"/>
        <v>15000</v>
      </c>
      <c r="W2321" s="417">
        <f t="shared" si="141"/>
        <v>16800</v>
      </c>
      <c r="X2321" s="418"/>
      <c r="Y2321" s="419">
        <v>2017</v>
      </c>
      <c r="Z2321" s="413"/>
      <c r="AB2321" s="387"/>
      <c r="AC2321" s="420"/>
      <c r="AD2321" s="389"/>
    </row>
    <row r="2322" spans="2:30" s="369" customFormat="1" ht="89.25" x14ac:dyDescent="0.2">
      <c r="B2322" s="370"/>
      <c r="C2322" s="371" t="s">
        <v>8084</v>
      </c>
      <c r="D2322" s="379" t="s">
        <v>6912</v>
      </c>
      <c r="E2322" s="421" t="s">
        <v>7617</v>
      </c>
      <c r="F2322" s="411" t="s">
        <v>7618</v>
      </c>
      <c r="G2322" s="411" t="s">
        <v>7619</v>
      </c>
      <c r="H2322" s="422" t="s">
        <v>7757</v>
      </c>
      <c r="I2322" s="372" t="s">
        <v>6957</v>
      </c>
      <c r="J2322" s="412">
        <v>0.5</v>
      </c>
      <c r="K2322" s="372">
        <v>471810000</v>
      </c>
      <c r="L2322" s="372" t="s">
        <v>3103</v>
      </c>
      <c r="M2322" s="413" t="s">
        <v>6560</v>
      </c>
      <c r="N2322" s="380" t="s">
        <v>3166</v>
      </c>
      <c r="O2322" s="379" t="s">
        <v>1737</v>
      </c>
      <c r="P2322" s="414" t="s">
        <v>6562</v>
      </c>
      <c r="Q2322" s="379" t="s">
        <v>3167</v>
      </c>
      <c r="R2322" s="415">
        <v>796</v>
      </c>
      <c r="S2322" s="416" t="s">
        <v>6393</v>
      </c>
      <c r="T2322" s="417">
        <v>20</v>
      </c>
      <c r="U2322" s="417">
        <v>1500</v>
      </c>
      <c r="V2322" s="417">
        <f t="shared" si="140"/>
        <v>30000</v>
      </c>
      <c r="W2322" s="417">
        <f t="shared" si="141"/>
        <v>33600</v>
      </c>
      <c r="X2322" s="418"/>
      <c r="Y2322" s="419">
        <v>2017</v>
      </c>
      <c r="Z2322" s="413"/>
      <c r="AB2322" s="387"/>
      <c r="AC2322" s="420"/>
      <c r="AD2322" s="389"/>
    </row>
    <row r="2323" spans="2:30" s="369" customFormat="1" ht="89.25" x14ac:dyDescent="0.2">
      <c r="B2323" s="370"/>
      <c r="C2323" s="371" t="s">
        <v>8085</v>
      </c>
      <c r="D2323" s="379" t="s">
        <v>6912</v>
      </c>
      <c r="E2323" s="421" t="s">
        <v>7758</v>
      </c>
      <c r="F2323" s="411" t="s">
        <v>7351</v>
      </c>
      <c r="G2323" s="411" t="s">
        <v>7759</v>
      </c>
      <c r="H2323" s="422" t="s">
        <v>7760</v>
      </c>
      <c r="I2323" s="372" t="s">
        <v>6957</v>
      </c>
      <c r="J2323" s="412">
        <v>0.5</v>
      </c>
      <c r="K2323" s="372">
        <v>471810000</v>
      </c>
      <c r="L2323" s="372" t="s">
        <v>3103</v>
      </c>
      <c r="M2323" s="413" t="s">
        <v>6560</v>
      </c>
      <c r="N2323" s="380" t="s">
        <v>3166</v>
      </c>
      <c r="O2323" s="379" t="s">
        <v>1737</v>
      </c>
      <c r="P2323" s="414" t="s">
        <v>6562</v>
      </c>
      <c r="Q2323" s="379" t="s">
        <v>3167</v>
      </c>
      <c r="R2323" s="415">
        <v>796</v>
      </c>
      <c r="S2323" s="416" t="s">
        <v>6393</v>
      </c>
      <c r="T2323" s="417">
        <v>4</v>
      </c>
      <c r="U2323" s="417">
        <v>2000</v>
      </c>
      <c r="V2323" s="417">
        <f t="shared" si="140"/>
        <v>8000</v>
      </c>
      <c r="W2323" s="417">
        <f t="shared" si="141"/>
        <v>8960</v>
      </c>
      <c r="X2323" s="418"/>
      <c r="Y2323" s="419">
        <v>2017</v>
      </c>
      <c r="Z2323" s="413"/>
      <c r="AB2323" s="387"/>
      <c r="AC2323" s="420"/>
      <c r="AD2323" s="389"/>
    </row>
    <row r="2324" spans="2:30" s="369" customFormat="1" ht="89.25" x14ac:dyDescent="0.2">
      <c r="B2324" s="370"/>
      <c r="C2324" s="371" t="s">
        <v>8086</v>
      </c>
      <c r="D2324" s="379" t="s">
        <v>6912</v>
      </c>
      <c r="E2324" s="421" t="s">
        <v>7761</v>
      </c>
      <c r="F2324" s="411" t="s">
        <v>7622</v>
      </c>
      <c r="G2324" s="411" t="s">
        <v>7762</v>
      </c>
      <c r="H2324" s="422" t="s">
        <v>7763</v>
      </c>
      <c r="I2324" s="372" t="s">
        <v>6957</v>
      </c>
      <c r="J2324" s="412">
        <v>0.5</v>
      </c>
      <c r="K2324" s="372">
        <v>471810000</v>
      </c>
      <c r="L2324" s="372" t="s">
        <v>3103</v>
      </c>
      <c r="M2324" s="413" t="s">
        <v>6560</v>
      </c>
      <c r="N2324" s="380" t="s">
        <v>3166</v>
      </c>
      <c r="O2324" s="379" t="s">
        <v>1737</v>
      </c>
      <c r="P2324" s="414" t="s">
        <v>6562</v>
      </c>
      <c r="Q2324" s="379" t="s">
        <v>3167</v>
      </c>
      <c r="R2324" s="415">
        <v>796</v>
      </c>
      <c r="S2324" s="416" t="s">
        <v>6393</v>
      </c>
      <c r="T2324" s="417">
        <v>20</v>
      </c>
      <c r="U2324" s="417">
        <v>3500</v>
      </c>
      <c r="V2324" s="417">
        <f t="shared" si="140"/>
        <v>70000</v>
      </c>
      <c r="W2324" s="417">
        <f t="shared" si="141"/>
        <v>78400.000000000015</v>
      </c>
      <c r="X2324" s="418"/>
      <c r="Y2324" s="419">
        <v>2017</v>
      </c>
      <c r="Z2324" s="413"/>
      <c r="AB2324" s="387"/>
      <c r="AC2324" s="420"/>
      <c r="AD2324" s="389"/>
    </row>
    <row r="2325" spans="2:30" s="369" customFormat="1" ht="89.25" x14ac:dyDescent="0.2">
      <c r="B2325" s="370"/>
      <c r="C2325" s="371" t="s">
        <v>8087</v>
      </c>
      <c r="D2325" s="379" t="s">
        <v>6912</v>
      </c>
      <c r="E2325" s="421" t="s">
        <v>7621</v>
      </c>
      <c r="F2325" s="411" t="s">
        <v>7622</v>
      </c>
      <c r="G2325" s="411" t="s">
        <v>7623</v>
      </c>
      <c r="H2325" s="422" t="s">
        <v>7764</v>
      </c>
      <c r="I2325" s="372" t="s">
        <v>6957</v>
      </c>
      <c r="J2325" s="412">
        <v>0.5</v>
      </c>
      <c r="K2325" s="372">
        <v>471810000</v>
      </c>
      <c r="L2325" s="372" t="s">
        <v>3103</v>
      </c>
      <c r="M2325" s="413" t="s">
        <v>6560</v>
      </c>
      <c r="N2325" s="380" t="s">
        <v>3166</v>
      </c>
      <c r="O2325" s="379" t="s">
        <v>1737</v>
      </c>
      <c r="P2325" s="414" t="s">
        <v>6562</v>
      </c>
      <c r="Q2325" s="379" t="s">
        <v>3167</v>
      </c>
      <c r="R2325" s="415">
        <v>796</v>
      </c>
      <c r="S2325" s="416" t="s">
        <v>6393</v>
      </c>
      <c r="T2325" s="417">
        <v>20</v>
      </c>
      <c r="U2325" s="417">
        <v>4500</v>
      </c>
      <c r="V2325" s="417">
        <f t="shared" si="140"/>
        <v>90000</v>
      </c>
      <c r="W2325" s="417">
        <f t="shared" si="141"/>
        <v>100800.00000000001</v>
      </c>
      <c r="X2325" s="418"/>
      <c r="Y2325" s="419">
        <v>2017</v>
      </c>
      <c r="Z2325" s="413"/>
      <c r="AB2325" s="387"/>
      <c r="AC2325" s="420"/>
      <c r="AD2325" s="389"/>
    </row>
    <row r="2326" spans="2:30" s="369" customFormat="1" ht="89.25" x14ac:dyDescent="0.2">
      <c r="B2326" s="370"/>
      <c r="C2326" s="371" t="s">
        <v>8088</v>
      </c>
      <c r="D2326" s="379" t="s">
        <v>6912</v>
      </c>
      <c r="E2326" s="421" t="s">
        <v>7765</v>
      </c>
      <c r="F2326" s="411" t="s">
        <v>7622</v>
      </c>
      <c r="G2326" s="411" t="s">
        <v>7766</v>
      </c>
      <c r="H2326" s="422" t="s">
        <v>7767</v>
      </c>
      <c r="I2326" s="372" t="s">
        <v>6957</v>
      </c>
      <c r="J2326" s="412">
        <v>0.5</v>
      </c>
      <c r="K2326" s="372">
        <v>471810000</v>
      </c>
      <c r="L2326" s="372" t="s">
        <v>3103</v>
      </c>
      <c r="M2326" s="413" t="s">
        <v>6560</v>
      </c>
      <c r="N2326" s="380" t="s">
        <v>3166</v>
      </c>
      <c r="O2326" s="379" t="s">
        <v>1737</v>
      </c>
      <c r="P2326" s="414" t="s">
        <v>6562</v>
      </c>
      <c r="Q2326" s="379" t="s">
        <v>3167</v>
      </c>
      <c r="R2326" s="415">
        <v>796</v>
      </c>
      <c r="S2326" s="416" t="s">
        <v>6393</v>
      </c>
      <c r="T2326" s="417">
        <v>20</v>
      </c>
      <c r="U2326" s="417">
        <v>3000</v>
      </c>
      <c r="V2326" s="417">
        <f t="shared" si="140"/>
        <v>60000</v>
      </c>
      <c r="W2326" s="417">
        <f t="shared" si="141"/>
        <v>67200</v>
      </c>
      <c r="X2326" s="418"/>
      <c r="Y2326" s="419">
        <v>2017</v>
      </c>
      <c r="Z2326" s="413"/>
      <c r="AB2326" s="387"/>
      <c r="AC2326" s="420"/>
      <c r="AD2326" s="389"/>
    </row>
    <row r="2327" spans="2:30" s="369" customFormat="1" ht="89.25" x14ac:dyDescent="0.2">
      <c r="B2327" s="370"/>
      <c r="C2327" s="371" t="s">
        <v>8089</v>
      </c>
      <c r="D2327" s="379" t="s">
        <v>6912</v>
      </c>
      <c r="E2327" s="421" t="s">
        <v>7768</v>
      </c>
      <c r="F2327" s="411" t="s">
        <v>4975</v>
      </c>
      <c r="G2327" s="411" t="s">
        <v>7769</v>
      </c>
      <c r="H2327" s="422" t="s">
        <v>7770</v>
      </c>
      <c r="I2327" s="372" t="s">
        <v>6957</v>
      </c>
      <c r="J2327" s="412">
        <v>0.5</v>
      </c>
      <c r="K2327" s="372">
        <v>471810000</v>
      </c>
      <c r="L2327" s="372" t="s">
        <v>3103</v>
      </c>
      <c r="M2327" s="413" t="s">
        <v>6560</v>
      </c>
      <c r="N2327" s="380" t="s">
        <v>3166</v>
      </c>
      <c r="O2327" s="379" t="s">
        <v>1737</v>
      </c>
      <c r="P2327" s="414" t="s">
        <v>6562</v>
      </c>
      <c r="Q2327" s="379" t="s">
        <v>3167</v>
      </c>
      <c r="R2327" s="415">
        <v>796</v>
      </c>
      <c r="S2327" s="416" t="s">
        <v>6393</v>
      </c>
      <c r="T2327" s="417">
        <v>50</v>
      </c>
      <c r="U2327" s="417">
        <v>2500</v>
      </c>
      <c r="V2327" s="417">
        <f t="shared" si="140"/>
        <v>125000</v>
      </c>
      <c r="W2327" s="417">
        <f t="shared" si="141"/>
        <v>140000</v>
      </c>
      <c r="X2327" s="418"/>
      <c r="Y2327" s="419">
        <v>2017</v>
      </c>
      <c r="Z2327" s="413"/>
      <c r="AB2327" s="387"/>
      <c r="AC2327" s="420"/>
      <c r="AD2327" s="389"/>
    </row>
    <row r="2328" spans="2:30" s="369" customFormat="1" ht="89.25" x14ac:dyDescent="0.2">
      <c r="B2328" s="370"/>
      <c r="C2328" s="371" t="s">
        <v>8090</v>
      </c>
      <c r="D2328" s="379" t="s">
        <v>6912</v>
      </c>
      <c r="E2328" s="421" t="s">
        <v>7771</v>
      </c>
      <c r="F2328" s="411" t="s">
        <v>7772</v>
      </c>
      <c r="G2328" s="411" t="s">
        <v>7773</v>
      </c>
      <c r="H2328" s="431" t="s">
        <v>7774</v>
      </c>
      <c r="I2328" s="372" t="s">
        <v>6957</v>
      </c>
      <c r="J2328" s="412">
        <v>0.5</v>
      </c>
      <c r="K2328" s="372">
        <v>471810000</v>
      </c>
      <c r="L2328" s="372" t="s">
        <v>3103</v>
      </c>
      <c r="M2328" s="413" t="s">
        <v>6560</v>
      </c>
      <c r="N2328" s="380" t="s">
        <v>3166</v>
      </c>
      <c r="O2328" s="379" t="s">
        <v>1737</v>
      </c>
      <c r="P2328" s="414" t="s">
        <v>6562</v>
      </c>
      <c r="Q2328" s="379" t="s">
        <v>3167</v>
      </c>
      <c r="R2328" s="415">
        <v>796</v>
      </c>
      <c r="S2328" s="416" t="s">
        <v>6393</v>
      </c>
      <c r="T2328" s="417">
        <v>60</v>
      </c>
      <c r="U2328" s="417">
        <v>700</v>
      </c>
      <c r="V2328" s="417">
        <f t="shared" si="140"/>
        <v>42000</v>
      </c>
      <c r="W2328" s="417">
        <f t="shared" si="141"/>
        <v>47040.000000000007</v>
      </c>
      <c r="X2328" s="418"/>
      <c r="Y2328" s="419">
        <v>2017</v>
      </c>
      <c r="Z2328" s="413"/>
      <c r="AB2328" s="387"/>
      <c r="AC2328" s="420"/>
      <c r="AD2328" s="389"/>
    </row>
    <row r="2329" spans="2:30" s="369" customFormat="1" ht="89.25" x14ac:dyDescent="0.2">
      <c r="B2329" s="370"/>
      <c r="C2329" s="371" t="s">
        <v>8091</v>
      </c>
      <c r="D2329" s="379" t="s">
        <v>6912</v>
      </c>
      <c r="E2329" s="431" t="s">
        <v>7775</v>
      </c>
      <c r="F2329" s="411" t="s">
        <v>7772</v>
      </c>
      <c r="G2329" s="411" t="s">
        <v>7776</v>
      </c>
      <c r="H2329" s="431" t="s">
        <v>7777</v>
      </c>
      <c r="I2329" s="372" t="s">
        <v>6957</v>
      </c>
      <c r="J2329" s="412">
        <v>0.5</v>
      </c>
      <c r="K2329" s="372">
        <v>471810000</v>
      </c>
      <c r="L2329" s="372" t="s">
        <v>3103</v>
      </c>
      <c r="M2329" s="413" t="s">
        <v>6560</v>
      </c>
      <c r="N2329" s="380" t="s">
        <v>3166</v>
      </c>
      <c r="O2329" s="379" t="s">
        <v>1737</v>
      </c>
      <c r="P2329" s="414" t="s">
        <v>6562</v>
      </c>
      <c r="Q2329" s="379" t="s">
        <v>3167</v>
      </c>
      <c r="R2329" s="415">
        <v>796</v>
      </c>
      <c r="S2329" s="416" t="s">
        <v>6393</v>
      </c>
      <c r="T2329" s="417">
        <v>30</v>
      </c>
      <c r="U2329" s="417">
        <v>1200</v>
      </c>
      <c r="V2329" s="417">
        <f t="shared" si="140"/>
        <v>36000</v>
      </c>
      <c r="W2329" s="417">
        <f t="shared" si="141"/>
        <v>40320.000000000007</v>
      </c>
      <c r="X2329" s="418"/>
      <c r="Y2329" s="419">
        <v>2017</v>
      </c>
      <c r="Z2329" s="413"/>
      <c r="AB2329" s="387"/>
      <c r="AC2329" s="420"/>
      <c r="AD2329" s="389"/>
    </row>
    <row r="2330" spans="2:30" s="369" customFormat="1" ht="89.25" x14ac:dyDescent="0.2">
      <c r="B2330" s="370"/>
      <c r="C2330" s="371" t="s">
        <v>8092</v>
      </c>
      <c r="D2330" s="379" t="s">
        <v>6912</v>
      </c>
      <c r="E2330" s="421" t="s">
        <v>7778</v>
      </c>
      <c r="F2330" s="411" t="s">
        <v>7772</v>
      </c>
      <c r="G2330" s="411" t="s">
        <v>7779</v>
      </c>
      <c r="H2330" s="422" t="s">
        <v>7780</v>
      </c>
      <c r="I2330" s="372" t="s">
        <v>6957</v>
      </c>
      <c r="J2330" s="412">
        <v>0.5</v>
      </c>
      <c r="K2330" s="372">
        <v>471810000</v>
      </c>
      <c r="L2330" s="372" t="s">
        <v>3103</v>
      </c>
      <c r="M2330" s="413" t="s">
        <v>6560</v>
      </c>
      <c r="N2330" s="380" t="s">
        <v>3166</v>
      </c>
      <c r="O2330" s="379" t="s">
        <v>1737</v>
      </c>
      <c r="P2330" s="414" t="s">
        <v>6562</v>
      </c>
      <c r="Q2330" s="379" t="s">
        <v>3167</v>
      </c>
      <c r="R2330" s="415">
        <v>796</v>
      </c>
      <c r="S2330" s="416" t="s">
        <v>6393</v>
      </c>
      <c r="T2330" s="417">
        <v>30</v>
      </c>
      <c r="U2330" s="417">
        <v>900</v>
      </c>
      <c r="V2330" s="417">
        <f t="shared" si="140"/>
        <v>27000</v>
      </c>
      <c r="W2330" s="417">
        <f t="shared" si="141"/>
        <v>30240.000000000004</v>
      </c>
      <c r="X2330" s="418"/>
      <c r="Y2330" s="419">
        <v>2017</v>
      </c>
      <c r="Z2330" s="413"/>
      <c r="AB2330" s="387"/>
      <c r="AC2330" s="420"/>
      <c r="AD2330" s="389"/>
    </row>
    <row r="2331" spans="2:30" s="369" customFormat="1" ht="89.25" x14ac:dyDescent="0.2">
      <c r="B2331" s="370"/>
      <c r="C2331" s="371" t="s">
        <v>8093</v>
      </c>
      <c r="D2331" s="379" t="s">
        <v>6912</v>
      </c>
      <c r="E2331" s="421" t="s">
        <v>7778</v>
      </c>
      <c r="F2331" s="411" t="s">
        <v>7772</v>
      </c>
      <c r="G2331" s="411" t="s">
        <v>7779</v>
      </c>
      <c r="H2331" s="422" t="s">
        <v>7781</v>
      </c>
      <c r="I2331" s="372" t="s">
        <v>6957</v>
      </c>
      <c r="J2331" s="412">
        <v>0.5</v>
      </c>
      <c r="K2331" s="372">
        <v>471810000</v>
      </c>
      <c r="L2331" s="372" t="s">
        <v>3103</v>
      </c>
      <c r="M2331" s="413" t="s">
        <v>6560</v>
      </c>
      <c r="N2331" s="380" t="s">
        <v>3166</v>
      </c>
      <c r="O2331" s="379" t="s">
        <v>1737</v>
      </c>
      <c r="P2331" s="414" t="s">
        <v>6562</v>
      </c>
      <c r="Q2331" s="379" t="s">
        <v>3167</v>
      </c>
      <c r="R2331" s="415">
        <v>796</v>
      </c>
      <c r="S2331" s="416" t="s">
        <v>6393</v>
      </c>
      <c r="T2331" s="417">
        <v>20</v>
      </c>
      <c r="U2331" s="417">
        <v>800</v>
      </c>
      <c r="V2331" s="417">
        <f t="shared" si="140"/>
        <v>16000</v>
      </c>
      <c r="W2331" s="417">
        <f t="shared" si="141"/>
        <v>17920</v>
      </c>
      <c r="X2331" s="418"/>
      <c r="Y2331" s="419">
        <v>2017</v>
      </c>
      <c r="Z2331" s="413"/>
      <c r="AB2331" s="387"/>
      <c r="AC2331" s="420"/>
      <c r="AD2331" s="389"/>
    </row>
    <row r="2332" spans="2:30" s="369" customFormat="1" ht="89.25" x14ac:dyDescent="0.2">
      <c r="B2332" s="370"/>
      <c r="C2332" s="371" t="s">
        <v>8094</v>
      </c>
      <c r="D2332" s="379" t="s">
        <v>6912</v>
      </c>
      <c r="E2332" s="421" t="s">
        <v>7782</v>
      </c>
      <c r="F2332" s="411" t="s">
        <v>7783</v>
      </c>
      <c r="G2332" s="411" t="s">
        <v>7784</v>
      </c>
      <c r="H2332" s="422" t="s">
        <v>7785</v>
      </c>
      <c r="I2332" s="372" t="s">
        <v>6957</v>
      </c>
      <c r="J2332" s="412">
        <v>0.5</v>
      </c>
      <c r="K2332" s="372">
        <v>471810000</v>
      </c>
      <c r="L2332" s="372" t="s">
        <v>3103</v>
      </c>
      <c r="M2332" s="413" t="s">
        <v>6560</v>
      </c>
      <c r="N2332" s="380" t="s">
        <v>3166</v>
      </c>
      <c r="O2332" s="379" t="s">
        <v>1737</v>
      </c>
      <c r="P2332" s="414" t="s">
        <v>6562</v>
      </c>
      <c r="Q2332" s="379" t="s">
        <v>3167</v>
      </c>
      <c r="R2332" s="415">
        <v>796</v>
      </c>
      <c r="S2332" s="416" t="s">
        <v>6393</v>
      </c>
      <c r="T2332" s="417">
        <v>20</v>
      </c>
      <c r="U2332" s="417">
        <v>2500</v>
      </c>
      <c r="V2332" s="417">
        <f t="shared" si="140"/>
        <v>50000</v>
      </c>
      <c r="W2332" s="417">
        <f t="shared" si="141"/>
        <v>56000.000000000007</v>
      </c>
      <c r="X2332" s="418"/>
      <c r="Y2332" s="419">
        <v>2017</v>
      </c>
      <c r="Z2332" s="413"/>
      <c r="AB2332" s="387"/>
      <c r="AC2332" s="420"/>
      <c r="AD2332" s="389"/>
    </row>
    <row r="2333" spans="2:30" s="369" customFormat="1" ht="89.25" x14ac:dyDescent="0.2">
      <c r="B2333" s="370"/>
      <c r="C2333" s="371" t="s">
        <v>8095</v>
      </c>
      <c r="D2333" s="379" t="s">
        <v>6912</v>
      </c>
      <c r="E2333" s="380" t="s">
        <v>4124</v>
      </c>
      <c r="F2333" s="427" t="s">
        <v>3115</v>
      </c>
      <c r="G2333" s="380" t="s">
        <v>4125</v>
      </c>
      <c r="H2333" s="422" t="s">
        <v>7786</v>
      </c>
      <c r="I2333" s="372" t="s">
        <v>6956</v>
      </c>
      <c r="J2333" s="412">
        <v>0.5</v>
      </c>
      <c r="K2333" s="372">
        <v>471810000</v>
      </c>
      <c r="L2333" s="372" t="s">
        <v>3103</v>
      </c>
      <c r="M2333" s="413" t="s">
        <v>6317</v>
      </c>
      <c r="N2333" s="380" t="s">
        <v>3166</v>
      </c>
      <c r="O2333" s="379" t="s">
        <v>1737</v>
      </c>
      <c r="P2333" s="414" t="s">
        <v>8177</v>
      </c>
      <c r="Q2333" s="379" t="s">
        <v>3167</v>
      </c>
      <c r="R2333" s="397" t="s">
        <v>8100</v>
      </c>
      <c r="S2333" s="434" t="s">
        <v>6398</v>
      </c>
      <c r="T2333" s="435">
        <v>2</v>
      </c>
      <c r="U2333" s="417">
        <v>13500000</v>
      </c>
      <c r="V2333" s="417">
        <f t="shared" si="140"/>
        <v>27000000</v>
      </c>
      <c r="W2333" s="417">
        <f t="shared" si="141"/>
        <v>30240000.000000004</v>
      </c>
      <c r="X2333" s="418"/>
      <c r="Y2333" s="419">
        <v>2017</v>
      </c>
      <c r="Z2333" s="413"/>
      <c r="AB2333" s="387"/>
      <c r="AC2333" s="420"/>
      <c r="AD2333" s="389"/>
    </row>
    <row r="2334" spans="2:30" s="369" customFormat="1" ht="114.75" x14ac:dyDescent="0.2">
      <c r="B2334" s="370"/>
      <c r="C2334" s="371" t="s">
        <v>8101</v>
      </c>
      <c r="D2334" s="379" t="s">
        <v>6912</v>
      </c>
      <c r="E2334" s="380" t="s">
        <v>8104</v>
      </c>
      <c r="F2334" s="427" t="s">
        <v>3115</v>
      </c>
      <c r="G2334" s="380" t="s">
        <v>8105</v>
      </c>
      <c r="H2334" s="392" t="s">
        <v>8106</v>
      </c>
      <c r="I2334" s="372" t="s">
        <v>6956</v>
      </c>
      <c r="J2334" s="412">
        <v>0.5</v>
      </c>
      <c r="K2334" s="372">
        <v>471810000</v>
      </c>
      <c r="L2334" s="372" t="s">
        <v>3103</v>
      </c>
      <c r="M2334" s="413" t="s">
        <v>6317</v>
      </c>
      <c r="N2334" s="380" t="s">
        <v>3166</v>
      </c>
      <c r="O2334" s="379" t="s">
        <v>1737</v>
      </c>
      <c r="P2334" s="414" t="s">
        <v>8177</v>
      </c>
      <c r="Q2334" s="379" t="s">
        <v>3167</v>
      </c>
      <c r="R2334" s="397" t="s">
        <v>8100</v>
      </c>
      <c r="S2334" s="434" t="s">
        <v>6398</v>
      </c>
      <c r="T2334" s="386">
        <v>3</v>
      </c>
      <c r="U2334" s="386">
        <v>2995000</v>
      </c>
      <c r="V2334" s="385">
        <f t="shared" si="140"/>
        <v>8985000</v>
      </c>
      <c r="W2334" s="386">
        <f t="shared" si="141"/>
        <v>10063200.000000002</v>
      </c>
      <c r="X2334" s="385"/>
      <c r="Y2334" s="419">
        <v>2017</v>
      </c>
      <c r="Z2334" s="372"/>
      <c r="AB2334" s="387"/>
      <c r="AC2334" s="420"/>
      <c r="AD2334" s="389"/>
    </row>
    <row r="2335" spans="2:30" s="369" customFormat="1" ht="102" x14ac:dyDescent="0.2">
      <c r="B2335" s="370"/>
      <c r="C2335" s="371" t="s">
        <v>8102</v>
      </c>
      <c r="D2335" s="372" t="s">
        <v>8107</v>
      </c>
      <c r="E2335" s="380" t="s">
        <v>8108</v>
      </c>
      <c r="F2335" s="427" t="s">
        <v>3115</v>
      </c>
      <c r="G2335" s="380" t="s">
        <v>8109</v>
      </c>
      <c r="H2335" s="372" t="s">
        <v>8110</v>
      </c>
      <c r="I2335" s="372" t="s">
        <v>6956</v>
      </c>
      <c r="J2335" s="412">
        <v>0.5</v>
      </c>
      <c r="K2335" s="372">
        <v>471810000</v>
      </c>
      <c r="L2335" s="372" t="s">
        <v>3103</v>
      </c>
      <c r="M2335" s="413" t="s">
        <v>6317</v>
      </c>
      <c r="N2335" s="380" t="s">
        <v>3166</v>
      </c>
      <c r="O2335" s="379" t="s">
        <v>1737</v>
      </c>
      <c r="P2335" s="414" t="s">
        <v>8177</v>
      </c>
      <c r="Q2335" s="379" t="s">
        <v>3167</v>
      </c>
      <c r="R2335" s="397" t="s">
        <v>8100</v>
      </c>
      <c r="S2335" s="434" t="s">
        <v>6398</v>
      </c>
      <c r="T2335" s="386">
        <v>3</v>
      </c>
      <c r="U2335" s="386">
        <v>10300000</v>
      </c>
      <c r="V2335" s="385">
        <f>T2335*U2335</f>
        <v>30900000</v>
      </c>
      <c r="W2335" s="386">
        <f>V2335*1.12</f>
        <v>34608000</v>
      </c>
      <c r="X2335" s="385"/>
      <c r="Y2335" s="419">
        <v>2017</v>
      </c>
      <c r="Z2335" s="372"/>
      <c r="AB2335" s="387"/>
      <c r="AC2335" s="420"/>
      <c r="AD2335" s="389"/>
    </row>
    <row r="2336" spans="2:30" s="369" customFormat="1" ht="43.5" customHeight="1" x14ac:dyDescent="0.2">
      <c r="C2336" s="371" t="s">
        <v>8183</v>
      </c>
      <c r="D2336" s="372" t="s">
        <v>5140</v>
      </c>
      <c r="E2336" s="480" t="s">
        <v>8145</v>
      </c>
      <c r="F2336" s="481" t="s">
        <v>8193</v>
      </c>
      <c r="G2336" s="480" t="s">
        <v>8146</v>
      </c>
      <c r="H2336" s="482" t="s">
        <v>8147</v>
      </c>
      <c r="I2336" s="372" t="s">
        <v>6957</v>
      </c>
      <c r="J2336" s="412">
        <v>0.5</v>
      </c>
      <c r="K2336" s="378">
        <v>471810000</v>
      </c>
      <c r="L2336" s="379" t="s">
        <v>3103</v>
      </c>
      <c r="M2336" s="379" t="s">
        <v>6560</v>
      </c>
      <c r="N2336" s="379" t="s">
        <v>5097</v>
      </c>
      <c r="O2336" s="379" t="s">
        <v>1737</v>
      </c>
      <c r="P2336" s="372" t="s">
        <v>6934</v>
      </c>
      <c r="Q2336" s="379" t="s">
        <v>3167</v>
      </c>
      <c r="R2336" s="393" t="s">
        <v>6404</v>
      </c>
      <c r="S2336" s="379" t="s">
        <v>6393</v>
      </c>
      <c r="T2336" s="371">
        <v>4</v>
      </c>
      <c r="U2336" s="371">
        <v>210000</v>
      </c>
      <c r="V2336" s="479">
        <f>T2336*U2336</f>
        <v>840000</v>
      </c>
      <c r="W2336" s="483">
        <f>V2336*1.12</f>
        <v>940800.00000000012</v>
      </c>
      <c r="X2336" s="380"/>
      <c r="Y2336" s="380">
        <v>2017</v>
      </c>
      <c r="Z2336" s="380"/>
      <c r="AB2336" s="387"/>
      <c r="AC2336" s="410"/>
      <c r="AD2336" s="389"/>
    </row>
    <row r="2337" spans="2:32" s="369" customFormat="1" ht="43.5" customHeight="1" x14ac:dyDescent="0.2">
      <c r="C2337" s="371" t="s">
        <v>8184</v>
      </c>
      <c r="D2337" s="372" t="s">
        <v>5140</v>
      </c>
      <c r="E2337" s="480" t="s">
        <v>8148</v>
      </c>
      <c r="F2337" s="481" t="s">
        <v>6114</v>
      </c>
      <c r="G2337" s="480" t="s">
        <v>8149</v>
      </c>
      <c r="H2337" s="482" t="s">
        <v>8150</v>
      </c>
      <c r="I2337" s="372" t="s">
        <v>6957</v>
      </c>
      <c r="J2337" s="412">
        <v>0.5</v>
      </c>
      <c r="K2337" s="378">
        <v>471810000</v>
      </c>
      <c r="L2337" s="379" t="s">
        <v>8169</v>
      </c>
      <c r="M2337" s="379" t="s">
        <v>6560</v>
      </c>
      <c r="N2337" s="379" t="s">
        <v>5097</v>
      </c>
      <c r="O2337" s="379"/>
      <c r="P2337" s="372" t="s">
        <v>6934</v>
      </c>
      <c r="Q2337" s="379" t="s">
        <v>3167</v>
      </c>
      <c r="R2337" s="393" t="s">
        <v>6404</v>
      </c>
      <c r="S2337" s="379" t="s">
        <v>6393</v>
      </c>
      <c r="T2337" s="371">
        <v>30</v>
      </c>
      <c r="U2337" s="371">
        <v>94643</v>
      </c>
      <c r="V2337" s="479">
        <f t="shared" ref="V2337:V2339" si="142">T2337*U2337</f>
        <v>2839290</v>
      </c>
      <c r="W2337" s="483">
        <f t="shared" ref="W2337:W2339" si="143">V2337*1.12</f>
        <v>3180004.8000000003</v>
      </c>
      <c r="X2337" s="380"/>
      <c r="Y2337" s="380">
        <v>2017</v>
      </c>
      <c r="Z2337" s="380"/>
      <c r="AB2337" s="387"/>
      <c r="AC2337" s="410"/>
      <c r="AD2337" s="389"/>
    </row>
    <row r="2338" spans="2:32" s="369" customFormat="1" ht="43.5" customHeight="1" x14ac:dyDescent="0.2">
      <c r="C2338" s="371" t="s">
        <v>8185</v>
      </c>
      <c r="D2338" s="372" t="s">
        <v>5140</v>
      </c>
      <c r="E2338" s="372" t="s">
        <v>8151</v>
      </c>
      <c r="F2338" s="481" t="s">
        <v>6114</v>
      </c>
      <c r="G2338" s="372" t="s">
        <v>8152</v>
      </c>
      <c r="H2338" s="482" t="s">
        <v>8153</v>
      </c>
      <c r="I2338" s="372" t="s">
        <v>6957</v>
      </c>
      <c r="J2338" s="412">
        <v>0.5</v>
      </c>
      <c r="K2338" s="378">
        <v>471810000</v>
      </c>
      <c r="L2338" s="379" t="s">
        <v>3103</v>
      </c>
      <c r="M2338" s="379" t="s">
        <v>6560</v>
      </c>
      <c r="N2338" s="379" t="s">
        <v>5097</v>
      </c>
      <c r="O2338" s="379"/>
      <c r="P2338" s="372" t="s">
        <v>6934</v>
      </c>
      <c r="Q2338" s="379" t="s">
        <v>3167</v>
      </c>
      <c r="R2338" s="393" t="s">
        <v>6404</v>
      </c>
      <c r="S2338" s="379" t="s">
        <v>6393</v>
      </c>
      <c r="T2338" s="371">
        <v>5</v>
      </c>
      <c r="U2338" s="371">
        <v>74000</v>
      </c>
      <c r="V2338" s="479">
        <f t="shared" si="142"/>
        <v>370000</v>
      </c>
      <c r="W2338" s="483">
        <f t="shared" si="143"/>
        <v>414400.00000000006</v>
      </c>
      <c r="X2338" s="380"/>
      <c r="Y2338" s="380">
        <v>2017</v>
      </c>
      <c r="Z2338" s="380"/>
      <c r="AB2338" s="387"/>
      <c r="AC2338" s="410"/>
      <c r="AD2338" s="389"/>
    </row>
    <row r="2339" spans="2:32" s="369" customFormat="1" ht="43.5" customHeight="1" x14ac:dyDescent="0.2">
      <c r="C2339" s="371" t="s">
        <v>8186</v>
      </c>
      <c r="D2339" s="372" t="s">
        <v>5140</v>
      </c>
      <c r="E2339" s="480" t="s">
        <v>8145</v>
      </c>
      <c r="F2339" s="481" t="s">
        <v>8193</v>
      </c>
      <c r="G2339" s="480" t="s">
        <v>8146</v>
      </c>
      <c r="H2339" s="484" t="s">
        <v>8154</v>
      </c>
      <c r="I2339" s="372" t="s">
        <v>6957</v>
      </c>
      <c r="J2339" s="412">
        <v>0.5</v>
      </c>
      <c r="K2339" s="378">
        <v>471810000</v>
      </c>
      <c r="L2339" s="379" t="s">
        <v>3103</v>
      </c>
      <c r="M2339" s="379" t="s">
        <v>6560</v>
      </c>
      <c r="N2339" s="379" t="s">
        <v>5097</v>
      </c>
      <c r="O2339" s="379"/>
      <c r="P2339" s="372" t="s">
        <v>6934</v>
      </c>
      <c r="Q2339" s="379" t="s">
        <v>3167</v>
      </c>
      <c r="R2339" s="393" t="s">
        <v>6404</v>
      </c>
      <c r="S2339" s="379" t="s">
        <v>6393</v>
      </c>
      <c r="T2339" s="371">
        <v>6</v>
      </c>
      <c r="U2339" s="371">
        <v>50518</v>
      </c>
      <c r="V2339" s="479">
        <f t="shared" si="142"/>
        <v>303108</v>
      </c>
      <c r="W2339" s="483">
        <f t="shared" si="143"/>
        <v>339480.96</v>
      </c>
      <c r="X2339" s="380"/>
      <c r="Y2339" s="380">
        <v>2017</v>
      </c>
      <c r="Z2339" s="380"/>
      <c r="AB2339" s="387"/>
      <c r="AC2339" s="410"/>
      <c r="AD2339" s="389"/>
    </row>
    <row r="2340" spans="2:32" s="369" customFormat="1" ht="43.5" customHeight="1" x14ac:dyDescent="0.2">
      <c r="C2340" s="371" t="s">
        <v>8187</v>
      </c>
      <c r="D2340" s="372" t="s">
        <v>6912</v>
      </c>
      <c r="E2340" s="372" t="s">
        <v>5179</v>
      </c>
      <c r="F2340" s="391" t="s">
        <v>5180</v>
      </c>
      <c r="G2340" s="372" t="s">
        <v>5181</v>
      </c>
      <c r="H2340" s="371" t="s">
        <v>5182</v>
      </c>
      <c r="I2340" s="372" t="s">
        <v>6957</v>
      </c>
      <c r="J2340" s="499">
        <v>0.6</v>
      </c>
      <c r="K2340" s="378">
        <v>471810000</v>
      </c>
      <c r="L2340" s="379" t="s">
        <v>3103</v>
      </c>
      <c r="M2340" s="379" t="s">
        <v>6560</v>
      </c>
      <c r="N2340" s="379" t="s">
        <v>5256</v>
      </c>
      <c r="O2340" s="379" t="s">
        <v>1737</v>
      </c>
      <c r="P2340" s="372" t="s">
        <v>6561</v>
      </c>
      <c r="Q2340" s="379" t="s">
        <v>5247</v>
      </c>
      <c r="R2340" s="409">
        <v>112</v>
      </c>
      <c r="S2340" s="372" t="s">
        <v>5150</v>
      </c>
      <c r="T2340" s="384">
        <v>500</v>
      </c>
      <c r="U2340" s="384">
        <v>378</v>
      </c>
      <c r="V2340" s="478">
        <f>U2340*T2340</f>
        <v>189000</v>
      </c>
      <c r="W2340" s="478">
        <f>V2340*1.12</f>
        <v>211680.00000000003</v>
      </c>
      <c r="X2340" s="385"/>
      <c r="Y2340" s="379">
        <v>2017</v>
      </c>
      <c r="Z2340" s="372"/>
      <c r="AB2340" s="387"/>
      <c r="AC2340" s="410"/>
      <c r="AD2340" s="389"/>
    </row>
    <row r="2341" spans="2:32" s="369" customFormat="1" ht="43.5" customHeight="1" x14ac:dyDescent="0.2">
      <c r="C2341" s="371" t="s">
        <v>8188</v>
      </c>
      <c r="D2341" s="372" t="s">
        <v>6912</v>
      </c>
      <c r="E2341" s="372" t="s">
        <v>5183</v>
      </c>
      <c r="F2341" s="391" t="s">
        <v>5180</v>
      </c>
      <c r="G2341" s="372" t="s">
        <v>5184</v>
      </c>
      <c r="H2341" s="371" t="s">
        <v>5185</v>
      </c>
      <c r="I2341" s="372" t="s">
        <v>6957</v>
      </c>
      <c r="J2341" s="499">
        <v>0.6</v>
      </c>
      <c r="K2341" s="378">
        <v>471810000</v>
      </c>
      <c r="L2341" s="379" t="s">
        <v>3103</v>
      </c>
      <c r="M2341" s="379" t="s">
        <v>6560</v>
      </c>
      <c r="N2341" s="379" t="s">
        <v>5256</v>
      </c>
      <c r="O2341" s="379" t="s">
        <v>1737</v>
      </c>
      <c r="P2341" s="372" t="s">
        <v>6561</v>
      </c>
      <c r="Q2341" s="379" t="s">
        <v>5247</v>
      </c>
      <c r="R2341" s="409">
        <v>112</v>
      </c>
      <c r="S2341" s="372" t="s">
        <v>5150</v>
      </c>
      <c r="T2341" s="384">
        <v>500</v>
      </c>
      <c r="U2341" s="384">
        <v>375</v>
      </c>
      <c r="V2341" s="478">
        <f>U2341*T2341</f>
        <v>187500</v>
      </c>
      <c r="W2341" s="478">
        <f>V2341*1.12</f>
        <v>210000.00000000003</v>
      </c>
      <c r="X2341" s="385"/>
      <c r="Y2341" s="379">
        <v>2017</v>
      </c>
      <c r="Z2341" s="372"/>
      <c r="AB2341" s="387"/>
      <c r="AC2341" s="410"/>
      <c r="AD2341" s="389"/>
    </row>
    <row r="2342" spans="2:32" s="369" customFormat="1" ht="43.5" customHeight="1" x14ac:dyDescent="0.2">
      <c r="C2342" s="371" t="s">
        <v>8189</v>
      </c>
      <c r="D2342" s="372" t="s">
        <v>6912</v>
      </c>
      <c r="E2342" s="372" t="s">
        <v>5221</v>
      </c>
      <c r="F2342" s="391" t="s">
        <v>6526</v>
      </c>
      <c r="G2342" s="372" t="s">
        <v>5222</v>
      </c>
      <c r="H2342" s="371" t="s">
        <v>5223</v>
      </c>
      <c r="I2342" s="372" t="s">
        <v>6957</v>
      </c>
      <c r="J2342" s="499">
        <v>0.6</v>
      </c>
      <c r="K2342" s="378">
        <v>471810000</v>
      </c>
      <c r="L2342" s="379" t="s">
        <v>3103</v>
      </c>
      <c r="M2342" s="379" t="s">
        <v>6560</v>
      </c>
      <c r="N2342" s="379" t="s">
        <v>5256</v>
      </c>
      <c r="O2342" s="379" t="s">
        <v>1737</v>
      </c>
      <c r="P2342" s="372" t="s">
        <v>6561</v>
      </c>
      <c r="Q2342" s="379" t="s">
        <v>5247</v>
      </c>
      <c r="R2342" s="397">
        <v>166</v>
      </c>
      <c r="S2342" s="398" t="s">
        <v>6322</v>
      </c>
      <c r="T2342" s="384">
        <v>60</v>
      </c>
      <c r="U2342" s="384">
        <v>689</v>
      </c>
      <c r="V2342" s="478">
        <f>U2342*T2342</f>
        <v>41340</v>
      </c>
      <c r="W2342" s="478">
        <f t="shared" ref="W2342" si="144">V2342*1.12</f>
        <v>46300.800000000003</v>
      </c>
      <c r="X2342" s="385"/>
      <c r="Y2342" s="379">
        <v>2017</v>
      </c>
      <c r="Z2342" s="372"/>
      <c r="AB2342" s="387"/>
      <c r="AC2342" s="410"/>
      <c r="AD2342" s="389"/>
    </row>
    <row r="2343" spans="2:32" ht="25.5" customHeight="1" x14ac:dyDescent="0.2">
      <c r="B2343" s="278"/>
      <c r="C2343" s="502" t="s">
        <v>8103</v>
      </c>
      <c r="D2343" s="503"/>
      <c r="E2343" s="78"/>
      <c r="F2343" s="210"/>
      <c r="G2343" s="74"/>
      <c r="H2343" s="117"/>
      <c r="I2343" s="55"/>
      <c r="J2343" s="71"/>
      <c r="K2343" s="60"/>
      <c r="L2343" s="57"/>
      <c r="M2343" s="57"/>
      <c r="N2343" s="57"/>
      <c r="O2343" s="57"/>
      <c r="P2343" s="55"/>
      <c r="Q2343" s="57"/>
      <c r="R2343" s="25"/>
      <c r="S2343" s="21"/>
      <c r="T2343" s="12"/>
      <c r="U2343" s="12"/>
      <c r="V2343" s="32">
        <f>SUM(V16:V2342)</f>
        <v>4065041335.5291162</v>
      </c>
      <c r="W2343" s="173">
        <f>V2343*1.12</f>
        <v>4552846295.7926102</v>
      </c>
      <c r="X2343" s="58"/>
      <c r="Y2343" s="57"/>
      <c r="Z2343" s="55"/>
      <c r="AA2343" s="54"/>
      <c r="AC2343" s="309"/>
      <c r="AD2343" s="156"/>
    </row>
    <row r="2344" spans="2:32" s="63" customFormat="1" ht="29.25" customHeight="1" x14ac:dyDescent="0.2">
      <c r="C2344" s="500" t="s">
        <v>6405</v>
      </c>
      <c r="D2344" s="501"/>
      <c r="E2344" s="29"/>
      <c r="F2344" s="208"/>
      <c r="G2344" s="167"/>
      <c r="H2344" s="168"/>
      <c r="I2344" s="166"/>
      <c r="J2344" s="30"/>
      <c r="K2344" s="60"/>
      <c r="L2344" s="57"/>
      <c r="M2344" s="29"/>
      <c r="N2344" s="169"/>
      <c r="O2344" s="29"/>
      <c r="P2344" s="29"/>
      <c r="Q2344" s="29"/>
      <c r="R2344" s="170"/>
      <c r="S2344" s="171"/>
      <c r="T2344" s="172"/>
      <c r="U2344" s="332"/>
      <c r="V2344" s="173"/>
      <c r="W2344" s="173"/>
      <c r="X2344" s="32"/>
      <c r="Y2344" s="29"/>
      <c r="Z2344" s="166"/>
      <c r="AB2344" s="304"/>
      <c r="AC2344" s="310"/>
      <c r="AD2344" s="156"/>
    </row>
    <row r="2345" spans="2:32" s="174" customFormat="1" ht="43.5" customHeight="1" x14ac:dyDescent="0.2">
      <c r="B2345" s="174" t="s">
        <v>6558</v>
      </c>
      <c r="C2345" s="57" t="s">
        <v>5313</v>
      </c>
      <c r="D2345" s="55" t="s">
        <v>6912</v>
      </c>
      <c r="E2345" s="232" t="s">
        <v>5574</v>
      </c>
      <c r="F2345" s="233" t="s">
        <v>5575</v>
      </c>
      <c r="G2345" s="232" t="s">
        <v>5575</v>
      </c>
      <c r="H2345" s="234" t="s">
        <v>5576</v>
      </c>
      <c r="I2345" s="55" t="s">
        <v>6957</v>
      </c>
      <c r="J2345" s="60">
        <v>0</v>
      </c>
      <c r="K2345" s="60">
        <v>471810000</v>
      </c>
      <c r="L2345" s="57" t="s">
        <v>3103</v>
      </c>
      <c r="M2345" s="57" t="s">
        <v>1736</v>
      </c>
      <c r="N2345" s="57" t="s">
        <v>5577</v>
      </c>
      <c r="O2345" s="60" t="s">
        <v>1737</v>
      </c>
      <c r="P2345" s="60" t="s">
        <v>6384</v>
      </c>
      <c r="Q2345" s="57" t="s">
        <v>3167</v>
      </c>
      <c r="R2345" s="51"/>
      <c r="S2345" s="51"/>
      <c r="T2345" s="60"/>
      <c r="U2345" s="52"/>
      <c r="V2345" s="52">
        <v>0</v>
      </c>
      <c r="W2345" s="52">
        <f t="shared" ref="W2345:W2369" si="145">SUM(V2345*1.12)</f>
        <v>0</v>
      </c>
      <c r="X2345" s="58"/>
      <c r="Y2345" s="60">
        <v>2017</v>
      </c>
      <c r="Z2345" s="16" t="s">
        <v>6807</v>
      </c>
      <c r="AB2345" s="333"/>
      <c r="AC2345" s="310"/>
      <c r="AD2345" s="156"/>
    </row>
    <row r="2346" spans="2:32" s="174" customFormat="1" ht="43.5" customHeight="1" x14ac:dyDescent="0.2">
      <c r="B2346" s="174" t="s">
        <v>6558</v>
      </c>
      <c r="C2346" s="57" t="s">
        <v>5314</v>
      </c>
      <c r="D2346" s="55" t="s">
        <v>6912</v>
      </c>
      <c r="E2346" s="232" t="s">
        <v>5578</v>
      </c>
      <c r="F2346" s="233" t="s">
        <v>5579</v>
      </c>
      <c r="G2346" s="232" t="s">
        <v>5579</v>
      </c>
      <c r="H2346" s="234" t="s">
        <v>5580</v>
      </c>
      <c r="I2346" s="55" t="s">
        <v>6957</v>
      </c>
      <c r="J2346" s="60">
        <v>0</v>
      </c>
      <c r="K2346" s="60">
        <v>471810000</v>
      </c>
      <c r="L2346" s="57" t="s">
        <v>3103</v>
      </c>
      <c r="M2346" s="57" t="s">
        <v>1736</v>
      </c>
      <c r="N2346" s="57" t="s">
        <v>5577</v>
      </c>
      <c r="O2346" s="60" t="s">
        <v>1737</v>
      </c>
      <c r="P2346" s="60" t="s">
        <v>6384</v>
      </c>
      <c r="Q2346" s="57" t="s">
        <v>3167</v>
      </c>
      <c r="R2346" s="51"/>
      <c r="S2346" s="51"/>
      <c r="T2346" s="60"/>
      <c r="U2346" s="52"/>
      <c r="V2346" s="52">
        <v>0</v>
      </c>
      <c r="W2346" s="52">
        <f t="shared" si="145"/>
        <v>0</v>
      </c>
      <c r="X2346" s="58"/>
      <c r="Y2346" s="60">
        <v>2017</v>
      </c>
      <c r="Z2346" s="16" t="s">
        <v>6807</v>
      </c>
      <c r="AB2346" s="333"/>
      <c r="AC2346" s="307"/>
      <c r="AD2346" s="156"/>
    </row>
    <row r="2347" spans="2:32" s="174" customFormat="1" ht="43.5" customHeight="1" x14ac:dyDescent="0.25">
      <c r="B2347" s="174" t="s">
        <v>6558</v>
      </c>
      <c r="C2347" s="57" t="s">
        <v>5315</v>
      </c>
      <c r="D2347" s="55" t="s">
        <v>6912</v>
      </c>
      <c r="E2347" s="232" t="s">
        <v>5578</v>
      </c>
      <c r="F2347" s="233" t="s">
        <v>5579</v>
      </c>
      <c r="G2347" s="232" t="s">
        <v>5579</v>
      </c>
      <c r="H2347" s="234" t="s">
        <v>5581</v>
      </c>
      <c r="I2347" s="55" t="s">
        <v>6957</v>
      </c>
      <c r="J2347" s="60">
        <v>0</v>
      </c>
      <c r="K2347" s="60">
        <v>471810000</v>
      </c>
      <c r="L2347" s="57" t="s">
        <v>3103</v>
      </c>
      <c r="M2347" s="57" t="s">
        <v>1736</v>
      </c>
      <c r="N2347" s="57" t="s">
        <v>5577</v>
      </c>
      <c r="O2347" s="60" t="s">
        <v>1737</v>
      </c>
      <c r="P2347" s="60" t="s">
        <v>6384</v>
      </c>
      <c r="Q2347" s="57" t="s">
        <v>3167</v>
      </c>
      <c r="R2347" s="51"/>
      <c r="S2347" s="51"/>
      <c r="T2347" s="60"/>
      <c r="U2347" s="52"/>
      <c r="V2347" s="52">
        <v>0</v>
      </c>
      <c r="W2347" s="52">
        <f t="shared" si="145"/>
        <v>0</v>
      </c>
      <c r="X2347" s="58"/>
      <c r="Y2347" s="60">
        <v>2017</v>
      </c>
      <c r="Z2347" s="16" t="s">
        <v>6807</v>
      </c>
      <c r="AB2347" s="333"/>
      <c r="AC2347" s="307"/>
      <c r="AD2347" s="156"/>
      <c r="AF2347" s="334"/>
    </row>
    <row r="2348" spans="2:32" s="174" customFormat="1" ht="43.5" customHeight="1" x14ac:dyDescent="0.2">
      <c r="B2348" s="174" t="s">
        <v>6558</v>
      </c>
      <c r="C2348" s="57" t="s">
        <v>5316</v>
      </c>
      <c r="D2348" s="55" t="s">
        <v>6912</v>
      </c>
      <c r="E2348" s="232" t="s">
        <v>5582</v>
      </c>
      <c r="F2348" s="233" t="s">
        <v>5583</v>
      </c>
      <c r="G2348" s="232" t="s">
        <v>5583</v>
      </c>
      <c r="H2348" s="234" t="s">
        <v>5584</v>
      </c>
      <c r="I2348" s="260" t="s">
        <v>6956</v>
      </c>
      <c r="J2348" s="60">
        <v>0</v>
      </c>
      <c r="K2348" s="60">
        <v>471810000</v>
      </c>
      <c r="L2348" s="57" t="s">
        <v>3103</v>
      </c>
      <c r="M2348" s="57" t="s">
        <v>6316</v>
      </c>
      <c r="N2348" s="57" t="s">
        <v>5577</v>
      </c>
      <c r="O2348" s="60" t="s">
        <v>1737</v>
      </c>
      <c r="P2348" s="60" t="s">
        <v>6384</v>
      </c>
      <c r="Q2348" s="57" t="s">
        <v>3167</v>
      </c>
      <c r="R2348" s="51"/>
      <c r="S2348" s="51"/>
      <c r="T2348" s="60"/>
      <c r="U2348" s="52"/>
      <c r="V2348" s="52">
        <v>0</v>
      </c>
      <c r="W2348" s="52">
        <f t="shared" si="145"/>
        <v>0</v>
      </c>
      <c r="X2348" s="58"/>
      <c r="Y2348" s="60">
        <v>2017</v>
      </c>
      <c r="Z2348" s="16" t="s">
        <v>6807</v>
      </c>
      <c r="AB2348" s="333"/>
      <c r="AC2348" s="307"/>
      <c r="AD2348" s="156"/>
    </row>
    <row r="2349" spans="2:32" s="63" customFormat="1" ht="43.5" customHeight="1" x14ac:dyDescent="0.2">
      <c r="B2349" s="174" t="s">
        <v>6558</v>
      </c>
      <c r="C2349" s="57" t="s">
        <v>5317</v>
      </c>
      <c r="D2349" s="55" t="s">
        <v>6912</v>
      </c>
      <c r="E2349" s="232" t="s">
        <v>6409</v>
      </c>
      <c r="F2349" s="233" t="s">
        <v>6410</v>
      </c>
      <c r="G2349" s="232" t="s">
        <v>6410</v>
      </c>
      <c r="H2349" s="235" t="s">
        <v>6411</v>
      </c>
      <c r="I2349" s="260" t="s">
        <v>6956</v>
      </c>
      <c r="J2349" s="60">
        <v>0</v>
      </c>
      <c r="K2349" s="60">
        <v>471810000</v>
      </c>
      <c r="L2349" s="57" t="s">
        <v>3103</v>
      </c>
      <c r="M2349" s="57" t="s">
        <v>6316</v>
      </c>
      <c r="N2349" s="57" t="s">
        <v>6412</v>
      </c>
      <c r="O2349" s="60" t="s">
        <v>1737</v>
      </c>
      <c r="P2349" s="60" t="s">
        <v>6384</v>
      </c>
      <c r="Q2349" s="57" t="s">
        <v>3167</v>
      </c>
      <c r="R2349" s="51"/>
      <c r="S2349" s="51"/>
      <c r="T2349" s="60"/>
      <c r="U2349" s="175"/>
      <c r="V2349" s="52">
        <v>14751685.025</v>
      </c>
      <c r="W2349" s="52">
        <f t="shared" si="145"/>
        <v>16521887.228000002</v>
      </c>
      <c r="X2349" s="58"/>
      <c r="Y2349" s="60">
        <v>2017</v>
      </c>
      <c r="Z2349" s="60"/>
      <c r="AB2349" s="304"/>
      <c r="AC2349" s="307"/>
      <c r="AD2349" s="156"/>
    </row>
    <row r="2350" spans="2:32" s="63" customFormat="1" ht="43.5" customHeight="1" x14ac:dyDescent="0.2">
      <c r="B2350" s="174" t="s">
        <v>6558</v>
      </c>
      <c r="C2350" s="57" t="s">
        <v>5318</v>
      </c>
      <c r="D2350" s="55" t="s">
        <v>6912</v>
      </c>
      <c r="E2350" s="232" t="s">
        <v>5578</v>
      </c>
      <c r="F2350" s="233" t="s">
        <v>5579</v>
      </c>
      <c r="G2350" s="232" t="s">
        <v>5579</v>
      </c>
      <c r="H2350" s="232" t="s">
        <v>5587</v>
      </c>
      <c r="I2350" s="55" t="s">
        <v>6957</v>
      </c>
      <c r="J2350" s="60">
        <v>0</v>
      </c>
      <c r="K2350" s="60">
        <v>471810000</v>
      </c>
      <c r="L2350" s="57" t="s">
        <v>3103</v>
      </c>
      <c r="M2350" s="57" t="s">
        <v>1736</v>
      </c>
      <c r="N2350" s="57" t="s">
        <v>5588</v>
      </c>
      <c r="O2350" s="60" t="s">
        <v>1737</v>
      </c>
      <c r="P2350" s="60" t="s">
        <v>6384</v>
      </c>
      <c r="Q2350" s="57" t="s">
        <v>3167</v>
      </c>
      <c r="R2350" s="51"/>
      <c r="S2350" s="51"/>
      <c r="T2350" s="60"/>
      <c r="U2350" s="49"/>
      <c r="V2350" s="52">
        <v>480787</v>
      </c>
      <c r="W2350" s="52">
        <f t="shared" si="145"/>
        <v>538481.44000000006</v>
      </c>
      <c r="X2350" s="58"/>
      <c r="Y2350" s="60">
        <v>2017</v>
      </c>
      <c r="Z2350" s="60"/>
      <c r="AB2350" s="304"/>
      <c r="AC2350" s="307"/>
      <c r="AD2350" s="156"/>
    </row>
    <row r="2351" spans="2:32" s="63" customFormat="1" ht="43.5" customHeight="1" x14ac:dyDescent="0.2">
      <c r="B2351" s="174" t="s">
        <v>6558</v>
      </c>
      <c r="C2351" s="57" t="s">
        <v>5319</v>
      </c>
      <c r="D2351" s="55" t="s">
        <v>6912</v>
      </c>
      <c r="E2351" s="232" t="s">
        <v>5578</v>
      </c>
      <c r="F2351" s="233" t="s">
        <v>5579</v>
      </c>
      <c r="G2351" s="232" t="s">
        <v>5579</v>
      </c>
      <c r="H2351" s="232" t="s">
        <v>5587</v>
      </c>
      <c r="I2351" s="55" t="s">
        <v>6957</v>
      </c>
      <c r="J2351" s="60">
        <v>0</v>
      </c>
      <c r="K2351" s="60">
        <v>471810000</v>
      </c>
      <c r="L2351" s="57" t="s">
        <v>3103</v>
      </c>
      <c r="M2351" s="57" t="s">
        <v>1736</v>
      </c>
      <c r="N2351" s="57" t="s">
        <v>5589</v>
      </c>
      <c r="O2351" s="60" t="s">
        <v>1737</v>
      </c>
      <c r="P2351" s="60" t="s">
        <v>6384</v>
      </c>
      <c r="Q2351" s="57" t="s">
        <v>3167</v>
      </c>
      <c r="R2351" s="51"/>
      <c r="S2351" s="51"/>
      <c r="T2351" s="60"/>
      <c r="U2351" s="49"/>
      <c r="V2351" s="52">
        <v>555289</v>
      </c>
      <c r="W2351" s="52">
        <f t="shared" si="145"/>
        <v>621923.68000000005</v>
      </c>
      <c r="X2351" s="58"/>
      <c r="Y2351" s="60">
        <v>2017</v>
      </c>
      <c r="Z2351" s="60"/>
      <c r="AB2351" s="304"/>
      <c r="AC2351" s="307"/>
      <c r="AD2351" s="156"/>
    </row>
    <row r="2352" spans="2:32" s="63" customFormat="1" ht="43.5" customHeight="1" x14ac:dyDescent="0.2">
      <c r="B2352" s="174" t="s">
        <v>6558</v>
      </c>
      <c r="C2352" s="57" t="s">
        <v>5320</v>
      </c>
      <c r="D2352" s="55" t="s">
        <v>6912</v>
      </c>
      <c r="E2352" s="232" t="s">
        <v>5582</v>
      </c>
      <c r="F2352" s="233" t="s">
        <v>5583</v>
      </c>
      <c r="G2352" s="232" t="s">
        <v>5583</v>
      </c>
      <c r="H2352" s="232" t="s">
        <v>6418</v>
      </c>
      <c r="I2352" s="55" t="s">
        <v>6957</v>
      </c>
      <c r="J2352" s="60">
        <v>0</v>
      </c>
      <c r="K2352" s="60">
        <v>471810000</v>
      </c>
      <c r="L2352" s="57" t="s">
        <v>3103</v>
      </c>
      <c r="M2352" s="57" t="s">
        <v>1736</v>
      </c>
      <c r="N2352" s="57" t="s">
        <v>6419</v>
      </c>
      <c r="O2352" s="60" t="s">
        <v>1737</v>
      </c>
      <c r="P2352" s="60" t="s">
        <v>6384</v>
      </c>
      <c r="Q2352" s="57" t="s">
        <v>3167</v>
      </c>
      <c r="R2352" s="51"/>
      <c r="S2352" s="51"/>
      <c r="T2352" s="60"/>
      <c r="U2352" s="49"/>
      <c r="V2352" s="52">
        <v>1153696</v>
      </c>
      <c r="W2352" s="52">
        <f t="shared" si="145"/>
        <v>1292139.52</v>
      </c>
      <c r="X2352" s="58"/>
      <c r="Y2352" s="60">
        <v>2017</v>
      </c>
      <c r="Z2352" s="60"/>
      <c r="AB2352" s="304"/>
      <c r="AC2352" s="307"/>
      <c r="AD2352" s="156"/>
    </row>
    <row r="2353" spans="2:30" s="63" customFormat="1" ht="43.5" customHeight="1" x14ac:dyDescent="0.2">
      <c r="B2353" s="174" t="s">
        <v>6558</v>
      </c>
      <c r="C2353" s="57" t="s">
        <v>5321</v>
      </c>
      <c r="D2353" s="55" t="s">
        <v>6912</v>
      </c>
      <c r="E2353" s="232" t="s">
        <v>5590</v>
      </c>
      <c r="F2353" s="233" t="s">
        <v>5591</v>
      </c>
      <c r="G2353" s="232" t="s">
        <v>5591</v>
      </c>
      <c r="H2353" s="65" t="s">
        <v>6417</v>
      </c>
      <c r="I2353" s="55" t="s">
        <v>6957</v>
      </c>
      <c r="J2353" s="60">
        <v>0</v>
      </c>
      <c r="K2353" s="60">
        <v>471810000</v>
      </c>
      <c r="L2353" s="57" t="s">
        <v>3103</v>
      </c>
      <c r="M2353" s="57" t="s">
        <v>1736</v>
      </c>
      <c r="N2353" s="57" t="s">
        <v>5592</v>
      </c>
      <c r="O2353" s="60" t="s">
        <v>1737</v>
      </c>
      <c r="P2353" s="60" t="s">
        <v>6384</v>
      </c>
      <c r="Q2353" s="57" t="s">
        <v>3167</v>
      </c>
      <c r="R2353" s="51"/>
      <c r="S2353" s="51"/>
      <c r="T2353" s="60"/>
      <c r="U2353" s="175"/>
      <c r="V2353" s="52">
        <v>153532</v>
      </c>
      <c r="W2353" s="52">
        <f t="shared" si="145"/>
        <v>171955.84000000003</v>
      </c>
      <c r="X2353" s="58"/>
      <c r="Y2353" s="60">
        <v>2017</v>
      </c>
      <c r="Z2353" s="60"/>
      <c r="AB2353" s="304"/>
      <c r="AC2353" s="307"/>
      <c r="AD2353" s="156"/>
    </row>
    <row r="2354" spans="2:30" s="63" customFormat="1" ht="43.5" customHeight="1" x14ac:dyDescent="0.2">
      <c r="B2354" s="174" t="s">
        <v>6558</v>
      </c>
      <c r="C2354" s="57" t="s">
        <v>5322</v>
      </c>
      <c r="D2354" s="55" t="s">
        <v>6912</v>
      </c>
      <c r="E2354" s="232" t="s">
        <v>5590</v>
      </c>
      <c r="F2354" s="233" t="s">
        <v>5591</v>
      </c>
      <c r="G2354" s="232" t="s">
        <v>5591</v>
      </c>
      <c r="H2354" s="232" t="s">
        <v>6416</v>
      </c>
      <c r="I2354" s="55" t="s">
        <v>6957</v>
      </c>
      <c r="J2354" s="60">
        <v>0</v>
      </c>
      <c r="K2354" s="60">
        <v>471810000</v>
      </c>
      <c r="L2354" s="57" t="s">
        <v>3103</v>
      </c>
      <c r="M2354" s="57" t="s">
        <v>1736</v>
      </c>
      <c r="N2354" s="57" t="s">
        <v>5593</v>
      </c>
      <c r="O2354" s="60" t="s">
        <v>1737</v>
      </c>
      <c r="P2354" s="60" t="s">
        <v>6384</v>
      </c>
      <c r="Q2354" s="57" t="s">
        <v>3167</v>
      </c>
      <c r="R2354" s="51"/>
      <c r="S2354" s="51"/>
      <c r="T2354" s="60"/>
      <c r="U2354" s="49"/>
      <c r="V2354" s="52">
        <v>120840</v>
      </c>
      <c r="W2354" s="52">
        <f t="shared" si="145"/>
        <v>135340.80000000002</v>
      </c>
      <c r="X2354" s="58"/>
      <c r="Y2354" s="60">
        <v>2017</v>
      </c>
      <c r="Z2354" s="60"/>
      <c r="AB2354" s="304"/>
      <c r="AC2354" s="307"/>
      <c r="AD2354" s="156"/>
    </row>
    <row r="2355" spans="2:30" s="63" customFormat="1" ht="43.5" customHeight="1" x14ac:dyDescent="0.2">
      <c r="B2355" s="174" t="s">
        <v>6558</v>
      </c>
      <c r="C2355" s="57" t="s">
        <v>5562</v>
      </c>
      <c r="D2355" s="55" t="s">
        <v>6912</v>
      </c>
      <c r="E2355" s="232" t="s">
        <v>5590</v>
      </c>
      <c r="F2355" s="233" t="s">
        <v>5591</v>
      </c>
      <c r="G2355" s="232" t="s">
        <v>5591</v>
      </c>
      <c r="H2355" s="232" t="s">
        <v>6415</v>
      </c>
      <c r="I2355" s="55" t="s">
        <v>6957</v>
      </c>
      <c r="J2355" s="60">
        <v>0</v>
      </c>
      <c r="K2355" s="60">
        <v>471810000</v>
      </c>
      <c r="L2355" s="57" t="s">
        <v>3103</v>
      </c>
      <c r="M2355" s="57" t="s">
        <v>1736</v>
      </c>
      <c r="N2355" s="57" t="s">
        <v>5594</v>
      </c>
      <c r="O2355" s="60" t="s">
        <v>1737</v>
      </c>
      <c r="P2355" s="60" t="s">
        <v>6384</v>
      </c>
      <c r="Q2355" s="57" t="s">
        <v>3167</v>
      </c>
      <c r="R2355" s="51"/>
      <c r="S2355" s="51"/>
      <c r="T2355" s="60"/>
      <c r="U2355" s="49"/>
      <c r="V2355" s="52">
        <v>629800</v>
      </c>
      <c r="W2355" s="52">
        <f t="shared" si="145"/>
        <v>705376.00000000012</v>
      </c>
      <c r="X2355" s="58"/>
      <c r="Y2355" s="60">
        <v>2017</v>
      </c>
      <c r="Z2355" s="60"/>
      <c r="AB2355" s="304"/>
      <c r="AC2355" s="307"/>
      <c r="AD2355" s="156"/>
    </row>
    <row r="2356" spans="2:30" s="63" customFormat="1" ht="43.5" customHeight="1" x14ac:dyDescent="0.2">
      <c r="B2356" s="174" t="s">
        <v>6558</v>
      </c>
      <c r="C2356" s="57" t="s">
        <v>5563</v>
      </c>
      <c r="D2356" s="55" t="s">
        <v>6912</v>
      </c>
      <c r="E2356" s="232" t="s">
        <v>5590</v>
      </c>
      <c r="F2356" s="233" t="s">
        <v>5591</v>
      </c>
      <c r="G2356" s="232" t="s">
        <v>5591</v>
      </c>
      <c r="H2356" s="232" t="s">
        <v>6413</v>
      </c>
      <c r="I2356" s="55" t="s">
        <v>6957</v>
      </c>
      <c r="J2356" s="60">
        <v>0</v>
      </c>
      <c r="K2356" s="60">
        <v>471810000</v>
      </c>
      <c r="L2356" s="57" t="s">
        <v>3103</v>
      </c>
      <c r="M2356" s="57" t="s">
        <v>1736</v>
      </c>
      <c r="N2356" s="57" t="s">
        <v>5595</v>
      </c>
      <c r="O2356" s="60" t="s">
        <v>1737</v>
      </c>
      <c r="P2356" s="60" t="s">
        <v>6384</v>
      </c>
      <c r="Q2356" s="57" t="s">
        <v>3167</v>
      </c>
      <c r="R2356" s="51"/>
      <c r="S2356" s="51"/>
      <c r="T2356" s="60"/>
      <c r="U2356" s="49"/>
      <c r="V2356" s="52">
        <v>431504</v>
      </c>
      <c r="W2356" s="52">
        <f t="shared" si="145"/>
        <v>483284.48000000004</v>
      </c>
      <c r="X2356" s="58"/>
      <c r="Y2356" s="60">
        <v>2017</v>
      </c>
      <c r="Z2356" s="60"/>
      <c r="AB2356" s="304"/>
      <c r="AC2356" s="307"/>
      <c r="AD2356" s="156"/>
    </row>
    <row r="2357" spans="2:30" s="63" customFormat="1" ht="43.5" customHeight="1" x14ac:dyDescent="0.2">
      <c r="B2357" s="174" t="s">
        <v>6558</v>
      </c>
      <c r="C2357" s="57" t="s">
        <v>5564</v>
      </c>
      <c r="D2357" s="55" t="s">
        <v>6912</v>
      </c>
      <c r="E2357" s="232" t="s">
        <v>5585</v>
      </c>
      <c r="F2357" s="233" t="s">
        <v>5586</v>
      </c>
      <c r="G2357" s="232" t="s">
        <v>5586</v>
      </c>
      <c r="H2357" s="232" t="s">
        <v>6414</v>
      </c>
      <c r="I2357" s="55" t="s">
        <v>6957</v>
      </c>
      <c r="J2357" s="60">
        <v>0</v>
      </c>
      <c r="K2357" s="60">
        <v>471810000</v>
      </c>
      <c r="L2357" s="57" t="s">
        <v>3103</v>
      </c>
      <c r="M2357" s="57" t="s">
        <v>1736</v>
      </c>
      <c r="N2357" s="57" t="s">
        <v>5595</v>
      </c>
      <c r="O2357" s="60" t="s">
        <v>1737</v>
      </c>
      <c r="P2357" s="60" t="s">
        <v>6384</v>
      </c>
      <c r="Q2357" s="57" t="s">
        <v>3167</v>
      </c>
      <c r="R2357" s="51"/>
      <c r="S2357" s="51"/>
      <c r="T2357" s="60"/>
      <c r="U2357" s="49"/>
      <c r="V2357" s="52">
        <v>664000</v>
      </c>
      <c r="W2357" s="52">
        <f t="shared" si="145"/>
        <v>743680.00000000012</v>
      </c>
      <c r="X2357" s="58"/>
      <c r="Y2357" s="60">
        <v>2017</v>
      </c>
      <c r="Z2357" s="60"/>
      <c r="AB2357" s="304"/>
      <c r="AC2357" s="307"/>
      <c r="AD2357" s="156"/>
    </row>
    <row r="2358" spans="2:30" s="63" customFormat="1" ht="43.5" customHeight="1" x14ac:dyDescent="0.2">
      <c r="B2358" s="174" t="s">
        <v>6558</v>
      </c>
      <c r="C2358" s="57" t="s">
        <v>5565</v>
      </c>
      <c r="D2358" s="55" t="s">
        <v>6912</v>
      </c>
      <c r="E2358" s="64" t="s">
        <v>5309</v>
      </c>
      <c r="F2358" s="111" t="s">
        <v>5310</v>
      </c>
      <c r="G2358" s="66" t="s">
        <v>5310</v>
      </c>
      <c r="H2358" s="234" t="s">
        <v>6228</v>
      </c>
      <c r="I2358" s="260" t="s">
        <v>6956</v>
      </c>
      <c r="J2358" s="60">
        <v>0</v>
      </c>
      <c r="K2358" s="60">
        <v>471810000</v>
      </c>
      <c r="L2358" s="57" t="s">
        <v>3103</v>
      </c>
      <c r="M2358" s="57" t="s">
        <v>6316</v>
      </c>
      <c r="N2358" s="57" t="s">
        <v>5596</v>
      </c>
      <c r="O2358" s="60" t="s">
        <v>1737</v>
      </c>
      <c r="P2358" s="60" t="s">
        <v>6384</v>
      </c>
      <c r="Q2358" s="57" t="s">
        <v>3167</v>
      </c>
      <c r="R2358" s="51"/>
      <c r="S2358" s="51"/>
      <c r="T2358" s="60"/>
      <c r="U2358" s="52"/>
      <c r="V2358" s="335">
        <v>0</v>
      </c>
      <c r="W2358" s="52">
        <f t="shared" si="145"/>
        <v>0</v>
      </c>
      <c r="X2358" s="58"/>
      <c r="Y2358" s="60">
        <v>2017</v>
      </c>
      <c r="Z2358" s="16" t="s">
        <v>6807</v>
      </c>
      <c r="AB2358" s="304"/>
      <c r="AC2358" s="307"/>
      <c r="AD2358" s="156"/>
    </row>
    <row r="2359" spans="2:30" s="63" customFormat="1" ht="43.5" customHeight="1" x14ac:dyDescent="0.2">
      <c r="B2359" s="174" t="s">
        <v>6558</v>
      </c>
      <c r="C2359" s="57" t="s">
        <v>6906</v>
      </c>
      <c r="D2359" s="55" t="s">
        <v>6912</v>
      </c>
      <c r="E2359" s="64" t="s">
        <v>5309</v>
      </c>
      <c r="F2359" s="111" t="s">
        <v>5310</v>
      </c>
      <c r="G2359" s="66" t="s">
        <v>5310</v>
      </c>
      <c r="H2359" s="234" t="s">
        <v>6228</v>
      </c>
      <c r="I2359" s="260" t="s">
        <v>6956</v>
      </c>
      <c r="J2359" s="60">
        <v>0</v>
      </c>
      <c r="K2359" s="60">
        <v>471810000</v>
      </c>
      <c r="L2359" s="57" t="s">
        <v>3103</v>
      </c>
      <c r="M2359" s="57" t="s">
        <v>6316</v>
      </c>
      <c r="N2359" s="57" t="s">
        <v>5596</v>
      </c>
      <c r="O2359" s="60" t="s">
        <v>1737</v>
      </c>
      <c r="P2359" s="60" t="s">
        <v>6384</v>
      </c>
      <c r="Q2359" s="57" t="s">
        <v>3167</v>
      </c>
      <c r="R2359" s="51"/>
      <c r="S2359" s="51"/>
      <c r="T2359" s="60"/>
      <c r="U2359" s="52"/>
      <c r="V2359" s="335">
        <v>1342800</v>
      </c>
      <c r="W2359" s="52">
        <f t="shared" ref="W2359" si="146">SUM(V2359*1.12)</f>
        <v>1503936.0000000002</v>
      </c>
      <c r="X2359" s="58"/>
      <c r="Y2359" s="60">
        <v>2017</v>
      </c>
      <c r="Z2359" s="56" t="s">
        <v>6945</v>
      </c>
      <c r="AB2359" s="304"/>
      <c r="AC2359" s="307"/>
      <c r="AD2359" s="156"/>
    </row>
    <row r="2360" spans="2:30" s="63" customFormat="1" ht="43.5" customHeight="1" x14ac:dyDescent="0.2">
      <c r="B2360" s="174" t="s">
        <v>6558</v>
      </c>
      <c r="C2360" s="57" t="s">
        <v>5566</v>
      </c>
      <c r="D2360" s="55" t="s">
        <v>6912</v>
      </c>
      <c r="E2360" s="64" t="s">
        <v>5309</v>
      </c>
      <c r="F2360" s="111" t="s">
        <v>5310</v>
      </c>
      <c r="G2360" s="66" t="s">
        <v>5310</v>
      </c>
      <c r="H2360" s="234" t="s">
        <v>6229</v>
      </c>
      <c r="I2360" s="260" t="s">
        <v>6956</v>
      </c>
      <c r="J2360" s="60">
        <v>0</v>
      </c>
      <c r="K2360" s="60">
        <v>471810000</v>
      </c>
      <c r="L2360" s="57" t="s">
        <v>3103</v>
      </c>
      <c r="M2360" s="57" t="s">
        <v>6316</v>
      </c>
      <c r="N2360" s="57" t="s">
        <v>5596</v>
      </c>
      <c r="O2360" s="60" t="s">
        <v>1737</v>
      </c>
      <c r="P2360" s="60" t="s">
        <v>6384</v>
      </c>
      <c r="Q2360" s="57" t="s">
        <v>3167</v>
      </c>
      <c r="R2360" s="51"/>
      <c r="S2360" s="51"/>
      <c r="T2360" s="60"/>
      <c r="U2360" s="52"/>
      <c r="V2360" s="335">
        <v>0</v>
      </c>
      <c r="W2360" s="52">
        <f t="shared" si="145"/>
        <v>0</v>
      </c>
      <c r="X2360" s="58"/>
      <c r="Y2360" s="60">
        <v>2017</v>
      </c>
      <c r="Z2360" s="16" t="s">
        <v>6807</v>
      </c>
      <c r="AB2360" s="304"/>
      <c r="AC2360" s="307"/>
      <c r="AD2360" s="156"/>
    </row>
    <row r="2361" spans="2:30" s="63" customFormat="1" ht="43.5" customHeight="1" x14ac:dyDescent="0.2">
      <c r="B2361" s="174" t="s">
        <v>6558</v>
      </c>
      <c r="C2361" s="57" t="s">
        <v>6909</v>
      </c>
      <c r="D2361" s="55" t="s">
        <v>6912</v>
      </c>
      <c r="E2361" s="64" t="s">
        <v>5309</v>
      </c>
      <c r="F2361" s="111" t="s">
        <v>5310</v>
      </c>
      <c r="G2361" s="66" t="s">
        <v>5310</v>
      </c>
      <c r="H2361" s="234" t="s">
        <v>6229</v>
      </c>
      <c r="I2361" s="260" t="s">
        <v>6956</v>
      </c>
      <c r="J2361" s="60">
        <v>0</v>
      </c>
      <c r="K2361" s="60">
        <v>471810000</v>
      </c>
      <c r="L2361" s="57" t="s">
        <v>3103</v>
      </c>
      <c r="M2361" s="57" t="s">
        <v>6316</v>
      </c>
      <c r="N2361" s="57" t="s">
        <v>5596</v>
      </c>
      <c r="O2361" s="60" t="s">
        <v>1737</v>
      </c>
      <c r="P2361" s="60" t="s">
        <v>6384</v>
      </c>
      <c r="Q2361" s="57" t="s">
        <v>3167</v>
      </c>
      <c r="R2361" s="51"/>
      <c r="S2361" s="51"/>
      <c r="T2361" s="60"/>
      <c r="U2361" s="52"/>
      <c r="V2361" s="335">
        <v>756000</v>
      </c>
      <c r="W2361" s="52">
        <f t="shared" ref="W2361" si="147">SUM(V2361*1.12)</f>
        <v>846720.00000000012</v>
      </c>
      <c r="X2361" s="58"/>
      <c r="Y2361" s="60">
        <v>2017</v>
      </c>
      <c r="Z2361" s="60"/>
      <c r="AB2361" s="304"/>
      <c r="AC2361" s="307"/>
      <c r="AD2361" s="156"/>
    </row>
    <row r="2362" spans="2:30" s="63" customFormat="1" ht="43.5" customHeight="1" x14ac:dyDescent="0.2">
      <c r="B2362" s="174" t="s">
        <v>6558</v>
      </c>
      <c r="C2362" s="57" t="s">
        <v>5567</v>
      </c>
      <c r="D2362" s="55" t="s">
        <v>6912</v>
      </c>
      <c r="E2362" s="64" t="s">
        <v>5309</v>
      </c>
      <c r="F2362" s="111" t="s">
        <v>5310</v>
      </c>
      <c r="G2362" s="66" t="s">
        <v>5310</v>
      </c>
      <c r="H2362" s="234" t="s">
        <v>6230</v>
      </c>
      <c r="I2362" s="260" t="s">
        <v>6956</v>
      </c>
      <c r="J2362" s="60">
        <v>0</v>
      </c>
      <c r="K2362" s="60">
        <v>471810000</v>
      </c>
      <c r="L2362" s="57" t="s">
        <v>3103</v>
      </c>
      <c r="M2362" s="57" t="s">
        <v>6316</v>
      </c>
      <c r="N2362" s="57" t="s">
        <v>6231</v>
      </c>
      <c r="O2362" s="60" t="s">
        <v>1737</v>
      </c>
      <c r="P2362" s="60" t="s">
        <v>6384</v>
      </c>
      <c r="Q2362" s="57" t="s">
        <v>3167</v>
      </c>
      <c r="R2362" s="51"/>
      <c r="S2362" s="51"/>
      <c r="T2362" s="60"/>
      <c r="U2362" s="52"/>
      <c r="V2362" s="336">
        <v>1260545.1399999999</v>
      </c>
      <c r="W2362" s="52">
        <f t="shared" si="145"/>
        <v>1411810.5567999999</v>
      </c>
      <c r="X2362" s="58"/>
      <c r="Y2362" s="60">
        <v>2017</v>
      </c>
      <c r="Z2362" s="60"/>
      <c r="AB2362" s="304"/>
      <c r="AC2362" s="307"/>
      <c r="AD2362" s="156"/>
    </row>
    <row r="2363" spans="2:30" s="63" customFormat="1" ht="43.5" customHeight="1" x14ac:dyDescent="0.2">
      <c r="B2363" s="174" t="s">
        <v>6558</v>
      </c>
      <c r="C2363" s="57" t="s">
        <v>5568</v>
      </c>
      <c r="D2363" s="55" t="s">
        <v>6912</v>
      </c>
      <c r="E2363" s="64" t="s">
        <v>5309</v>
      </c>
      <c r="F2363" s="111" t="s">
        <v>5310</v>
      </c>
      <c r="G2363" s="66" t="s">
        <v>5310</v>
      </c>
      <c r="H2363" s="234" t="s">
        <v>6232</v>
      </c>
      <c r="I2363" s="260" t="s">
        <v>6956</v>
      </c>
      <c r="J2363" s="60">
        <v>0</v>
      </c>
      <c r="K2363" s="60">
        <v>471810000</v>
      </c>
      <c r="L2363" s="57" t="s">
        <v>3103</v>
      </c>
      <c r="M2363" s="57" t="s">
        <v>6316</v>
      </c>
      <c r="N2363" s="57" t="s">
        <v>5597</v>
      </c>
      <c r="O2363" s="60" t="s">
        <v>1737</v>
      </c>
      <c r="P2363" s="60" t="s">
        <v>6384</v>
      </c>
      <c r="Q2363" s="57" t="s">
        <v>3167</v>
      </c>
      <c r="R2363" s="51"/>
      <c r="S2363" s="51"/>
      <c r="T2363" s="60"/>
      <c r="U2363" s="52"/>
      <c r="V2363" s="335">
        <v>3009982</v>
      </c>
      <c r="W2363" s="52">
        <f t="shared" si="145"/>
        <v>3371179.8400000003</v>
      </c>
      <c r="X2363" s="58"/>
      <c r="Y2363" s="60">
        <v>2017</v>
      </c>
      <c r="Z2363" s="60"/>
      <c r="AB2363" s="304"/>
      <c r="AC2363" s="307"/>
      <c r="AD2363" s="156"/>
    </row>
    <row r="2364" spans="2:30" s="63" customFormat="1" ht="43.5" customHeight="1" x14ac:dyDescent="0.2">
      <c r="B2364" s="174" t="s">
        <v>6558</v>
      </c>
      <c r="C2364" s="57" t="s">
        <v>5569</v>
      </c>
      <c r="D2364" s="55" t="s">
        <v>6912</v>
      </c>
      <c r="E2364" s="64" t="s">
        <v>5309</v>
      </c>
      <c r="F2364" s="111" t="s">
        <v>5310</v>
      </c>
      <c r="G2364" s="66" t="s">
        <v>5310</v>
      </c>
      <c r="H2364" s="234" t="s">
        <v>6233</v>
      </c>
      <c r="I2364" s="260" t="s">
        <v>6956</v>
      </c>
      <c r="J2364" s="60">
        <v>0</v>
      </c>
      <c r="K2364" s="60">
        <v>471810000</v>
      </c>
      <c r="L2364" s="57" t="s">
        <v>3103</v>
      </c>
      <c r="M2364" s="57" t="s">
        <v>6316</v>
      </c>
      <c r="N2364" s="57" t="s">
        <v>5598</v>
      </c>
      <c r="O2364" s="60" t="s">
        <v>1737</v>
      </c>
      <c r="P2364" s="60" t="s">
        <v>6384</v>
      </c>
      <c r="Q2364" s="57" t="s">
        <v>3167</v>
      </c>
      <c r="R2364" s="51"/>
      <c r="S2364" s="51"/>
      <c r="T2364" s="60"/>
      <c r="U2364" s="52"/>
      <c r="V2364" s="335">
        <v>1162070.7</v>
      </c>
      <c r="W2364" s="52">
        <f t="shared" si="145"/>
        <v>1301519.1840000001</v>
      </c>
      <c r="X2364" s="58"/>
      <c r="Y2364" s="60">
        <v>2017</v>
      </c>
      <c r="Z2364" s="60"/>
      <c r="AB2364" s="304"/>
      <c r="AC2364" s="307"/>
      <c r="AD2364" s="156"/>
    </row>
    <row r="2365" spans="2:30" s="63" customFormat="1" ht="43.5" customHeight="1" x14ac:dyDescent="0.2">
      <c r="B2365" s="174" t="s">
        <v>6558</v>
      </c>
      <c r="C2365" s="57" t="s">
        <v>5570</v>
      </c>
      <c r="D2365" s="55" t="s">
        <v>6912</v>
      </c>
      <c r="E2365" s="64" t="s">
        <v>5309</v>
      </c>
      <c r="F2365" s="111" t="s">
        <v>5310</v>
      </c>
      <c r="G2365" s="66" t="s">
        <v>5310</v>
      </c>
      <c r="H2365" s="234" t="s">
        <v>6235</v>
      </c>
      <c r="I2365" s="260" t="s">
        <v>6956</v>
      </c>
      <c r="J2365" s="60">
        <v>0</v>
      </c>
      <c r="K2365" s="60">
        <v>471810000</v>
      </c>
      <c r="L2365" s="57" t="s">
        <v>3103</v>
      </c>
      <c r="M2365" s="57" t="s">
        <v>6316</v>
      </c>
      <c r="N2365" s="57" t="s">
        <v>5599</v>
      </c>
      <c r="O2365" s="60" t="s">
        <v>1737</v>
      </c>
      <c r="P2365" s="60" t="s">
        <v>6384</v>
      </c>
      <c r="Q2365" s="57" t="s">
        <v>3167</v>
      </c>
      <c r="R2365" s="51"/>
      <c r="S2365" s="51"/>
      <c r="T2365" s="60"/>
      <c r="U2365" s="52"/>
      <c r="V2365" s="335">
        <v>205056.63</v>
      </c>
      <c r="W2365" s="52">
        <f t="shared" si="145"/>
        <v>229663.42560000002</v>
      </c>
      <c r="X2365" s="58"/>
      <c r="Y2365" s="60">
        <v>2017</v>
      </c>
      <c r="Z2365" s="60"/>
      <c r="AB2365" s="304"/>
      <c r="AC2365" s="307"/>
      <c r="AD2365" s="156"/>
    </row>
    <row r="2366" spans="2:30" s="63" customFormat="1" ht="43.5" customHeight="1" x14ac:dyDescent="0.2">
      <c r="B2366" s="174" t="s">
        <v>6558</v>
      </c>
      <c r="C2366" s="57" t="s">
        <v>5571</v>
      </c>
      <c r="D2366" s="55" t="s">
        <v>6912</v>
      </c>
      <c r="E2366" s="64" t="s">
        <v>5309</v>
      </c>
      <c r="F2366" s="111" t="s">
        <v>5310</v>
      </c>
      <c r="G2366" s="66" t="s">
        <v>5310</v>
      </c>
      <c r="H2366" s="234" t="s">
        <v>6234</v>
      </c>
      <c r="I2366" s="260" t="s">
        <v>6956</v>
      </c>
      <c r="J2366" s="60">
        <v>0</v>
      </c>
      <c r="K2366" s="60">
        <v>471810000</v>
      </c>
      <c r="L2366" s="57" t="s">
        <v>3103</v>
      </c>
      <c r="M2366" s="57" t="s">
        <v>6316</v>
      </c>
      <c r="N2366" s="57" t="s">
        <v>6236</v>
      </c>
      <c r="O2366" s="60" t="s">
        <v>1737</v>
      </c>
      <c r="P2366" s="60" t="s">
        <v>6384</v>
      </c>
      <c r="Q2366" s="57" t="s">
        <v>3167</v>
      </c>
      <c r="R2366" s="51"/>
      <c r="S2366" s="51"/>
      <c r="T2366" s="60"/>
      <c r="U2366" s="52"/>
      <c r="V2366" s="335">
        <v>1581686.7</v>
      </c>
      <c r="W2366" s="52">
        <f t="shared" si="145"/>
        <v>1771489.1040000001</v>
      </c>
      <c r="X2366" s="58"/>
      <c r="Y2366" s="60">
        <v>2017</v>
      </c>
      <c r="Z2366" s="60"/>
      <c r="AB2366" s="304"/>
      <c r="AC2366" s="307"/>
      <c r="AD2366" s="156"/>
    </row>
    <row r="2367" spans="2:30" s="63" customFormat="1" ht="43.5" customHeight="1" x14ac:dyDescent="0.2">
      <c r="B2367" s="174" t="s">
        <v>6558</v>
      </c>
      <c r="C2367" s="57" t="s">
        <v>5572</v>
      </c>
      <c r="D2367" s="55" t="s">
        <v>6912</v>
      </c>
      <c r="E2367" s="64" t="s">
        <v>5309</v>
      </c>
      <c r="F2367" s="111" t="s">
        <v>5310</v>
      </c>
      <c r="G2367" s="66" t="s">
        <v>5310</v>
      </c>
      <c r="H2367" s="234" t="s">
        <v>6237</v>
      </c>
      <c r="I2367" s="260" t="s">
        <v>6956</v>
      </c>
      <c r="J2367" s="60">
        <v>0</v>
      </c>
      <c r="K2367" s="60">
        <v>471810000</v>
      </c>
      <c r="L2367" s="57" t="s">
        <v>3103</v>
      </c>
      <c r="M2367" s="57" t="s">
        <v>6316</v>
      </c>
      <c r="N2367" s="57" t="s">
        <v>6238</v>
      </c>
      <c r="O2367" s="60" t="s">
        <v>1737</v>
      </c>
      <c r="P2367" s="60" t="s">
        <v>6384</v>
      </c>
      <c r="Q2367" s="57" t="s">
        <v>3167</v>
      </c>
      <c r="R2367" s="51"/>
      <c r="S2367" s="51"/>
      <c r="T2367" s="60"/>
      <c r="U2367" s="52"/>
      <c r="V2367" s="335">
        <v>441220</v>
      </c>
      <c r="W2367" s="52">
        <f t="shared" si="145"/>
        <v>494166.4</v>
      </c>
      <c r="X2367" s="58"/>
      <c r="Y2367" s="60">
        <v>2017</v>
      </c>
      <c r="Z2367" s="60"/>
      <c r="AB2367" s="304"/>
      <c r="AC2367" s="307"/>
      <c r="AD2367" s="156"/>
    </row>
    <row r="2368" spans="2:30" s="63" customFormat="1" ht="43.5" customHeight="1" x14ac:dyDescent="0.2">
      <c r="B2368" s="174" t="s">
        <v>6558</v>
      </c>
      <c r="C2368" s="57" t="s">
        <v>5573</v>
      </c>
      <c r="D2368" s="55" t="s">
        <v>6912</v>
      </c>
      <c r="E2368" s="232" t="s">
        <v>6529</v>
      </c>
      <c r="F2368" s="233" t="s">
        <v>6530</v>
      </c>
      <c r="G2368" s="232" t="s">
        <v>6530</v>
      </c>
      <c r="H2368" s="234" t="s">
        <v>5600</v>
      </c>
      <c r="I2368" s="55" t="s">
        <v>6957</v>
      </c>
      <c r="J2368" s="60">
        <v>0</v>
      </c>
      <c r="K2368" s="60">
        <v>471810000</v>
      </c>
      <c r="L2368" s="57" t="s">
        <v>3103</v>
      </c>
      <c r="M2368" s="57" t="s">
        <v>1736</v>
      </c>
      <c r="N2368" s="57" t="s">
        <v>5596</v>
      </c>
      <c r="O2368" s="60" t="s">
        <v>1737</v>
      </c>
      <c r="P2368" s="60" t="s">
        <v>6384</v>
      </c>
      <c r="Q2368" s="57" t="s">
        <v>3167</v>
      </c>
      <c r="R2368" s="51"/>
      <c r="S2368" s="51"/>
      <c r="T2368" s="60"/>
      <c r="U2368" s="149"/>
      <c r="V2368" s="14">
        <v>1145400</v>
      </c>
      <c r="W2368" s="52">
        <f t="shared" si="145"/>
        <v>1282848.0000000002</v>
      </c>
      <c r="X2368" s="58"/>
      <c r="Y2368" s="60">
        <v>2017</v>
      </c>
      <c r="Z2368" s="60"/>
      <c r="AB2368" s="304"/>
      <c r="AC2368" s="307"/>
      <c r="AD2368" s="156"/>
    </row>
    <row r="2369" spans="2:30" s="63" customFormat="1" ht="43.5" customHeight="1" x14ac:dyDescent="0.2">
      <c r="B2369" s="174" t="s">
        <v>6558</v>
      </c>
      <c r="C2369" s="57" t="s">
        <v>6420</v>
      </c>
      <c r="D2369" s="55" t="s">
        <v>6912</v>
      </c>
      <c r="E2369" s="232" t="s">
        <v>5311</v>
      </c>
      <c r="F2369" s="233" t="s">
        <v>5312</v>
      </c>
      <c r="G2369" s="232" t="s">
        <v>5312</v>
      </c>
      <c r="H2369" s="234" t="s">
        <v>5601</v>
      </c>
      <c r="I2369" s="260" t="s">
        <v>6956</v>
      </c>
      <c r="J2369" s="60">
        <v>0</v>
      </c>
      <c r="K2369" s="60">
        <v>471810000</v>
      </c>
      <c r="L2369" s="57" t="s">
        <v>3103</v>
      </c>
      <c r="M2369" s="57" t="s">
        <v>6316</v>
      </c>
      <c r="N2369" s="57" t="s">
        <v>5602</v>
      </c>
      <c r="O2369" s="60" t="s">
        <v>1737</v>
      </c>
      <c r="P2369" s="60" t="s">
        <v>6384</v>
      </c>
      <c r="Q2369" s="57" t="s">
        <v>3167</v>
      </c>
      <c r="R2369" s="51"/>
      <c r="S2369" s="51"/>
      <c r="T2369" s="60"/>
      <c r="U2369" s="149"/>
      <c r="V2369" s="14">
        <v>0</v>
      </c>
      <c r="W2369" s="52">
        <f t="shared" si="145"/>
        <v>0</v>
      </c>
      <c r="X2369" s="58"/>
      <c r="Y2369" s="60">
        <v>2017</v>
      </c>
      <c r="Z2369" s="16" t="s">
        <v>6807</v>
      </c>
      <c r="AB2369" s="309"/>
      <c r="AC2369" s="307"/>
      <c r="AD2369" s="156"/>
    </row>
    <row r="2370" spans="2:30" s="63" customFormat="1" ht="43.5" customHeight="1" x14ac:dyDescent="0.2">
      <c r="B2370" s="174" t="s">
        <v>6558</v>
      </c>
      <c r="C2370" s="57" t="s">
        <v>6937</v>
      </c>
      <c r="D2370" s="55" t="s">
        <v>6912</v>
      </c>
      <c r="E2370" s="232" t="s">
        <v>5311</v>
      </c>
      <c r="F2370" s="233" t="s">
        <v>5312</v>
      </c>
      <c r="G2370" s="232" t="s">
        <v>5312</v>
      </c>
      <c r="H2370" s="234" t="s">
        <v>5601</v>
      </c>
      <c r="I2370" s="260" t="s">
        <v>6956</v>
      </c>
      <c r="J2370" s="60">
        <v>0</v>
      </c>
      <c r="K2370" s="60">
        <v>471810000</v>
      </c>
      <c r="L2370" s="57" t="s">
        <v>3103</v>
      </c>
      <c r="M2370" s="57" t="s">
        <v>6316</v>
      </c>
      <c r="N2370" s="57" t="s">
        <v>5602</v>
      </c>
      <c r="O2370" s="60" t="s">
        <v>1737</v>
      </c>
      <c r="P2370" s="60" t="s">
        <v>6384</v>
      </c>
      <c r="Q2370" s="57" t="s">
        <v>3167</v>
      </c>
      <c r="R2370" s="51"/>
      <c r="S2370" s="51"/>
      <c r="T2370" s="60"/>
      <c r="U2370" s="149"/>
      <c r="V2370" s="14">
        <v>6381533.1500000004</v>
      </c>
      <c r="W2370" s="52">
        <f t="shared" ref="W2370" si="148">SUM(V2370*1.12)</f>
        <v>7147317.1280000014</v>
      </c>
      <c r="X2370" s="58"/>
      <c r="Y2370" s="60">
        <v>2017</v>
      </c>
      <c r="Z2370" s="60"/>
      <c r="AB2370" s="309"/>
      <c r="AC2370" s="307"/>
      <c r="AD2370" s="156"/>
    </row>
    <row r="2371" spans="2:30" s="63" customFormat="1" ht="43.5" customHeight="1" x14ac:dyDescent="0.2">
      <c r="B2371" s="174" t="s">
        <v>6558</v>
      </c>
      <c r="C2371" s="57" t="s">
        <v>6907</v>
      </c>
      <c r="D2371" s="55" t="s">
        <v>6912</v>
      </c>
      <c r="E2371" s="64" t="s">
        <v>5309</v>
      </c>
      <c r="F2371" s="111" t="s">
        <v>5310</v>
      </c>
      <c r="G2371" s="66" t="s">
        <v>5310</v>
      </c>
      <c r="H2371" s="234" t="s">
        <v>6228</v>
      </c>
      <c r="I2371" s="67" t="s">
        <v>3677</v>
      </c>
      <c r="J2371" s="60">
        <v>0</v>
      </c>
      <c r="K2371" s="60">
        <v>471810000</v>
      </c>
      <c r="L2371" s="57" t="s">
        <v>3103</v>
      </c>
      <c r="M2371" s="57" t="s">
        <v>3533</v>
      </c>
      <c r="N2371" s="57" t="s">
        <v>5596</v>
      </c>
      <c r="O2371" s="60" t="s">
        <v>1737</v>
      </c>
      <c r="P2371" s="60" t="s">
        <v>1736</v>
      </c>
      <c r="Q2371" s="57" t="s">
        <v>3167</v>
      </c>
      <c r="R2371" s="51"/>
      <c r="S2371" s="51"/>
      <c r="T2371" s="60"/>
      <c r="U2371" s="52"/>
      <c r="V2371" s="335">
        <v>396000</v>
      </c>
      <c r="W2371" s="52">
        <f t="shared" ref="W2371:W2372" si="149">SUM(V2371*1.12)</f>
        <v>443520.00000000006</v>
      </c>
      <c r="X2371" s="58"/>
      <c r="Y2371" s="60">
        <v>2017</v>
      </c>
      <c r="Z2371" s="60"/>
      <c r="AB2371" s="309"/>
      <c r="AC2371" s="307"/>
      <c r="AD2371" s="156"/>
    </row>
    <row r="2372" spans="2:30" s="63" customFormat="1" ht="43.5" customHeight="1" x14ac:dyDescent="0.2">
      <c r="B2372" s="174" t="s">
        <v>6558</v>
      </c>
      <c r="C2372" s="57" t="s">
        <v>6908</v>
      </c>
      <c r="D2372" s="55" t="s">
        <v>6912</v>
      </c>
      <c r="E2372" s="64" t="s">
        <v>5309</v>
      </c>
      <c r="F2372" s="111" t="s">
        <v>5310</v>
      </c>
      <c r="G2372" s="66" t="s">
        <v>5310</v>
      </c>
      <c r="H2372" s="234" t="s">
        <v>6229</v>
      </c>
      <c r="I2372" s="67" t="s">
        <v>3677</v>
      </c>
      <c r="J2372" s="60">
        <v>0</v>
      </c>
      <c r="K2372" s="60">
        <v>471810000</v>
      </c>
      <c r="L2372" s="57" t="s">
        <v>3103</v>
      </c>
      <c r="M2372" s="57" t="s">
        <v>6316</v>
      </c>
      <c r="N2372" s="57" t="s">
        <v>5596</v>
      </c>
      <c r="O2372" s="60" t="s">
        <v>1737</v>
      </c>
      <c r="P2372" s="60" t="s">
        <v>1736</v>
      </c>
      <c r="Q2372" s="57" t="s">
        <v>3167</v>
      </c>
      <c r="R2372" s="51"/>
      <c r="S2372" s="51"/>
      <c r="T2372" s="60"/>
      <c r="U2372" s="52"/>
      <c r="V2372" s="335">
        <v>132000</v>
      </c>
      <c r="W2372" s="52">
        <f t="shared" si="149"/>
        <v>147840</v>
      </c>
      <c r="X2372" s="58"/>
      <c r="Y2372" s="60">
        <v>2017</v>
      </c>
      <c r="Z2372" s="60"/>
      <c r="AB2372" s="304"/>
      <c r="AC2372" s="307"/>
      <c r="AD2372" s="156"/>
    </row>
    <row r="2373" spans="2:30" s="63" customFormat="1" ht="43.5" customHeight="1" x14ac:dyDescent="0.2">
      <c r="B2373" s="174" t="s">
        <v>6558</v>
      </c>
      <c r="C2373" s="57" t="s">
        <v>6938</v>
      </c>
      <c r="D2373" s="55" t="s">
        <v>6912</v>
      </c>
      <c r="E2373" s="232" t="s">
        <v>5311</v>
      </c>
      <c r="F2373" s="233" t="s">
        <v>5312</v>
      </c>
      <c r="G2373" s="232" t="s">
        <v>5312</v>
      </c>
      <c r="H2373" s="234" t="s">
        <v>5601</v>
      </c>
      <c r="I2373" s="260" t="s">
        <v>3677</v>
      </c>
      <c r="J2373" s="60">
        <v>0</v>
      </c>
      <c r="K2373" s="60">
        <v>471810000</v>
      </c>
      <c r="L2373" s="57" t="s">
        <v>3103</v>
      </c>
      <c r="M2373" s="57" t="s">
        <v>6316</v>
      </c>
      <c r="N2373" s="57" t="s">
        <v>5602</v>
      </c>
      <c r="O2373" s="60" t="s">
        <v>1737</v>
      </c>
      <c r="P2373" s="60" t="s">
        <v>1736</v>
      </c>
      <c r="Q2373" s="57" t="s">
        <v>3167</v>
      </c>
      <c r="R2373" s="51"/>
      <c r="S2373" s="51"/>
      <c r="T2373" s="60"/>
      <c r="U2373" s="149"/>
      <c r="V2373" s="14">
        <v>1964285.71</v>
      </c>
      <c r="W2373" s="52">
        <f>V2373*1.12</f>
        <v>2199999.9952000002</v>
      </c>
      <c r="X2373" s="58"/>
      <c r="Y2373" s="60">
        <v>2017</v>
      </c>
      <c r="Z2373" s="60"/>
      <c r="AB2373" s="309"/>
      <c r="AC2373" s="307"/>
      <c r="AD2373" s="156"/>
    </row>
    <row r="2374" spans="2:30" s="63" customFormat="1" ht="18" customHeight="1" x14ac:dyDescent="0.2">
      <c r="B2374" s="174"/>
      <c r="C2374" s="500" t="s">
        <v>8176</v>
      </c>
      <c r="D2374" s="501"/>
      <c r="E2374" s="232"/>
      <c r="F2374" s="233"/>
      <c r="G2374" s="232"/>
      <c r="H2374" s="234"/>
      <c r="I2374" s="260"/>
      <c r="J2374" s="60"/>
      <c r="K2374" s="60"/>
      <c r="L2374" s="57"/>
      <c r="M2374" s="57"/>
      <c r="N2374" s="57"/>
      <c r="O2374" s="60"/>
      <c r="P2374" s="60"/>
      <c r="Q2374" s="57"/>
      <c r="R2374" s="51"/>
      <c r="S2374" s="51"/>
      <c r="T2374" s="60"/>
      <c r="U2374" s="149"/>
      <c r="V2374" s="171">
        <f>SUM(V2345:V2373)</f>
        <v>38719713.055</v>
      </c>
      <c r="W2374" s="498">
        <f>V2374*1.12</f>
        <v>43366078.621600002</v>
      </c>
      <c r="X2374" s="58"/>
      <c r="Y2374" s="60"/>
      <c r="Z2374" s="60"/>
      <c r="AB2374" s="309"/>
      <c r="AC2374" s="307"/>
      <c r="AD2374" s="156"/>
    </row>
    <row r="2375" spans="2:30" ht="20.25" customHeight="1" x14ac:dyDescent="0.2">
      <c r="C2375" s="500" t="s">
        <v>6406</v>
      </c>
      <c r="D2375" s="501"/>
      <c r="E2375" s="57"/>
      <c r="F2375" s="177"/>
      <c r="G2375" s="78"/>
      <c r="H2375" s="176"/>
      <c r="I2375" s="55"/>
      <c r="J2375" s="9"/>
      <c r="K2375" s="60"/>
      <c r="L2375" s="57"/>
      <c r="M2375" s="57"/>
      <c r="N2375" s="169"/>
      <c r="O2375" s="57"/>
      <c r="P2375" s="57"/>
      <c r="Q2375" s="57"/>
      <c r="R2375" s="22"/>
      <c r="S2375" s="14"/>
      <c r="T2375" s="24"/>
      <c r="U2375" s="15"/>
      <c r="V2375" s="173"/>
      <c r="W2375" s="12"/>
      <c r="X2375" s="58"/>
      <c r="Y2375" s="57"/>
      <c r="Z2375" s="55"/>
      <c r="AA2375" s="54"/>
      <c r="AB2375" s="308"/>
      <c r="AC2375" s="307"/>
      <c r="AD2375" s="156"/>
    </row>
    <row r="2376" spans="2:30" ht="43.5" customHeight="1" x14ac:dyDescent="0.2">
      <c r="B2376" s="54" t="s">
        <v>6559</v>
      </c>
      <c r="C2376" s="57" t="s">
        <v>5070</v>
      </c>
      <c r="D2376" s="55" t="s">
        <v>6912</v>
      </c>
      <c r="E2376" s="236" t="s">
        <v>5144</v>
      </c>
      <c r="F2376" s="237" t="s">
        <v>5145</v>
      </c>
      <c r="G2376" s="238" t="s">
        <v>5145</v>
      </c>
      <c r="H2376" s="238" t="s">
        <v>6323</v>
      </c>
      <c r="I2376" s="67" t="s">
        <v>3677</v>
      </c>
      <c r="J2376" s="71">
        <v>0.6</v>
      </c>
      <c r="K2376" s="60">
        <v>471810000</v>
      </c>
      <c r="L2376" s="57" t="s">
        <v>3103</v>
      </c>
      <c r="M2376" s="57" t="s">
        <v>3533</v>
      </c>
      <c r="N2376" s="57" t="s">
        <v>5097</v>
      </c>
      <c r="O2376" s="57" t="s">
        <v>1737</v>
      </c>
      <c r="P2376" s="55" t="s">
        <v>5098</v>
      </c>
      <c r="Q2376" s="57" t="s">
        <v>3167</v>
      </c>
      <c r="R2376" s="22">
        <v>112</v>
      </c>
      <c r="S2376" s="13" t="s">
        <v>5150</v>
      </c>
      <c r="T2376" s="24">
        <v>67</v>
      </c>
      <c r="U2376" s="15">
        <v>5985.47</v>
      </c>
      <c r="V2376" s="12">
        <v>0</v>
      </c>
      <c r="W2376" s="12">
        <f t="shared" ref="W2376:W2409" si="150">V2376*1.12</f>
        <v>0</v>
      </c>
      <c r="X2376" s="58"/>
      <c r="Y2376" s="57">
        <v>2017</v>
      </c>
      <c r="Z2376" s="16" t="s">
        <v>6807</v>
      </c>
      <c r="AA2376" s="54"/>
      <c r="AC2376" s="307"/>
      <c r="AD2376" s="156"/>
    </row>
    <row r="2377" spans="2:30" ht="43.5" customHeight="1" x14ac:dyDescent="0.2">
      <c r="B2377" s="54" t="s">
        <v>6559</v>
      </c>
      <c r="C2377" s="57" t="s">
        <v>6958</v>
      </c>
      <c r="D2377" s="55" t="s">
        <v>6912</v>
      </c>
      <c r="E2377" s="236" t="s">
        <v>5144</v>
      </c>
      <c r="F2377" s="237" t="s">
        <v>5145</v>
      </c>
      <c r="G2377" s="238" t="s">
        <v>5145</v>
      </c>
      <c r="H2377" s="238" t="s">
        <v>6323</v>
      </c>
      <c r="I2377" s="67" t="s">
        <v>3677</v>
      </c>
      <c r="J2377" s="71">
        <v>0.6</v>
      </c>
      <c r="K2377" s="60">
        <v>471810000</v>
      </c>
      <c r="L2377" s="57" t="s">
        <v>3103</v>
      </c>
      <c r="M2377" s="57" t="s">
        <v>3533</v>
      </c>
      <c r="N2377" s="57" t="s">
        <v>5097</v>
      </c>
      <c r="O2377" s="57" t="s">
        <v>1737</v>
      </c>
      <c r="P2377" s="55" t="s">
        <v>5098</v>
      </c>
      <c r="Q2377" s="57" t="s">
        <v>3167</v>
      </c>
      <c r="R2377" s="22">
        <v>112</v>
      </c>
      <c r="S2377" s="13" t="s">
        <v>5150</v>
      </c>
      <c r="T2377" s="24">
        <v>67</v>
      </c>
      <c r="U2377" s="15">
        <v>8440.83</v>
      </c>
      <c r="V2377" s="12">
        <f>T2377*U2377</f>
        <v>565535.61</v>
      </c>
      <c r="W2377" s="12">
        <f t="shared" si="150"/>
        <v>633399.88320000004</v>
      </c>
      <c r="X2377" s="58"/>
      <c r="Y2377" s="57">
        <v>2017</v>
      </c>
      <c r="Z2377" s="55" t="s">
        <v>6959</v>
      </c>
      <c r="AA2377" s="54"/>
      <c r="AC2377" s="307"/>
      <c r="AD2377" s="156"/>
    </row>
    <row r="2378" spans="2:30" ht="43.5" customHeight="1" x14ac:dyDescent="0.2">
      <c r="B2378" s="54" t="s">
        <v>6559</v>
      </c>
      <c r="C2378" s="57" t="s">
        <v>5073</v>
      </c>
      <c r="D2378" s="55" t="s">
        <v>6912</v>
      </c>
      <c r="E2378" s="236" t="s">
        <v>6531</v>
      </c>
      <c r="F2378" s="237" t="s">
        <v>6532</v>
      </c>
      <c r="G2378" s="238" t="s">
        <v>6533</v>
      </c>
      <c r="H2378" s="238" t="s">
        <v>5146</v>
      </c>
      <c r="I2378" s="67" t="s">
        <v>3677</v>
      </c>
      <c r="J2378" s="71">
        <v>0.6</v>
      </c>
      <c r="K2378" s="60">
        <v>471810000</v>
      </c>
      <c r="L2378" s="57" t="s">
        <v>3103</v>
      </c>
      <c r="M2378" s="57" t="s">
        <v>3533</v>
      </c>
      <c r="N2378" s="57" t="s">
        <v>5097</v>
      </c>
      <c r="O2378" s="57" t="s">
        <v>1737</v>
      </c>
      <c r="P2378" s="55" t="s">
        <v>5098</v>
      </c>
      <c r="Q2378" s="57" t="s">
        <v>3167</v>
      </c>
      <c r="R2378" s="22">
        <v>113</v>
      </c>
      <c r="S2378" s="13" t="s">
        <v>5151</v>
      </c>
      <c r="T2378" s="24">
        <v>55</v>
      </c>
      <c r="U2378" s="15">
        <v>450</v>
      </c>
      <c r="V2378" s="12">
        <f>T2378*U2378</f>
        <v>24750</v>
      </c>
      <c r="W2378" s="12">
        <f t="shared" si="150"/>
        <v>27720.000000000004</v>
      </c>
      <c r="X2378" s="58"/>
      <c r="Y2378" s="57">
        <v>2017</v>
      </c>
      <c r="Z2378" s="55"/>
      <c r="AA2378" s="54"/>
      <c r="AC2378" s="307"/>
      <c r="AD2378" s="156"/>
    </row>
    <row r="2379" spans="2:30" ht="43.5" customHeight="1" x14ac:dyDescent="0.2">
      <c r="B2379" s="54" t="s">
        <v>6559</v>
      </c>
      <c r="C2379" s="57" t="s">
        <v>5075</v>
      </c>
      <c r="D2379" s="55" t="s">
        <v>6912</v>
      </c>
      <c r="E2379" s="236" t="s">
        <v>5147</v>
      </c>
      <c r="F2379" s="237" t="s">
        <v>5148</v>
      </c>
      <c r="G2379" s="238" t="s">
        <v>5148</v>
      </c>
      <c r="H2379" s="238" t="s">
        <v>5149</v>
      </c>
      <c r="I2379" s="67" t="s">
        <v>3677</v>
      </c>
      <c r="J2379" s="71">
        <v>0.6</v>
      </c>
      <c r="K2379" s="60">
        <v>471810000</v>
      </c>
      <c r="L2379" s="57" t="s">
        <v>3103</v>
      </c>
      <c r="M2379" s="57" t="s">
        <v>3533</v>
      </c>
      <c r="N2379" s="57" t="s">
        <v>5097</v>
      </c>
      <c r="O2379" s="57" t="s">
        <v>1737</v>
      </c>
      <c r="P2379" s="55" t="s">
        <v>5098</v>
      </c>
      <c r="Q2379" s="57" t="s">
        <v>3167</v>
      </c>
      <c r="R2379" s="22">
        <v>113</v>
      </c>
      <c r="S2379" s="13" t="s">
        <v>5151</v>
      </c>
      <c r="T2379" s="24">
        <v>4915</v>
      </c>
      <c r="U2379" s="15">
        <v>234.68</v>
      </c>
      <c r="V2379" s="12">
        <f>T2379*U2379</f>
        <v>1153452.2</v>
      </c>
      <c r="W2379" s="12">
        <f t="shared" si="150"/>
        <v>1291866.4640000002</v>
      </c>
      <c r="X2379" s="58"/>
      <c r="Y2379" s="57">
        <v>2017</v>
      </c>
      <c r="Z2379" s="55"/>
      <c r="AA2379" s="54"/>
      <c r="AC2379" s="307"/>
      <c r="AD2379" s="156"/>
    </row>
    <row r="2380" spans="2:30" ht="43.5" customHeight="1" x14ac:dyDescent="0.2">
      <c r="B2380" s="54" t="s">
        <v>6559</v>
      </c>
      <c r="C2380" s="57" t="s">
        <v>5077</v>
      </c>
      <c r="D2380" s="55" t="s">
        <v>6912</v>
      </c>
      <c r="E2380" s="236" t="s">
        <v>5147</v>
      </c>
      <c r="F2380" s="237" t="s">
        <v>5148</v>
      </c>
      <c r="G2380" s="238" t="s">
        <v>5148</v>
      </c>
      <c r="H2380" s="238" t="s">
        <v>6324</v>
      </c>
      <c r="I2380" s="67" t="s">
        <v>3677</v>
      </c>
      <c r="J2380" s="276">
        <v>1</v>
      </c>
      <c r="K2380" s="60">
        <v>471810000</v>
      </c>
      <c r="L2380" s="57" t="s">
        <v>3103</v>
      </c>
      <c r="M2380" s="57" t="s">
        <v>3533</v>
      </c>
      <c r="N2380" s="57" t="s">
        <v>5097</v>
      </c>
      <c r="O2380" s="57" t="s">
        <v>1737</v>
      </c>
      <c r="P2380" s="55" t="s">
        <v>5098</v>
      </c>
      <c r="Q2380" s="57" t="s">
        <v>3167</v>
      </c>
      <c r="R2380" s="22">
        <v>113</v>
      </c>
      <c r="S2380" s="13" t="s">
        <v>5151</v>
      </c>
      <c r="T2380" s="24">
        <v>1151.26</v>
      </c>
      <c r="U2380" s="15">
        <v>357.03</v>
      </c>
      <c r="V2380" s="12">
        <f>T2380*U2380</f>
        <v>411034.35779999994</v>
      </c>
      <c r="W2380" s="12">
        <f t="shared" si="150"/>
        <v>460358.480736</v>
      </c>
      <c r="X2380" s="58"/>
      <c r="Y2380" s="57">
        <v>2017</v>
      </c>
      <c r="Z2380" s="55"/>
      <c r="AA2380" s="54"/>
      <c r="AC2380" s="307"/>
      <c r="AD2380" s="156"/>
    </row>
    <row r="2381" spans="2:30" ht="43.5" customHeight="1" x14ac:dyDescent="0.2">
      <c r="B2381" s="54" t="s">
        <v>6559</v>
      </c>
      <c r="C2381" s="57" t="s">
        <v>5080</v>
      </c>
      <c r="D2381" s="55" t="s">
        <v>6912</v>
      </c>
      <c r="E2381" s="236" t="s">
        <v>6531</v>
      </c>
      <c r="F2381" s="237" t="s">
        <v>6532</v>
      </c>
      <c r="G2381" s="238" t="s">
        <v>6533</v>
      </c>
      <c r="H2381" s="238" t="s">
        <v>6325</v>
      </c>
      <c r="I2381" s="67" t="s">
        <v>3677</v>
      </c>
      <c r="J2381" s="276">
        <v>1</v>
      </c>
      <c r="K2381" s="60">
        <v>471810000</v>
      </c>
      <c r="L2381" s="57" t="s">
        <v>3103</v>
      </c>
      <c r="M2381" s="57" t="s">
        <v>3533</v>
      </c>
      <c r="N2381" s="57" t="s">
        <v>5097</v>
      </c>
      <c r="O2381" s="57" t="s">
        <v>1737</v>
      </c>
      <c r="P2381" s="55" t="s">
        <v>5098</v>
      </c>
      <c r="Q2381" s="57" t="s">
        <v>3167</v>
      </c>
      <c r="R2381" s="22">
        <v>233</v>
      </c>
      <c r="S2381" s="13" t="s">
        <v>6327</v>
      </c>
      <c r="T2381" s="24">
        <v>1375.57</v>
      </c>
      <c r="U2381" s="15">
        <v>2363.04</v>
      </c>
      <c r="V2381" s="12">
        <f>T2381*U2381</f>
        <v>3250526.9327999996</v>
      </c>
      <c r="W2381" s="12">
        <f t="shared" si="150"/>
        <v>3640590.1647359999</v>
      </c>
      <c r="X2381" s="58"/>
      <c r="Y2381" s="57">
        <v>2017</v>
      </c>
      <c r="Z2381" s="55"/>
      <c r="AA2381" s="54"/>
      <c r="AC2381" s="307"/>
      <c r="AD2381" s="156"/>
    </row>
    <row r="2382" spans="2:30" ht="43.5" customHeight="1" x14ac:dyDescent="0.2">
      <c r="B2382" s="54" t="s">
        <v>6559</v>
      </c>
      <c r="C2382" s="57" t="s">
        <v>5083</v>
      </c>
      <c r="D2382" s="55" t="s">
        <v>6912</v>
      </c>
      <c r="E2382" s="236" t="s">
        <v>6531</v>
      </c>
      <c r="F2382" s="237" t="s">
        <v>6532</v>
      </c>
      <c r="G2382" s="238" t="s">
        <v>6533</v>
      </c>
      <c r="H2382" s="238" t="s">
        <v>6328</v>
      </c>
      <c r="I2382" s="67" t="s">
        <v>3677</v>
      </c>
      <c r="J2382" s="276">
        <v>1</v>
      </c>
      <c r="K2382" s="60">
        <v>471810000</v>
      </c>
      <c r="L2382" s="57" t="s">
        <v>3103</v>
      </c>
      <c r="M2382" s="57" t="s">
        <v>3533</v>
      </c>
      <c r="N2382" s="57" t="s">
        <v>5097</v>
      </c>
      <c r="O2382" s="57" t="s">
        <v>1737</v>
      </c>
      <c r="P2382" s="55" t="s">
        <v>5098</v>
      </c>
      <c r="Q2382" s="57" t="s">
        <v>3167</v>
      </c>
      <c r="R2382" s="150" t="s">
        <v>6329</v>
      </c>
      <c r="S2382" s="55" t="s">
        <v>6326</v>
      </c>
      <c r="T2382" s="24">
        <v>215548.18</v>
      </c>
      <c r="U2382" s="15">
        <v>18</v>
      </c>
      <c r="V2382" s="12">
        <v>0</v>
      </c>
      <c r="W2382" s="12">
        <f t="shared" si="150"/>
        <v>0</v>
      </c>
      <c r="X2382" s="58"/>
      <c r="Y2382" s="57">
        <v>2017</v>
      </c>
      <c r="Z2382" s="16" t="s">
        <v>6807</v>
      </c>
      <c r="AA2382" s="54"/>
      <c r="AC2382" s="307"/>
      <c r="AD2382" s="156"/>
    </row>
    <row r="2383" spans="2:30" ht="43.5" customHeight="1" x14ac:dyDescent="0.2">
      <c r="B2383" s="54" t="s">
        <v>6559</v>
      </c>
      <c r="C2383" s="57" t="s">
        <v>6940</v>
      </c>
      <c r="D2383" s="55" t="s">
        <v>6912</v>
      </c>
      <c r="E2383" s="236" t="s">
        <v>6531</v>
      </c>
      <c r="F2383" s="237" t="s">
        <v>6532</v>
      </c>
      <c r="G2383" s="238" t="s">
        <v>6533</v>
      </c>
      <c r="H2383" s="238" t="s">
        <v>6328</v>
      </c>
      <c r="I2383" s="67" t="s">
        <v>3677</v>
      </c>
      <c r="J2383" s="276">
        <v>1</v>
      </c>
      <c r="K2383" s="60">
        <v>471810000</v>
      </c>
      <c r="L2383" s="57" t="s">
        <v>3103</v>
      </c>
      <c r="M2383" s="57" t="s">
        <v>3533</v>
      </c>
      <c r="N2383" s="57" t="s">
        <v>5097</v>
      </c>
      <c r="O2383" s="57" t="s">
        <v>1737</v>
      </c>
      <c r="P2383" s="55" t="s">
        <v>5098</v>
      </c>
      <c r="Q2383" s="57" t="s">
        <v>6941</v>
      </c>
      <c r="R2383" s="150" t="s">
        <v>6329</v>
      </c>
      <c r="S2383" s="55" t="s">
        <v>6326</v>
      </c>
      <c r="T2383" s="24">
        <v>215548.18</v>
      </c>
      <c r="U2383" s="15">
        <v>18</v>
      </c>
      <c r="V2383" s="12">
        <f>T2383*U2383</f>
        <v>3879867.2399999998</v>
      </c>
      <c r="W2383" s="12">
        <f t="shared" si="150"/>
        <v>4345451.3087999998</v>
      </c>
      <c r="X2383" s="58"/>
      <c r="Y2383" s="57">
        <v>2017</v>
      </c>
      <c r="Z2383" s="55" t="s">
        <v>6942</v>
      </c>
      <c r="AA2383" s="54"/>
      <c r="AC2383" s="307"/>
      <c r="AD2383" s="156"/>
    </row>
    <row r="2384" spans="2:30" ht="43.5" customHeight="1" x14ac:dyDescent="0.2">
      <c r="B2384" s="54" t="s">
        <v>6559</v>
      </c>
      <c r="C2384" s="57" t="s">
        <v>5085</v>
      </c>
      <c r="D2384" s="55" t="s">
        <v>6912</v>
      </c>
      <c r="E2384" s="236" t="s">
        <v>6531</v>
      </c>
      <c r="F2384" s="237" t="s">
        <v>6532</v>
      </c>
      <c r="G2384" s="238" t="s">
        <v>6533</v>
      </c>
      <c r="H2384" s="238" t="s">
        <v>6330</v>
      </c>
      <c r="I2384" s="67" t="s">
        <v>3677</v>
      </c>
      <c r="J2384" s="276">
        <v>1</v>
      </c>
      <c r="K2384" s="60">
        <v>471810000</v>
      </c>
      <c r="L2384" s="57" t="s">
        <v>3103</v>
      </c>
      <c r="M2384" s="57" t="s">
        <v>3533</v>
      </c>
      <c r="N2384" s="57" t="s">
        <v>5097</v>
      </c>
      <c r="O2384" s="57" t="s">
        <v>1737</v>
      </c>
      <c r="P2384" s="55" t="s">
        <v>5098</v>
      </c>
      <c r="Q2384" s="57" t="s">
        <v>3167</v>
      </c>
      <c r="R2384" s="150" t="s">
        <v>6329</v>
      </c>
      <c r="S2384" s="55" t="s">
        <v>6326</v>
      </c>
      <c r="T2384" s="24">
        <v>23840</v>
      </c>
      <c r="U2384" s="15">
        <v>19.97</v>
      </c>
      <c r="V2384" s="12">
        <f>T2384*U2384</f>
        <v>476084.8</v>
      </c>
      <c r="W2384" s="12">
        <f t="shared" si="150"/>
        <v>533214.97600000002</v>
      </c>
      <c r="X2384" s="58"/>
      <c r="Y2384" s="57">
        <v>2017</v>
      </c>
      <c r="Z2384" s="55"/>
      <c r="AA2384" s="54"/>
      <c r="AC2384" s="307"/>
      <c r="AD2384" s="156"/>
    </row>
    <row r="2385" spans="2:30" ht="43.5" customHeight="1" x14ac:dyDescent="0.2">
      <c r="B2385" s="54" t="s">
        <v>6559</v>
      </c>
      <c r="C2385" s="57" t="s">
        <v>5089</v>
      </c>
      <c r="D2385" s="55" t="s">
        <v>6912</v>
      </c>
      <c r="E2385" s="236" t="s">
        <v>6531</v>
      </c>
      <c r="F2385" s="237" t="s">
        <v>6532</v>
      </c>
      <c r="G2385" s="238" t="s">
        <v>6533</v>
      </c>
      <c r="H2385" s="238" t="s">
        <v>6331</v>
      </c>
      <c r="I2385" s="67" t="s">
        <v>3677</v>
      </c>
      <c r="J2385" s="276">
        <v>1</v>
      </c>
      <c r="K2385" s="60">
        <v>471810000</v>
      </c>
      <c r="L2385" s="57" t="s">
        <v>3103</v>
      </c>
      <c r="M2385" s="57" t="s">
        <v>3533</v>
      </c>
      <c r="N2385" s="57" t="s">
        <v>5097</v>
      </c>
      <c r="O2385" s="57" t="s">
        <v>1737</v>
      </c>
      <c r="P2385" s="55" t="s">
        <v>5098</v>
      </c>
      <c r="Q2385" s="57" t="s">
        <v>3167</v>
      </c>
      <c r="R2385" s="150" t="s">
        <v>6329</v>
      </c>
      <c r="S2385" s="55" t="s">
        <v>6326</v>
      </c>
      <c r="T2385" s="24">
        <v>587091.42000000004</v>
      </c>
      <c r="U2385" s="15">
        <v>19.97</v>
      </c>
      <c r="V2385" s="12">
        <f>T2385*U2385</f>
        <v>11724215.657400001</v>
      </c>
      <c r="W2385" s="12">
        <f t="shared" si="150"/>
        <v>13131121.536288003</v>
      </c>
      <c r="X2385" s="58"/>
      <c r="Y2385" s="57">
        <v>2017</v>
      </c>
      <c r="Z2385" s="55"/>
      <c r="AA2385" s="54"/>
      <c r="AC2385" s="307"/>
      <c r="AD2385" s="156"/>
    </row>
    <row r="2386" spans="2:30" ht="43.5" customHeight="1" x14ac:dyDescent="0.2">
      <c r="B2386" s="54" t="s">
        <v>6559</v>
      </c>
      <c r="C2386" s="57" t="s">
        <v>5092</v>
      </c>
      <c r="D2386" s="55" t="s">
        <v>6912</v>
      </c>
      <c r="E2386" s="236" t="s">
        <v>6531</v>
      </c>
      <c r="F2386" s="237" t="s">
        <v>6532</v>
      </c>
      <c r="G2386" s="238" t="s">
        <v>6533</v>
      </c>
      <c r="H2386" s="238" t="s">
        <v>6332</v>
      </c>
      <c r="I2386" s="67" t="s">
        <v>3677</v>
      </c>
      <c r="J2386" s="276">
        <v>1</v>
      </c>
      <c r="K2386" s="60">
        <v>471810000</v>
      </c>
      <c r="L2386" s="57" t="s">
        <v>3103</v>
      </c>
      <c r="M2386" s="57" t="s">
        <v>3533</v>
      </c>
      <c r="N2386" s="57" t="s">
        <v>5097</v>
      </c>
      <c r="O2386" s="57" t="s">
        <v>1737</v>
      </c>
      <c r="P2386" s="55" t="s">
        <v>5098</v>
      </c>
      <c r="Q2386" s="57" t="s">
        <v>3167</v>
      </c>
      <c r="R2386" s="150" t="s">
        <v>6329</v>
      </c>
      <c r="S2386" s="55" t="s">
        <v>6326</v>
      </c>
      <c r="T2386" s="24">
        <v>123825</v>
      </c>
      <c r="U2386" s="15">
        <v>19.97</v>
      </c>
      <c r="V2386" s="12">
        <f>T2386*U2386</f>
        <v>2472785.25</v>
      </c>
      <c r="W2386" s="12">
        <f t="shared" si="150"/>
        <v>2769519.4800000004</v>
      </c>
      <c r="X2386" s="58"/>
      <c r="Y2386" s="57">
        <v>2017</v>
      </c>
      <c r="Z2386" s="55"/>
      <c r="AA2386" s="54"/>
      <c r="AC2386" s="307"/>
      <c r="AD2386" s="156"/>
    </row>
    <row r="2387" spans="2:30" ht="43.5" customHeight="1" x14ac:dyDescent="0.2">
      <c r="B2387" s="54" t="s">
        <v>6559</v>
      </c>
      <c r="C2387" s="57" t="s">
        <v>5118</v>
      </c>
      <c r="D2387" s="55" t="s">
        <v>6912</v>
      </c>
      <c r="E2387" s="239" t="s">
        <v>5152</v>
      </c>
      <c r="F2387" s="240" t="s">
        <v>5153</v>
      </c>
      <c r="G2387" s="236" t="s">
        <v>5153</v>
      </c>
      <c r="H2387" s="238" t="s">
        <v>5154</v>
      </c>
      <c r="I2387" s="235" t="s">
        <v>3677</v>
      </c>
      <c r="J2387" s="68">
        <v>1</v>
      </c>
      <c r="K2387" s="60">
        <v>471810000</v>
      </c>
      <c r="L2387" s="57" t="s">
        <v>3103</v>
      </c>
      <c r="M2387" s="57" t="s">
        <v>3533</v>
      </c>
      <c r="N2387" s="57" t="s">
        <v>5097</v>
      </c>
      <c r="O2387" s="57"/>
      <c r="P2387" s="55" t="s">
        <v>5098</v>
      </c>
      <c r="Q2387" s="57" t="s">
        <v>3167</v>
      </c>
      <c r="R2387" s="22"/>
      <c r="S2387" s="14"/>
      <c r="T2387" s="24"/>
      <c r="U2387" s="41"/>
      <c r="V2387" s="15">
        <v>1193065</v>
      </c>
      <c r="W2387" s="12">
        <f t="shared" si="150"/>
        <v>1336232.8</v>
      </c>
      <c r="X2387" s="58"/>
      <c r="Y2387" s="57">
        <v>2017</v>
      </c>
      <c r="Z2387" s="55"/>
      <c r="AA2387" s="54"/>
      <c r="AC2387" s="307"/>
      <c r="AD2387" s="156"/>
    </row>
    <row r="2388" spans="2:30" ht="43.5" customHeight="1" x14ac:dyDescent="0.2">
      <c r="B2388" s="54" t="s">
        <v>6559</v>
      </c>
      <c r="C2388" s="57" t="s">
        <v>5119</v>
      </c>
      <c r="D2388" s="55" t="s">
        <v>6912</v>
      </c>
      <c r="E2388" s="241" t="s">
        <v>5155</v>
      </c>
      <c r="F2388" s="242" t="s">
        <v>5156</v>
      </c>
      <c r="G2388" s="241" t="s">
        <v>5156</v>
      </c>
      <c r="H2388" s="241" t="s">
        <v>5157</v>
      </c>
      <c r="I2388" s="67" t="s">
        <v>3677</v>
      </c>
      <c r="J2388" s="71">
        <v>0.6</v>
      </c>
      <c r="K2388" s="60">
        <v>471810000</v>
      </c>
      <c r="L2388" s="57" t="s">
        <v>3103</v>
      </c>
      <c r="M2388" s="57" t="s">
        <v>3533</v>
      </c>
      <c r="N2388" s="57" t="s">
        <v>5097</v>
      </c>
      <c r="O2388" s="57"/>
      <c r="P2388" s="55" t="s">
        <v>5098</v>
      </c>
      <c r="Q2388" s="57" t="s">
        <v>3167</v>
      </c>
      <c r="R2388" s="22"/>
      <c r="S2388" s="14"/>
      <c r="T2388" s="24"/>
      <c r="U2388" s="15"/>
      <c r="V2388" s="12">
        <v>581000</v>
      </c>
      <c r="W2388" s="12">
        <f t="shared" si="150"/>
        <v>650720.00000000012</v>
      </c>
      <c r="X2388" s="58"/>
      <c r="Y2388" s="57">
        <v>2017</v>
      </c>
      <c r="Z2388" s="55"/>
      <c r="AA2388" s="54"/>
      <c r="AC2388" s="307"/>
      <c r="AD2388" s="156"/>
    </row>
    <row r="2389" spans="2:30" ht="43.5" customHeight="1" x14ac:dyDescent="0.2">
      <c r="B2389" s="54" t="s">
        <v>6559</v>
      </c>
      <c r="C2389" s="57" t="s">
        <v>5120</v>
      </c>
      <c r="D2389" s="55" t="s">
        <v>6912</v>
      </c>
      <c r="E2389" s="238" t="s">
        <v>5158</v>
      </c>
      <c r="F2389" s="237" t="s">
        <v>5159</v>
      </c>
      <c r="G2389" s="238" t="s">
        <v>5160</v>
      </c>
      <c r="H2389" s="238" t="s">
        <v>5161</v>
      </c>
      <c r="I2389" s="67" t="s">
        <v>3677</v>
      </c>
      <c r="J2389" s="71">
        <v>0.6</v>
      </c>
      <c r="K2389" s="60">
        <v>471810000</v>
      </c>
      <c r="L2389" s="57" t="s">
        <v>3103</v>
      </c>
      <c r="M2389" s="57" t="s">
        <v>3533</v>
      </c>
      <c r="N2389" s="57" t="s">
        <v>5097</v>
      </c>
      <c r="O2389" s="57"/>
      <c r="P2389" s="55" t="s">
        <v>5098</v>
      </c>
      <c r="Q2389" s="57" t="s">
        <v>3167</v>
      </c>
      <c r="R2389" s="22"/>
      <c r="S2389" s="14"/>
      <c r="T2389" s="24"/>
      <c r="U2389" s="15"/>
      <c r="V2389" s="12">
        <v>95380</v>
      </c>
      <c r="W2389" s="12">
        <f t="shared" si="150"/>
        <v>106825.60000000001</v>
      </c>
      <c r="X2389" s="58"/>
      <c r="Y2389" s="57">
        <v>2017</v>
      </c>
      <c r="Z2389" s="55"/>
      <c r="AA2389" s="54"/>
      <c r="AC2389" s="307"/>
      <c r="AD2389" s="156"/>
    </row>
    <row r="2390" spans="2:30" ht="43.5" customHeight="1" x14ac:dyDescent="0.2">
      <c r="B2390" s="54" t="s">
        <v>6559</v>
      </c>
      <c r="C2390" s="57" t="s">
        <v>5121</v>
      </c>
      <c r="D2390" s="55" t="s">
        <v>6912</v>
      </c>
      <c r="E2390" s="238" t="s">
        <v>5158</v>
      </c>
      <c r="F2390" s="237" t="s">
        <v>5159</v>
      </c>
      <c r="G2390" s="238" t="s">
        <v>5160</v>
      </c>
      <c r="H2390" s="238" t="s">
        <v>5162</v>
      </c>
      <c r="I2390" s="67" t="s">
        <v>3677</v>
      </c>
      <c r="J2390" s="71">
        <v>0.6</v>
      </c>
      <c r="K2390" s="60">
        <v>471810000</v>
      </c>
      <c r="L2390" s="57" t="s">
        <v>3103</v>
      </c>
      <c r="M2390" s="57" t="s">
        <v>3533</v>
      </c>
      <c r="N2390" s="57" t="s">
        <v>5097</v>
      </c>
      <c r="O2390" s="57"/>
      <c r="P2390" s="55" t="s">
        <v>5098</v>
      </c>
      <c r="Q2390" s="57" t="s">
        <v>3167</v>
      </c>
      <c r="R2390" s="22"/>
      <c r="S2390" s="14"/>
      <c r="T2390" s="24"/>
      <c r="U2390" s="15"/>
      <c r="V2390" s="12">
        <v>30000</v>
      </c>
      <c r="W2390" s="12">
        <f t="shared" si="150"/>
        <v>33600</v>
      </c>
      <c r="X2390" s="58"/>
      <c r="Y2390" s="57">
        <v>2017</v>
      </c>
      <c r="Z2390" s="55"/>
      <c r="AA2390" s="54"/>
      <c r="AC2390" s="307"/>
      <c r="AD2390" s="156"/>
    </row>
    <row r="2391" spans="2:30" ht="43.5" customHeight="1" x14ac:dyDescent="0.2">
      <c r="B2391" s="54" t="s">
        <v>6559</v>
      </c>
      <c r="C2391" s="57" t="s">
        <v>5122</v>
      </c>
      <c r="D2391" s="55" t="s">
        <v>6912</v>
      </c>
      <c r="E2391" s="238" t="s">
        <v>5158</v>
      </c>
      <c r="F2391" s="237" t="s">
        <v>5159</v>
      </c>
      <c r="G2391" s="238" t="s">
        <v>5160</v>
      </c>
      <c r="H2391" s="238" t="s">
        <v>5163</v>
      </c>
      <c r="I2391" s="67" t="s">
        <v>3677</v>
      </c>
      <c r="J2391" s="71">
        <v>0.6</v>
      </c>
      <c r="K2391" s="60">
        <v>471810000</v>
      </c>
      <c r="L2391" s="57" t="s">
        <v>3103</v>
      </c>
      <c r="M2391" s="57" t="s">
        <v>3533</v>
      </c>
      <c r="N2391" s="57" t="s">
        <v>5097</v>
      </c>
      <c r="O2391" s="57"/>
      <c r="P2391" s="55" t="s">
        <v>5098</v>
      </c>
      <c r="Q2391" s="57" t="s">
        <v>3167</v>
      </c>
      <c r="R2391" s="22"/>
      <c r="S2391" s="14"/>
      <c r="T2391" s="24"/>
      <c r="U2391" s="15"/>
      <c r="V2391" s="12">
        <v>16205</v>
      </c>
      <c r="W2391" s="12">
        <f t="shared" si="150"/>
        <v>18149.600000000002</v>
      </c>
      <c r="X2391" s="58"/>
      <c r="Y2391" s="57">
        <v>2017</v>
      </c>
      <c r="Z2391" s="55"/>
      <c r="AA2391" s="54"/>
      <c r="AC2391" s="307"/>
      <c r="AD2391" s="156"/>
    </row>
    <row r="2392" spans="2:30" ht="43.5" customHeight="1" x14ac:dyDescent="0.2">
      <c r="B2392" s="54" t="s">
        <v>6559</v>
      </c>
      <c r="C2392" s="57" t="s">
        <v>5123</v>
      </c>
      <c r="D2392" s="55" t="s">
        <v>6912</v>
      </c>
      <c r="E2392" s="238" t="s">
        <v>6437</v>
      </c>
      <c r="F2392" s="237" t="s">
        <v>6453</v>
      </c>
      <c r="G2392" s="238" t="s">
        <v>6453</v>
      </c>
      <c r="H2392" s="243" t="s">
        <v>6454</v>
      </c>
      <c r="I2392" s="260" t="s">
        <v>6956</v>
      </c>
      <c r="J2392" s="68">
        <v>0.5</v>
      </c>
      <c r="K2392" s="60">
        <v>471810000</v>
      </c>
      <c r="L2392" s="57" t="s">
        <v>3103</v>
      </c>
      <c r="M2392" s="57" t="s">
        <v>3533</v>
      </c>
      <c r="N2392" s="57" t="s">
        <v>5097</v>
      </c>
      <c r="O2392" s="57" t="s">
        <v>1737</v>
      </c>
      <c r="P2392" s="55" t="s">
        <v>5098</v>
      </c>
      <c r="Q2392" s="57" t="s">
        <v>3167</v>
      </c>
      <c r="R2392" s="166"/>
      <c r="S2392" s="69"/>
      <c r="T2392" s="12"/>
      <c r="U2392" s="58"/>
      <c r="V2392" s="58">
        <v>0</v>
      </c>
      <c r="W2392" s="12">
        <f t="shared" si="150"/>
        <v>0</v>
      </c>
      <c r="X2392" s="58"/>
      <c r="Y2392" s="57">
        <v>2017</v>
      </c>
      <c r="Z2392" s="16" t="s">
        <v>6807</v>
      </c>
      <c r="AA2392" s="54"/>
      <c r="AC2392" s="307"/>
      <c r="AD2392" s="156"/>
    </row>
    <row r="2393" spans="2:30" ht="43.5" customHeight="1" x14ac:dyDescent="0.2">
      <c r="B2393" s="54" t="s">
        <v>6559</v>
      </c>
      <c r="C2393" s="57" t="s">
        <v>6642</v>
      </c>
      <c r="D2393" s="55" t="s">
        <v>6912</v>
      </c>
      <c r="E2393" s="238" t="s">
        <v>6437</v>
      </c>
      <c r="F2393" s="237" t="s">
        <v>6453</v>
      </c>
      <c r="G2393" s="238" t="s">
        <v>6453</v>
      </c>
      <c r="H2393" s="243" t="s">
        <v>6454</v>
      </c>
      <c r="I2393" s="260" t="s">
        <v>6956</v>
      </c>
      <c r="J2393" s="68">
        <v>0.5</v>
      </c>
      <c r="K2393" s="60">
        <v>471810000</v>
      </c>
      <c r="L2393" s="57" t="s">
        <v>3103</v>
      </c>
      <c r="M2393" s="57" t="s">
        <v>1736</v>
      </c>
      <c r="N2393" s="57" t="s">
        <v>5097</v>
      </c>
      <c r="O2393" s="57" t="s">
        <v>1737</v>
      </c>
      <c r="P2393" s="55" t="s">
        <v>6934</v>
      </c>
      <c r="Q2393" s="57" t="s">
        <v>3167</v>
      </c>
      <c r="R2393" s="166"/>
      <c r="S2393" s="69"/>
      <c r="T2393" s="12"/>
      <c r="U2393" s="58"/>
      <c r="V2393" s="58">
        <v>59496200</v>
      </c>
      <c r="W2393" s="12">
        <f t="shared" si="150"/>
        <v>66635744.000000007</v>
      </c>
      <c r="X2393" s="58"/>
      <c r="Y2393" s="57">
        <v>2017</v>
      </c>
      <c r="Z2393" s="55"/>
      <c r="AA2393" s="54"/>
      <c r="AC2393" s="307"/>
      <c r="AD2393" s="156"/>
    </row>
    <row r="2394" spans="2:30" ht="43.5" customHeight="1" x14ac:dyDescent="0.2">
      <c r="B2394" s="54" t="s">
        <v>6559</v>
      </c>
      <c r="C2394" s="57" t="s">
        <v>5124</v>
      </c>
      <c r="D2394" s="55" t="s">
        <v>6912</v>
      </c>
      <c r="E2394" s="238" t="s">
        <v>5086</v>
      </c>
      <c r="F2394" s="237" t="s">
        <v>5087</v>
      </c>
      <c r="G2394" s="238" t="s">
        <v>5087</v>
      </c>
      <c r="H2394" s="238" t="s">
        <v>5088</v>
      </c>
      <c r="I2394" s="260" t="s">
        <v>6956</v>
      </c>
      <c r="J2394" s="68">
        <v>0.5</v>
      </c>
      <c r="K2394" s="60">
        <v>471810000</v>
      </c>
      <c r="L2394" s="57" t="s">
        <v>3103</v>
      </c>
      <c r="M2394" s="57" t="s">
        <v>3533</v>
      </c>
      <c r="N2394" s="57" t="s">
        <v>5097</v>
      </c>
      <c r="O2394" s="57" t="s">
        <v>1737</v>
      </c>
      <c r="P2394" s="55" t="s">
        <v>5099</v>
      </c>
      <c r="Q2394" s="57" t="s">
        <v>3167</v>
      </c>
      <c r="R2394" s="166"/>
      <c r="S2394" s="69" t="s">
        <v>6432</v>
      </c>
      <c r="T2394" s="12">
        <v>1300</v>
      </c>
      <c r="U2394" s="12">
        <f>[2]а7.1.!$K$238</f>
        <v>4173</v>
      </c>
      <c r="V2394" s="12">
        <f>T2394*U2394</f>
        <v>5424900</v>
      </c>
      <c r="W2394" s="12">
        <f t="shared" si="150"/>
        <v>6075888.0000000009</v>
      </c>
      <c r="X2394" s="58"/>
      <c r="Y2394" s="57">
        <v>2017</v>
      </c>
      <c r="Z2394" s="55"/>
      <c r="AA2394" s="54"/>
      <c r="AC2394" s="307"/>
      <c r="AD2394" s="156"/>
    </row>
    <row r="2395" spans="2:30" ht="43.5" customHeight="1" x14ac:dyDescent="0.2">
      <c r="B2395" s="54" t="s">
        <v>6559</v>
      </c>
      <c r="C2395" s="57" t="s">
        <v>5125</v>
      </c>
      <c r="D2395" s="55" t="s">
        <v>6912</v>
      </c>
      <c r="E2395" s="238" t="s">
        <v>5093</v>
      </c>
      <c r="F2395" s="237" t="s">
        <v>5094</v>
      </c>
      <c r="G2395" s="238" t="s">
        <v>5095</v>
      </c>
      <c r="H2395" s="243" t="s">
        <v>5096</v>
      </c>
      <c r="I2395" s="260" t="s">
        <v>6956</v>
      </c>
      <c r="J2395" s="68">
        <v>0.5</v>
      </c>
      <c r="K2395" s="60">
        <v>471810000</v>
      </c>
      <c r="L2395" s="57" t="s">
        <v>3103</v>
      </c>
      <c r="M2395" s="57" t="s">
        <v>3533</v>
      </c>
      <c r="N2395" s="57" t="s">
        <v>5097</v>
      </c>
      <c r="O2395" s="57" t="s">
        <v>1737</v>
      </c>
      <c r="P2395" s="55" t="s">
        <v>5098</v>
      </c>
      <c r="Q2395" s="57" t="s">
        <v>3167</v>
      </c>
      <c r="R2395" s="55"/>
      <c r="S2395" s="69" t="s">
        <v>6432</v>
      </c>
      <c r="T2395" s="12">
        <f>[2]а7.1.!$M$328+[2]а7.1.!$U$328</f>
        <v>704</v>
      </c>
      <c r="U2395" s="12">
        <v>4800</v>
      </c>
      <c r="V2395" s="12">
        <f>T2395*U2395</f>
        <v>3379200</v>
      </c>
      <c r="W2395" s="12">
        <f t="shared" si="150"/>
        <v>3784704.0000000005</v>
      </c>
      <c r="X2395" s="58"/>
      <c r="Y2395" s="57">
        <v>2017</v>
      </c>
      <c r="Z2395" s="55"/>
      <c r="AA2395" s="54"/>
      <c r="AC2395" s="307"/>
      <c r="AD2395" s="156"/>
    </row>
    <row r="2396" spans="2:30" ht="43.5" customHeight="1" x14ac:dyDescent="0.2">
      <c r="B2396" s="54" t="s">
        <v>6559</v>
      </c>
      <c r="C2396" s="57" t="s">
        <v>5126</v>
      </c>
      <c r="D2396" s="55" t="s">
        <v>6912</v>
      </c>
      <c r="E2396" s="238" t="s">
        <v>5071</v>
      </c>
      <c r="F2396" s="237" t="s">
        <v>5072</v>
      </c>
      <c r="G2396" s="238" t="s">
        <v>5072</v>
      </c>
      <c r="H2396" s="243" t="s">
        <v>5100</v>
      </c>
      <c r="I2396" s="260" t="s">
        <v>6956</v>
      </c>
      <c r="J2396" s="68">
        <v>0.5</v>
      </c>
      <c r="K2396" s="60">
        <v>471810000</v>
      </c>
      <c r="L2396" s="57" t="s">
        <v>3103</v>
      </c>
      <c r="M2396" s="57" t="s">
        <v>3533</v>
      </c>
      <c r="N2396" s="57" t="s">
        <v>5141</v>
      </c>
      <c r="O2396" s="57" t="s">
        <v>1737</v>
      </c>
      <c r="P2396" s="55" t="s">
        <v>5098</v>
      </c>
      <c r="Q2396" s="57" t="s">
        <v>3167</v>
      </c>
      <c r="R2396" s="55"/>
      <c r="S2396" s="69" t="s">
        <v>6432</v>
      </c>
      <c r="T2396" s="12">
        <f>1770+600+600</f>
        <v>2970</v>
      </c>
      <c r="U2396" s="12">
        <f>[2]а7.1.!$K$55</f>
        <v>1300</v>
      </c>
      <c r="V2396" s="15">
        <v>0</v>
      </c>
      <c r="W2396" s="12">
        <f t="shared" si="150"/>
        <v>0</v>
      </c>
      <c r="X2396" s="58"/>
      <c r="Y2396" s="57">
        <v>2017</v>
      </c>
      <c r="Z2396" s="16" t="s">
        <v>6807</v>
      </c>
      <c r="AA2396" s="54"/>
      <c r="AC2396" s="307"/>
      <c r="AD2396" s="156"/>
    </row>
    <row r="2397" spans="2:30" s="369" customFormat="1" ht="43.5" customHeight="1" x14ac:dyDescent="0.2">
      <c r="B2397" s="369" t="s">
        <v>6559</v>
      </c>
      <c r="C2397" s="379" t="s">
        <v>6654</v>
      </c>
      <c r="D2397" s="372" t="s">
        <v>6912</v>
      </c>
      <c r="E2397" s="402" t="s">
        <v>5071</v>
      </c>
      <c r="F2397" s="403" t="s">
        <v>5072</v>
      </c>
      <c r="G2397" s="402" t="s">
        <v>5072</v>
      </c>
      <c r="H2397" s="436" t="s">
        <v>5100</v>
      </c>
      <c r="I2397" s="376" t="s">
        <v>6956</v>
      </c>
      <c r="J2397" s="437">
        <v>0.5</v>
      </c>
      <c r="K2397" s="378">
        <v>471810000</v>
      </c>
      <c r="L2397" s="379" t="s">
        <v>3103</v>
      </c>
      <c r="M2397" s="379" t="s">
        <v>3533</v>
      </c>
      <c r="N2397" s="379" t="s">
        <v>5141</v>
      </c>
      <c r="O2397" s="379" t="s">
        <v>1737</v>
      </c>
      <c r="P2397" s="372" t="s">
        <v>5098</v>
      </c>
      <c r="Q2397" s="379" t="s">
        <v>3167</v>
      </c>
      <c r="R2397" s="372"/>
      <c r="S2397" s="438" t="s">
        <v>6432</v>
      </c>
      <c r="T2397" s="386">
        <v>2380</v>
      </c>
      <c r="U2397" s="386">
        <v>1300</v>
      </c>
      <c r="V2397" s="384">
        <v>0</v>
      </c>
      <c r="W2397" s="386">
        <f t="shared" si="150"/>
        <v>0</v>
      </c>
      <c r="X2397" s="385"/>
      <c r="Y2397" s="379">
        <v>2017</v>
      </c>
      <c r="Z2397" s="372" t="s">
        <v>6985</v>
      </c>
      <c r="AB2397" s="387"/>
      <c r="AC2397" s="410"/>
      <c r="AD2397" s="389"/>
    </row>
    <row r="2398" spans="2:30" ht="43.5" customHeight="1" x14ac:dyDescent="0.2">
      <c r="B2398" s="54" t="s">
        <v>6559</v>
      </c>
      <c r="C2398" s="57" t="s">
        <v>5127</v>
      </c>
      <c r="D2398" s="55" t="s">
        <v>6912</v>
      </c>
      <c r="E2398" s="238" t="s">
        <v>5071</v>
      </c>
      <c r="F2398" s="237" t="s">
        <v>5072</v>
      </c>
      <c r="G2398" s="238" t="s">
        <v>5072</v>
      </c>
      <c r="H2398" s="243" t="s">
        <v>5074</v>
      </c>
      <c r="I2398" s="260" t="s">
        <v>6956</v>
      </c>
      <c r="J2398" s="68">
        <v>0.5</v>
      </c>
      <c r="K2398" s="60">
        <v>471810000</v>
      </c>
      <c r="L2398" s="57" t="s">
        <v>3103</v>
      </c>
      <c r="M2398" s="57" t="s">
        <v>3533</v>
      </c>
      <c r="N2398" s="57" t="s">
        <v>5141</v>
      </c>
      <c r="O2398" s="57" t="s">
        <v>1737</v>
      </c>
      <c r="P2398" s="55" t="s">
        <v>5098</v>
      </c>
      <c r="Q2398" s="57" t="s">
        <v>3167</v>
      </c>
      <c r="R2398" s="55"/>
      <c r="S2398" s="69" t="s">
        <v>6432</v>
      </c>
      <c r="T2398" s="12">
        <v>1320</v>
      </c>
      <c r="U2398" s="12">
        <f>[2]а7.1.!$K$56</f>
        <v>1200</v>
      </c>
      <c r="V2398" s="15">
        <v>0</v>
      </c>
      <c r="W2398" s="12">
        <f t="shared" si="150"/>
        <v>0</v>
      </c>
      <c r="X2398" s="58"/>
      <c r="Y2398" s="57">
        <v>2017</v>
      </c>
      <c r="Z2398" s="16" t="s">
        <v>6807</v>
      </c>
      <c r="AA2398" s="54"/>
      <c r="AC2398" s="307"/>
      <c r="AD2398" s="156"/>
    </row>
    <row r="2399" spans="2:30" s="369" customFormat="1" ht="43.5" customHeight="1" x14ac:dyDescent="0.2">
      <c r="B2399" s="369" t="s">
        <v>6559</v>
      </c>
      <c r="C2399" s="379" t="s">
        <v>6655</v>
      </c>
      <c r="D2399" s="372" t="s">
        <v>6912</v>
      </c>
      <c r="E2399" s="402" t="s">
        <v>5071</v>
      </c>
      <c r="F2399" s="403" t="s">
        <v>5072</v>
      </c>
      <c r="G2399" s="402" t="s">
        <v>5072</v>
      </c>
      <c r="H2399" s="436" t="s">
        <v>5074</v>
      </c>
      <c r="I2399" s="376" t="s">
        <v>6956</v>
      </c>
      <c r="J2399" s="437">
        <v>0.5</v>
      </c>
      <c r="K2399" s="378">
        <v>471810000</v>
      </c>
      <c r="L2399" s="379" t="s">
        <v>3103</v>
      </c>
      <c r="M2399" s="379" t="s">
        <v>3533</v>
      </c>
      <c r="N2399" s="379" t="s">
        <v>5141</v>
      </c>
      <c r="O2399" s="379" t="s">
        <v>1737</v>
      </c>
      <c r="P2399" s="372" t="s">
        <v>5098</v>
      </c>
      <c r="Q2399" s="379" t="s">
        <v>3167</v>
      </c>
      <c r="R2399" s="372"/>
      <c r="S2399" s="438" t="s">
        <v>6432</v>
      </c>
      <c r="T2399" s="386">
        <v>890</v>
      </c>
      <c r="U2399" s="386">
        <f>[2]а7.1.!$K$56</f>
        <v>1200</v>
      </c>
      <c r="V2399" s="384">
        <v>0</v>
      </c>
      <c r="W2399" s="386">
        <f t="shared" si="150"/>
        <v>0</v>
      </c>
      <c r="X2399" s="385"/>
      <c r="Y2399" s="379">
        <v>2017</v>
      </c>
      <c r="Z2399" s="372" t="s">
        <v>6985</v>
      </c>
      <c r="AB2399" s="387"/>
      <c r="AC2399" s="410"/>
      <c r="AD2399" s="389"/>
    </row>
    <row r="2400" spans="2:30" ht="43.5" customHeight="1" x14ac:dyDescent="0.2">
      <c r="B2400" s="54" t="s">
        <v>6559</v>
      </c>
      <c r="C2400" s="57" t="s">
        <v>5128</v>
      </c>
      <c r="D2400" s="55" t="s">
        <v>6912</v>
      </c>
      <c r="E2400" s="238" t="s">
        <v>5071</v>
      </c>
      <c r="F2400" s="237" t="s">
        <v>5072</v>
      </c>
      <c r="G2400" s="238" t="s">
        <v>5072</v>
      </c>
      <c r="H2400" s="243" t="s">
        <v>5101</v>
      </c>
      <c r="I2400" s="260" t="s">
        <v>6956</v>
      </c>
      <c r="J2400" s="68">
        <v>0.5</v>
      </c>
      <c r="K2400" s="60">
        <v>471810000</v>
      </c>
      <c r="L2400" s="57" t="s">
        <v>3103</v>
      </c>
      <c r="M2400" s="57" t="s">
        <v>3533</v>
      </c>
      <c r="N2400" s="57" t="s">
        <v>5141</v>
      </c>
      <c r="O2400" s="57" t="s">
        <v>1737</v>
      </c>
      <c r="P2400" s="55" t="s">
        <v>5098</v>
      </c>
      <c r="Q2400" s="57" t="s">
        <v>3167</v>
      </c>
      <c r="R2400" s="55"/>
      <c r="S2400" s="69" t="s">
        <v>6432</v>
      </c>
      <c r="T2400" s="12">
        <v>1560</v>
      </c>
      <c r="U2400" s="12">
        <f>[2]а7.1.!$K$57</f>
        <v>900</v>
      </c>
      <c r="V2400" s="15">
        <v>0</v>
      </c>
      <c r="W2400" s="12">
        <f t="shared" si="150"/>
        <v>0</v>
      </c>
      <c r="X2400" s="58"/>
      <c r="Y2400" s="57">
        <v>2017</v>
      </c>
      <c r="Z2400" s="16" t="s">
        <v>6807</v>
      </c>
      <c r="AA2400" s="54"/>
      <c r="AC2400" s="307"/>
      <c r="AD2400" s="156"/>
    </row>
    <row r="2401" spans="2:30" s="369" customFormat="1" ht="43.5" customHeight="1" x14ac:dyDescent="0.2">
      <c r="B2401" s="369" t="s">
        <v>6559</v>
      </c>
      <c r="C2401" s="379" t="s">
        <v>6657</v>
      </c>
      <c r="D2401" s="372" t="s">
        <v>6912</v>
      </c>
      <c r="E2401" s="402" t="s">
        <v>5071</v>
      </c>
      <c r="F2401" s="403" t="s">
        <v>5072</v>
      </c>
      <c r="G2401" s="402" t="s">
        <v>5072</v>
      </c>
      <c r="H2401" s="436" t="s">
        <v>5101</v>
      </c>
      <c r="I2401" s="376" t="s">
        <v>6956</v>
      </c>
      <c r="J2401" s="437">
        <v>0.5</v>
      </c>
      <c r="K2401" s="378">
        <v>471810000</v>
      </c>
      <c r="L2401" s="379" t="s">
        <v>3103</v>
      </c>
      <c r="M2401" s="379" t="s">
        <v>3533</v>
      </c>
      <c r="N2401" s="379" t="s">
        <v>5141</v>
      </c>
      <c r="O2401" s="379" t="s">
        <v>1737</v>
      </c>
      <c r="P2401" s="372" t="s">
        <v>5098</v>
      </c>
      <c r="Q2401" s="379" t="s">
        <v>3167</v>
      </c>
      <c r="R2401" s="372"/>
      <c r="S2401" s="438" t="s">
        <v>6432</v>
      </c>
      <c r="T2401" s="386">
        <v>1040</v>
      </c>
      <c r="U2401" s="386">
        <v>900</v>
      </c>
      <c r="V2401" s="384">
        <v>0</v>
      </c>
      <c r="W2401" s="386">
        <f t="shared" si="150"/>
        <v>0</v>
      </c>
      <c r="X2401" s="385"/>
      <c r="Y2401" s="379">
        <v>2017</v>
      </c>
      <c r="Z2401" s="372" t="s">
        <v>6985</v>
      </c>
      <c r="AB2401" s="387"/>
      <c r="AC2401" s="410"/>
      <c r="AD2401" s="389"/>
    </row>
    <row r="2402" spans="2:30" s="369" customFormat="1" ht="43.5" customHeight="1" x14ac:dyDescent="0.2">
      <c r="B2402" s="369" t="s">
        <v>6559</v>
      </c>
      <c r="C2402" s="379" t="s">
        <v>5129</v>
      </c>
      <c r="D2402" s="372" t="s">
        <v>6912</v>
      </c>
      <c r="E2402" s="402" t="s">
        <v>5081</v>
      </c>
      <c r="F2402" s="403" t="s">
        <v>5082</v>
      </c>
      <c r="G2402" s="402" t="s">
        <v>5082</v>
      </c>
      <c r="H2402" s="436" t="s">
        <v>5102</v>
      </c>
      <c r="I2402" s="376" t="s">
        <v>6956</v>
      </c>
      <c r="J2402" s="437">
        <v>0.5</v>
      </c>
      <c r="K2402" s="378">
        <v>471810000</v>
      </c>
      <c r="L2402" s="379" t="s">
        <v>3103</v>
      </c>
      <c r="M2402" s="379" t="s">
        <v>3533</v>
      </c>
      <c r="N2402" s="379" t="s">
        <v>5141</v>
      </c>
      <c r="O2402" s="379" t="s">
        <v>1737</v>
      </c>
      <c r="P2402" s="372" t="s">
        <v>5099</v>
      </c>
      <c r="Q2402" s="379" t="s">
        <v>3167</v>
      </c>
      <c r="R2402" s="372"/>
      <c r="S2402" s="438" t="s">
        <v>6432</v>
      </c>
      <c r="T2402" s="386">
        <f>780</f>
        <v>780</v>
      </c>
      <c r="U2402" s="386">
        <f>[2]а7.1.!$K$58</f>
        <v>1400</v>
      </c>
      <c r="V2402" s="384">
        <v>0</v>
      </c>
      <c r="W2402" s="386">
        <f t="shared" si="150"/>
        <v>0</v>
      </c>
      <c r="X2402" s="385"/>
      <c r="Y2402" s="379">
        <v>2017</v>
      </c>
      <c r="Z2402" s="372" t="s">
        <v>6985</v>
      </c>
      <c r="AB2402" s="387"/>
      <c r="AC2402" s="410"/>
      <c r="AD2402" s="389"/>
    </row>
    <row r="2403" spans="2:30" ht="43.5" customHeight="1" x14ac:dyDescent="0.2">
      <c r="B2403" s="54" t="s">
        <v>6559</v>
      </c>
      <c r="C2403" s="57" t="s">
        <v>5130</v>
      </c>
      <c r="D2403" s="55" t="s">
        <v>6912</v>
      </c>
      <c r="E2403" s="238" t="s">
        <v>5093</v>
      </c>
      <c r="F2403" s="237" t="s">
        <v>5094</v>
      </c>
      <c r="G2403" s="238" t="s">
        <v>5095</v>
      </c>
      <c r="H2403" s="243" t="s">
        <v>6318</v>
      </c>
      <c r="I2403" s="260" t="s">
        <v>6956</v>
      </c>
      <c r="J2403" s="68">
        <v>0.5</v>
      </c>
      <c r="K2403" s="60">
        <v>471810000</v>
      </c>
      <c r="L2403" s="57" t="s">
        <v>3103</v>
      </c>
      <c r="M2403" s="57" t="s">
        <v>3533</v>
      </c>
      <c r="N2403" s="57" t="s">
        <v>5141</v>
      </c>
      <c r="O2403" s="57" t="s">
        <v>1737</v>
      </c>
      <c r="P2403" s="55" t="s">
        <v>5098</v>
      </c>
      <c r="Q2403" s="57" t="s">
        <v>3167</v>
      </c>
      <c r="R2403" s="55"/>
      <c r="S2403" s="69" t="s">
        <v>6432</v>
      </c>
      <c r="T2403" s="12">
        <f>750+500+750+250+750+750+750+750+500+1150+750+750+300</f>
        <v>8700</v>
      </c>
      <c r="U2403" s="12">
        <v>4800</v>
      </c>
      <c r="V2403" s="15">
        <v>0</v>
      </c>
      <c r="W2403" s="12">
        <f t="shared" si="150"/>
        <v>0</v>
      </c>
      <c r="X2403" s="58"/>
      <c r="Y2403" s="57">
        <v>2017</v>
      </c>
      <c r="Z2403" s="16" t="s">
        <v>6807</v>
      </c>
      <c r="AA2403" s="54"/>
      <c r="AC2403" s="307"/>
      <c r="AD2403" s="156"/>
    </row>
    <row r="2404" spans="2:30" s="369" customFormat="1" ht="43.5" customHeight="1" x14ac:dyDescent="0.2">
      <c r="B2404" s="369" t="s">
        <v>6559</v>
      </c>
      <c r="C2404" s="379" t="s">
        <v>6643</v>
      </c>
      <c r="D2404" s="372" t="s">
        <v>6912</v>
      </c>
      <c r="E2404" s="402" t="s">
        <v>5093</v>
      </c>
      <c r="F2404" s="403" t="s">
        <v>5094</v>
      </c>
      <c r="G2404" s="402" t="s">
        <v>5095</v>
      </c>
      <c r="H2404" s="436" t="s">
        <v>6318</v>
      </c>
      <c r="I2404" s="376" t="s">
        <v>6956</v>
      </c>
      <c r="J2404" s="437">
        <v>0.5</v>
      </c>
      <c r="K2404" s="378">
        <v>471810000</v>
      </c>
      <c r="L2404" s="379" t="s">
        <v>3103</v>
      </c>
      <c r="M2404" s="379" t="s">
        <v>3533</v>
      </c>
      <c r="N2404" s="379" t="s">
        <v>5141</v>
      </c>
      <c r="O2404" s="379" t="s">
        <v>1737</v>
      </c>
      <c r="P2404" s="372" t="s">
        <v>5098</v>
      </c>
      <c r="Q2404" s="379" t="s">
        <v>3167</v>
      </c>
      <c r="R2404" s="372"/>
      <c r="S2404" s="438" t="s">
        <v>6432</v>
      </c>
      <c r="T2404" s="386">
        <v>8500</v>
      </c>
      <c r="U2404" s="386">
        <v>4800</v>
      </c>
      <c r="V2404" s="384">
        <v>0</v>
      </c>
      <c r="W2404" s="386">
        <f t="shared" si="150"/>
        <v>0</v>
      </c>
      <c r="X2404" s="385"/>
      <c r="Y2404" s="379">
        <v>2017</v>
      </c>
      <c r="Z2404" s="372" t="s">
        <v>6985</v>
      </c>
      <c r="AB2404" s="387"/>
      <c r="AC2404" s="410"/>
      <c r="AD2404" s="389"/>
    </row>
    <row r="2405" spans="2:30" ht="43.5" customHeight="1" x14ac:dyDescent="0.2">
      <c r="B2405" s="54" t="s">
        <v>6559</v>
      </c>
      <c r="C2405" s="57" t="s">
        <v>5131</v>
      </c>
      <c r="D2405" s="55" t="s">
        <v>6912</v>
      </c>
      <c r="E2405" s="238" t="s">
        <v>5081</v>
      </c>
      <c r="F2405" s="237" t="s">
        <v>5082</v>
      </c>
      <c r="G2405" s="238" t="s">
        <v>5082</v>
      </c>
      <c r="H2405" s="243" t="s">
        <v>5076</v>
      </c>
      <c r="I2405" s="260" t="s">
        <v>6956</v>
      </c>
      <c r="J2405" s="68">
        <v>0.5</v>
      </c>
      <c r="K2405" s="60">
        <v>471810000</v>
      </c>
      <c r="L2405" s="57" t="s">
        <v>3103</v>
      </c>
      <c r="M2405" s="57" t="s">
        <v>3533</v>
      </c>
      <c r="N2405" s="57" t="s">
        <v>5141</v>
      </c>
      <c r="O2405" s="57" t="s">
        <v>1737</v>
      </c>
      <c r="P2405" s="55" t="s">
        <v>5098</v>
      </c>
      <c r="Q2405" s="57" t="s">
        <v>3167</v>
      </c>
      <c r="R2405" s="55"/>
      <c r="S2405" s="69" t="s">
        <v>6432</v>
      </c>
      <c r="T2405" s="12">
        <f>1300+900+900+1300+900</f>
        <v>5300</v>
      </c>
      <c r="U2405" s="12">
        <v>1100</v>
      </c>
      <c r="V2405" s="15">
        <v>0</v>
      </c>
      <c r="W2405" s="12">
        <f t="shared" si="150"/>
        <v>0</v>
      </c>
      <c r="X2405" s="58"/>
      <c r="Y2405" s="57">
        <v>2017</v>
      </c>
      <c r="Z2405" s="16" t="s">
        <v>6807</v>
      </c>
      <c r="AA2405" s="54"/>
      <c r="AC2405" s="307"/>
      <c r="AD2405" s="156"/>
    </row>
    <row r="2406" spans="2:30" s="369" customFormat="1" ht="43.5" customHeight="1" x14ac:dyDescent="0.2">
      <c r="B2406" s="369" t="s">
        <v>6559</v>
      </c>
      <c r="C2406" s="379" t="s">
        <v>6656</v>
      </c>
      <c r="D2406" s="372" t="s">
        <v>6912</v>
      </c>
      <c r="E2406" s="402" t="s">
        <v>5081</v>
      </c>
      <c r="F2406" s="403" t="s">
        <v>5082</v>
      </c>
      <c r="G2406" s="402" t="s">
        <v>5082</v>
      </c>
      <c r="H2406" s="436" t="s">
        <v>5076</v>
      </c>
      <c r="I2406" s="376" t="s">
        <v>6956</v>
      </c>
      <c r="J2406" s="437">
        <v>0.5</v>
      </c>
      <c r="K2406" s="378">
        <v>471810000</v>
      </c>
      <c r="L2406" s="379" t="s">
        <v>3103</v>
      </c>
      <c r="M2406" s="379" t="s">
        <v>3533</v>
      </c>
      <c r="N2406" s="379" t="s">
        <v>5141</v>
      </c>
      <c r="O2406" s="379" t="s">
        <v>1737</v>
      </c>
      <c r="P2406" s="372" t="s">
        <v>5098</v>
      </c>
      <c r="Q2406" s="379" t="s">
        <v>3167</v>
      </c>
      <c r="R2406" s="372"/>
      <c r="S2406" s="438" t="s">
        <v>6432</v>
      </c>
      <c r="T2406" s="386">
        <v>4900</v>
      </c>
      <c r="U2406" s="386">
        <v>1100</v>
      </c>
      <c r="V2406" s="384">
        <v>0</v>
      </c>
      <c r="W2406" s="386">
        <f t="shared" si="150"/>
        <v>0</v>
      </c>
      <c r="X2406" s="385"/>
      <c r="Y2406" s="379">
        <v>2017</v>
      </c>
      <c r="Z2406" s="372" t="s">
        <v>6985</v>
      </c>
      <c r="AB2406" s="387"/>
      <c r="AC2406" s="410"/>
      <c r="AD2406" s="389"/>
    </row>
    <row r="2407" spans="2:30" ht="43.5" customHeight="1" x14ac:dyDescent="0.2">
      <c r="B2407" s="54" t="s">
        <v>6559</v>
      </c>
      <c r="C2407" s="57" t="s">
        <v>5132</v>
      </c>
      <c r="D2407" s="55" t="s">
        <v>6912</v>
      </c>
      <c r="E2407" s="238" t="s">
        <v>5090</v>
      </c>
      <c r="F2407" s="237" t="s">
        <v>5091</v>
      </c>
      <c r="G2407" s="238" t="s">
        <v>5091</v>
      </c>
      <c r="H2407" s="243" t="s">
        <v>5103</v>
      </c>
      <c r="I2407" s="260" t="s">
        <v>6956</v>
      </c>
      <c r="J2407" s="68">
        <v>0.5</v>
      </c>
      <c r="K2407" s="60">
        <v>471810000</v>
      </c>
      <c r="L2407" s="57" t="s">
        <v>3103</v>
      </c>
      <c r="M2407" s="57" t="s">
        <v>3533</v>
      </c>
      <c r="N2407" s="57" t="s">
        <v>5141</v>
      </c>
      <c r="O2407" s="57" t="s">
        <v>1737</v>
      </c>
      <c r="P2407" s="55" t="s">
        <v>5098</v>
      </c>
      <c r="Q2407" s="57" t="s">
        <v>3167</v>
      </c>
      <c r="R2407" s="55"/>
      <c r="S2407" s="69" t="s">
        <v>6432</v>
      </c>
      <c r="T2407" s="12">
        <f>1150+750+750+1050+750+500+1150+750</f>
        <v>6850</v>
      </c>
      <c r="U2407" s="12">
        <v>4700</v>
      </c>
      <c r="V2407" s="15">
        <v>0</v>
      </c>
      <c r="W2407" s="12">
        <f t="shared" si="150"/>
        <v>0</v>
      </c>
      <c r="X2407" s="58"/>
      <c r="Y2407" s="57">
        <v>2017</v>
      </c>
      <c r="Z2407" s="16" t="s">
        <v>6807</v>
      </c>
      <c r="AA2407" s="54"/>
      <c r="AC2407" s="307"/>
      <c r="AD2407" s="156"/>
    </row>
    <row r="2408" spans="2:30" s="369" customFormat="1" ht="43.5" customHeight="1" x14ac:dyDescent="0.2">
      <c r="B2408" s="369" t="s">
        <v>6559</v>
      </c>
      <c r="C2408" s="379" t="s">
        <v>6645</v>
      </c>
      <c r="D2408" s="372" t="s">
        <v>6912</v>
      </c>
      <c r="E2408" s="402" t="s">
        <v>5090</v>
      </c>
      <c r="F2408" s="403" t="s">
        <v>5091</v>
      </c>
      <c r="G2408" s="402" t="s">
        <v>5091</v>
      </c>
      <c r="H2408" s="436" t="s">
        <v>5103</v>
      </c>
      <c r="I2408" s="376" t="s">
        <v>6956</v>
      </c>
      <c r="J2408" s="437">
        <v>0.5</v>
      </c>
      <c r="K2408" s="378">
        <v>471810000</v>
      </c>
      <c r="L2408" s="379" t="s">
        <v>3103</v>
      </c>
      <c r="M2408" s="379" t="s">
        <v>3533</v>
      </c>
      <c r="N2408" s="379" t="s">
        <v>5141</v>
      </c>
      <c r="O2408" s="379" t="s">
        <v>1737</v>
      </c>
      <c r="P2408" s="372" t="s">
        <v>5098</v>
      </c>
      <c r="Q2408" s="379" t="s">
        <v>3167</v>
      </c>
      <c r="R2408" s="372"/>
      <c r="S2408" s="438" t="s">
        <v>6432</v>
      </c>
      <c r="T2408" s="386">
        <v>6350</v>
      </c>
      <c r="U2408" s="386">
        <v>4700</v>
      </c>
      <c r="V2408" s="384">
        <v>0</v>
      </c>
      <c r="W2408" s="386">
        <f t="shared" si="150"/>
        <v>0</v>
      </c>
      <c r="X2408" s="385"/>
      <c r="Y2408" s="379">
        <v>2017</v>
      </c>
      <c r="Z2408" s="372" t="s">
        <v>6985</v>
      </c>
      <c r="AB2408" s="387"/>
      <c r="AC2408" s="410"/>
      <c r="AD2408" s="389"/>
    </row>
    <row r="2409" spans="2:30" ht="43.5" customHeight="1" x14ac:dyDescent="0.2">
      <c r="B2409" s="54" t="s">
        <v>6559</v>
      </c>
      <c r="C2409" s="57" t="s">
        <v>5133</v>
      </c>
      <c r="D2409" s="55" t="s">
        <v>6912</v>
      </c>
      <c r="E2409" s="238" t="s">
        <v>5093</v>
      </c>
      <c r="F2409" s="237" t="s">
        <v>5094</v>
      </c>
      <c r="G2409" s="238" t="s">
        <v>5095</v>
      </c>
      <c r="H2409" s="243" t="s">
        <v>5104</v>
      </c>
      <c r="I2409" s="260" t="s">
        <v>6956</v>
      </c>
      <c r="J2409" s="68">
        <v>0.5</v>
      </c>
      <c r="K2409" s="60">
        <v>471810000</v>
      </c>
      <c r="L2409" s="57" t="s">
        <v>3103</v>
      </c>
      <c r="M2409" s="57" t="s">
        <v>3533</v>
      </c>
      <c r="N2409" s="57" t="s">
        <v>5141</v>
      </c>
      <c r="O2409" s="57" t="s">
        <v>1737</v>
      </c>
      <c r="P2409" s="55" t="s">
        <v>5098</v>
      </c>
      <c r="Q2409" s="57" t="s">
        <v>3167</v>
      </c>
      <c r="R2409" s="55"/>
      <c r="S2409" s="69" t="s">
        <v>6432</v>
      </c>
      <c r="T2409" s="12">
        <f>1150+250+600+900+600+1000</f>
        <v>4500</v>
      </c>
      <c r="U2409" s="12">
        <v>4800</v>
      </c>
      <c r="V2409" s="15">
        <v>0</v>
      </c>
      <c r="W2409" s="12">
        <f t="shared" si="150"/>
        <v>0</v>
      </c>
      <c r="X2409" s="58"/>
      <c r="Y2409" s="57">
        <v>2017</v>
      </c>
      <c r="Z2409" s="16" t="s">
        <v>6807</v>
      </c>
      <c r="AA2409" s="54"/>
      <c r="AC2409" s="307"/>
      <c r="AD2409" s="156"/>
    </row>
    <row r="2410" spans="2:30" s="369" customFormat="1" ht="43.5" customHeight="1" x14ac:dyDescent="0.2">
      <c r="B2410" s="369" t="s">
        <v>6559</v>
      </c>
      <c r="C2410" s="379" t="s">
        <v>6647</v>
      </c>
      <c r="D2410" s="372" t="s">
        <v>6912</v>
      </c>
      <c r="E2410" s="402" t="s">
        <v>5093</v>
      </c>
      <c r="F2410" s="403" t="s">
        <v>5094</v>
      </c>
      <c r="G2410" s="402" t="s">
        <v>5095</v>
      </c>
      <c r="H2410" s="436" t="s">
        <v>5104</v>
      </c>
      <c r="I2410" s="376" t="s">
        <v>6956</v>
      </c>
      <c r="J2410" s="437">
        <v>0.5</v>
      </c>
      <c r="K2410" s="378">
        <v>471810000</v>
      </c>
      <c r="L2410" s="379" t="s">
        <v>3103</v>
      </c>
      <c r="M2410" s="379" t="s">
        <v>3533</v>
      </c>
      <c r="N2410" s="379" t="s">
        <v>5141</v>
      </c>
      <c r="O2410" s="379" t="s">
        <v>1737</v>
      </c>
      <c r="P2410" s="372" t="s">
        <v>5098</v>
      </c>
      <c r="Q2410" s="379" t="s">
        <v>3167</v>
      </c>
      <c r="R2410" s="372"/>
      <c r="S2410" s="438" t="s">
        <v>6432</v>
      </c>
      <c r="T2410" s="386">
        <v>4000</v>
      </c>
      <c r="U2410" s="386">
        <v>4800</v>
      </c>
      <c r="V2410" s="384">
        <v>0</v>
      </c>
      <c r="W2410" s="386">
        <v>21504000.000000004</v>
      </c>
      <c r="X2410" s="385"/>
      <c r="Y2410" s="379">
        <v>2017</v>
      </c>
      <c r="Z2410" s="372" t="s">
        <v>6985</v>
      </c>
      <c r="AB2410" s="387"/>
      <c r="AC2410" s="410"/>
      <c r="AD2410" s="389"/>
    </row>
    <row r="2411" spans="2:30" ht="43.5" customHeight="1" x14ac:dyDescent="0.2">
      <c r="B2411" s="54" t="s">
        <v>6559</v>
      </c>
      <c r="C2411" s="57" t="s">
        <v>5134</v>
      </c>
      <c r="D2411" s="55" t="s">
        <v>6912</v>
      </c>
      <c r="E2411" s="238" t="s">
        <v>5090</v>
      </c>
      <c r="F2411" s="237" t="s">
        <v>5091</v>
      </c>
      <c r="G2411" s="238" t="s">
        <v>5091</v>
      </c>
      <c r="H2411" s="243" t="s">
        <v>5105</v>
      </c>
      <c r="I2411" s="260" t="s">
        <v>6956</v>
      </c>
      <c r="J2411" s="68">
        <v>0.5</v>
      </c>
      <c r="K2411" s="60">
        <v>471810000</v>
      </c>
      <c r="L2411" s="57" t="s">
        <v>3103</v>
      </c>
      <c r="M2411" s="57" t="s">
        <v>3533</v>
      </c>
      <c r="N2411" s="57" t="s">
        <v>5141</v>
      </c>
      <c r="O2411" s="57" t="s">
        <v>1737</v>
      </c>
      <c r="P2411" s="55" t="s">
        <v>5098</v>
      </c>
      <c r="Q2411" s="57" t="s">
        <v>3167</v>
      </c>
      <c r="R2411" s="55"/>
      <c r="S2411" s="69" t="s">
        <v>6432</v>
      </c>
      <c r="T2411" s="12">
        <f>950+500+400+200+200+1000+500+300+600</f>
        <v>4650</v>
      </c>
      <c r="U2411" s="12">
        <v>4400</v>
      </c>
      <c r="V2411" s="15">
        <v>0</v>
      </c>
      <c r="W2411" s="12">
        <f t="shared" ref="W2411:W2442" si="151">V2411*1.12</f>
        <v>0</v>
      </c>
      <c r="X2411" s="58"/>
      <c r="Y2411" s="57">
        <v>2017</v>
      </c>
      <c r="Z2411" s="16" t="s">
        <v>6807</v>
      </c>
      <c r="AA2411" s="54"/>
      <c r="AC2411" s="307"/>
      <c r="AD2411" s="156"/>
    </row>
    <row r="2412" spans="2:30" s="369" customFormat="1" ht="43.5" customHeight="1" x14ac:dyDescent="0.2">
      <c r="B2412" s="369" t="s">
        <v>6559</v>
      </c>
      <c r="C2412" s="379" t="s">
        <v>6650</v>
      </c>
      <c r="D2412" s="372" t="s">
        <v>6912</v>
      </c>
      <c r="E2412" s="402" t="s">
        <v>5090</v>
      </c>
      <c r="F2412" s="403" t="s">
        <v>5091</v>
      </c>
      <c r="G2412" s="402" t="s">
        <v>5091</v>
      </c>
      <c r="H2412" s="436" t="s">
        <v>5105</v>
      </c>
      <c r="I2412" s="376" t="s">
        <v>6956</v>
      </c>
      <c r="J2412" s="437">
        <v>0.5</v>
      </c>
      <c r="K2412" s="378">
        <v>471810000</v>
      </c>
      <c r="L2412" s="379" t="s">
        <v>3103</v>
      </c>
      <c r="M2412" s="379" t="s">
        <v>3533</v>
      </c>
      <c r="N2412" s="379" t="s">
        <v>5141</v>
      </c>
      <c r="O2412" s="379" t="s">
        <v>1737</v>
      </c>
      <c r="P2412" s="372" t="s">
        <v>5098</v>
      </c>
      <c r="Q2412" s="379" t="s">
        <v>3167</v>
      </c>
      <c r="R2412" s="372"/>
      <c r="S2412" s="438" t="s">
        <v>6432</v>
      </c>
      <c r="T2412" s="386">
        <v>4450</v>
      </c>
      <c r="U2412" s="386">
        <v>4400</v>
      </c>
      <c r="V2412" s="384">
        <v>0</v>
      </c>
      <c r="W2412" s="386">
        <f t="shared" si="151"/>
        <v>0</v>
      </c>
      <c r="X2412" s="385"/>
      <c r="Y2412" s="379">
        <v>2017</v>
      </c>
      <c r="Z2412" s="372" t="s">
        <v>6985</v>
      </c>
      <c r="AB2412" s="387"/>
      <c r="AC2412" s="410"/>
      <c r="AD2412" s="389"/>
    </row>
    <row r="2413" spans="2:30" s="369" customFormat="1" ht="43.5" customHeight="1" x14ac:dyDescent="0.2">
      <c r="B2413" s="369" t="s">
        <v>6559</v>
      </c>
      <c r="C2413" s="379" t="s">
        <v>5135</v>
      </c>
      <c r="D2413" s="372" t="s">
        <v>6912</v>
      </c>
      <c r="E2413" s="402" t="s">
        <v>5093</v>
      </c>
      <c r="F2413" s="403" t="s">
        <v>5094</v>
      </c>
      <c r="G2413" s="402" t="s">
        <v>5095</v>
      </c>
      <c r="H2413" s="402" t="s">
        <v>5106</v>
      </c>
      <c r="I2413" s="376" t="s">
        <v>6956</v>
      </c>
      <c r="J2413" s="437">
        <v>0.5</v>
      </c>
      <c r="K2413" s="378">
        <v>471810000</v>
      </c>
      <c r="L2413" s="379" t="s">
        <v>3103</v>
      </c>
      <c r="M2413" s="379" t="s">
        <v>3533</v>
      </c>
      <c r="N2413" s="379" t="s">
        <v>5141</v>
      </c>
      <c r="O2413" s="379" t="s">
        <v>1737</v>
      </c>
      <c r="P2413" s="372" t="s">
        <v>5098</v>
      </c>
      <c r="Q2413" s="379" t="s">
        <v>3167</v>
      </c>
      <c r="R2413" s="372"/>
      <c r="S2413" s="438" t="s">
        <v>6432</v>
      </c>
      <c r="T2413" s="386">
        <f>750+450+200+600+400+400+400+750</f>
        <v>3950</v>
      </c>
      <c r="U2413" s="386">
        <v>4700</v>
      </c>
      <c r="V2413" s="384">
        <v>0</v>
      </c>
      <c r="W2413" s="386">
        <f t="shared" si="151"/>
        <v>0</v>
      </c>
      <c r="X2413" s="385"/>
      <c r="Y2413" s="379">
        <v>2017</v>
      </c>
      <c r="Z2413" s="372" t="s">
        <v>6985</v>
      </c>
      <c r="AB2413" s="387"/>
      <c r="AC2413" s="410"/>
      <c r="AD2413" s="389"/>
    </row>
    <row r="2414" spans="2:30" s="369" customFormat="1" ht="43.5" customHeight="1" x14ac:dyDescent="0.2">
      <c r="B2414" s="369" t="s">
        <v>6559</v>
      </c>
      <c r="C2414" s="379" t="s">
        <v>5136</v>
      </c>
      <c r="D2414" s="372" t="s">
        <v>6912</v>
      </c>
      <c r="E2414" s="402" t="s">
        <v>5071</v>
      </c>
      <c r="F2414" s="403" t="s">
        <v>5072</v>
      </c>
      <c r="G2414" s="402" t="s">
        <v>5072</v>
      </c>
      <c r="H2414" s="436" t="s">
        <v>5107</v>
      </c>
      <c r="I2414" s="376" t="s">
        <v>6956</v>
      </c>
      <c r="J2414" s="437">
        <v>0.5</v>
      </c>
      <c r="K2414" s="378">
        <v>471810000</v>
      </c>
      <c r="L2414" s="379" t="s">
        <v>3103</v>
      </c>
      <c r="M2414" s="379" t="s">
        <v>3533</v>
      </c>
      <c r="N2414" s="379" t="s">
        <v>5141</v>
      </c>
      <c r="O2414" s="379" t="s">
        <v>1737</v>
      </c>
      <c r="P2414" s="372" t="s">
        <v>5098</v>
      </c>
      <c r="Q2414" s="379" t="s">
        <v>3167</v>
      </c>
      <c r="R2414" s="372"/>
      <c r="S2414" s="438" t="s">
        <v>6432</v>
      </c>
      <c r="T2414" s="386">
        <f>750+900+900+750+900+900+900</f>
        <v>6000</v>
      </c>
      <c r="U2414" s="386">
        <v>1300</v>
      </c>
      <c r="V2414" s="384">
        <v>0</v>
      </c>
      <c r="W2414" s="386">
        <f t="shared" si="151"/>
        <v>0</v>
      </c>
      <c r="X2414" s="385"/>
      <c r="Y2414" s="379">
        <v>2017</v>
      </c>
      <c r="Z2414" s="372" t="s">
        <v>6985</v>
      </c>
      <c r="AB2414" s="387"/>
      <c r="AC2414" s="410"/>
      <c r="AD2414" s="389"/>
    </row>
    <row r="2415" spans="2:30" s="369" customFormat="1" ht="43.5" customHeight="1" x14ac:dyDescent="0.2">
      <c r="B2415" s="369" t="s">
        <v>6559</v>
      </c>
      <c r="C2415" s="379" t="s">
        <v>5137</v>
      </c>
      <c r="D2415" s="372" t="s">
        <v>6912</v>
      </c>
      <c r="E2415" s="402" t="s">
        <v>5090</v>
      </c>
      <c r="F2415" s="403" t="s">
        <v>5091</v>
      </c>
      <c r="G2415" s="402" t="s">
        <v>5091</v>
      </c>
      <c r="H2415" s="402" t="s">
        <v>5108</v>
      </c>
      <c r="I2415" s="376" t="s">
        <v>6956</v>
      </c>
      <c r="J2415" s="437">
        <v>0.5</v>
      </c>
      <c r="K2415" s="378">
        <v>471810000</v>
      </c>
      <c r="L2415" s="379" t="s">
        <v>3103</v>
      </c>
      <c r="M2415" s="379" t="s">
        <v>3533</v>
      </c>
      <c r="N2415" s="379" t="s">
        <v>5141</v>
      </c>
      <c r="O2415" s="379" t="s">
        <v>1737</v>
      </c>
      <c r="P2415" s="372" t="s">
        <v>5098</v>
      </c>
      <c r="Q2415" s="379" t="s">
        <v>3167</v>
      </c>
      <c r="R2415" s="372"/>
      <c r="S2415" s="438" t="s">
        <v>6432</v>
      </c>
      <c r="T2415" s="386">
        <f>300+300+200+200</f>
        <v>1000</v>
      </c>
      <c r="U2415" s="386">
        <v>3900</v>
      </c>
      <c r="V2415" s="384">
        <v>0</v>
      </c>
      <c r="W2415" s="386">
        <f t="shared" si="151"/>
        <v>0</v>
      </c>
      <c r="X2415" s="385"/>
      <c r="Y2415" s="379">
        <v>2017</v>
      </c>
      <c r="Z2415" s="372" t="s">
        <v>6985</v>
      </c>
      <c r="AB2415" s="387"/>
      <c r="AC2415" s="410"/>
      <c r="AD2415" s="389"/>
    </row>
    <row r="2416" spans="2:30" s="369" customFormat="1" ht="43.5" customHeight="1" x14ac:dyDescent="0.2">
      <c r="B2416" s="369" t="s">
        <v>6559</v>
      </c>
      <c r="C2416" s="379" t="s">
        <v>5138</v>
      </c>
      <c r="D2416" s="372" t="s">
        <v>6912</v>
      </c>
      <c r="E2416" s="402" t="s">
        <v>5090</v>
      </c>
      <c r="F2416" s="403" t="s">
        <v>5091</v>
      </c>
      <c r="G2416" s="402" t="s">
        <v>5091</v>
      </c>
      <c r="H2416" s="436" t="s">
        <v>5109</v>
      </c>
      <c r="I2416" s="376" t="s">
        <v>6956</v>
      </c>
      <c r="J2416" s="437">
        <v>0.5</v>
      </c>
      <c r="K2416" s="378">
        <v>471810000</v>
      </c>
      <c r="L2416" s="379" t="s">
        <v>3103</v>
      </c>
      <c r="M2416" s="379" t="s">
        <v>3533</v>
      </c>
      <c r="N2416" s="379" t="s">
        <v>5141</v>
      </c>
      <c r="O2416" s="379" t="s">
        <v>1737</v>
      </c>
      <c r="P2416" s="372" t="s">
        <v>5098</v>
      </c>
      <c r="Q2416" s="379" t="s">
        <v>3167</v>
      </c>
      <c r="R2416" s="372"/>
      <c r="S2416" s="438" t="s">
        <v>6432</v>
      </c>
      <c r="T2416" s="386">
        <f>750</f>
        <v>750</v>
      </c>
      <c r="U2416" s="386">
        <v>4500</v>
      </c>
      <c r="V2416" s="384">
        <v>0</v>
      </c>
      <c r="W2416" s="386">
        <f t="shared" si="151"/>
        <v>0</v>
      </c>
      <c r="X2416" s="385"/>
      <c r="Y2416" s="379">
        <v>2017</v>
      </c>
      <c r="Z2416" s="372" t="s">
        <v>6985</v>
      </c>
      <c r="AB2416" s="387"/>
      <c r="AC2416" s="410"/>
      <c r="AD2416" s="389"/>
    </row>
    <row r="2417" spans="2:30" s="369" customFormat="1" ht="43.5" customHeight="1" x14ac:dyDescent="0.2">
      <c r="B2417" s="369" t="s">
        <v>6559</v>
      </c>
      <c r="C2417" s="379" t="s">
        <v>5139</v>
      </c>
      <c r="D2417" s="372" t="s">
        <v>6912</v>
      </c>
      <c r="E2417" s="402" t="s">
        <v>5093</v>
      </c>
      <c r="F2417" s="403" t="s">
        <v>5094</v>
      </c>
      <c r="G2417" s="402" t="s">
        <v>5095</v>
      </c>
      <c r="H2417" s="436" t="s">
        <v>5110</v>
      </c>
      <c r="I2417" s="376" t="s">
        <v>6956</v>
      </c>
      <c r="J2417" s="437">
        <v>0.5</v>
      </c>
      <c r="K2417" s="378">
        <v>471810000</v>
      </c>
      <c r="L2417" s="379" t="s">
        <v>3103</v>
      </c>
      <c r="M2417" s="379" t="s">
        <v>3533</v>
      </c>
      <c r="N2417" s="379" t="s">
        <v>5141</v>
      </c>
      <c r="O2417" s="379" t="s">
        <v>1737</v>
      </c>
      <c r="P2417" s="372" t="s">
        <v>5098</v>
      </c>
      <c r="Q2417" s="379" t="s">
        <v>3167</v>
      </c>
      <c r="R2417" s="372"/>
      <c r="S2417" s="438" t="s">
        <v>6432</v>
      </c>
      <c r="T2417" s="386">
        <f>750+600+600+600+600+600+600+400+750+750+750</f>
        <v>7000</v>
      </c>
      <c r="U2417" s="386">
        <v>2000</v>
      </c>
      <c r="V2417" s="384">
        <v>0</v>
      </c>
      <c r="W2417" s="386">
        <f t="shared" si="151"/>
        <v>0</v>
      </c>
      <c r="X2417" s="385"/>
      <c r="Y2417" s="379">
        <v>2017</v>
      </c>
      <c r="Z2417" s="372" t="s">
        <v>6985</v>
      </c>
      <c r="AB2417" s="387"/>
      <c r="AC2417" s="410"/>
      <c r="AD2417" s="389"/>
    </row>
    <row r="2418" spans="2:30" s="369" customFormat="1" ht="43.5" customHeight="1" x14ac:dyDescent="0.2">
      <c r="B2418" s="369" t="s">
        <v>6559</v>
      </c>
      <c r="C2418" s="379" t="s">
        <v>5258</v>
      </c>
      <c r="D2418" s="372" t="s">
        <v>6912</v>
      </c>
      <c r="E2418" s="402" t="s">
        <v>5093</v>
      </c>
      <c r="F2418" s="403" t="s">
        <v>5094</v>
      </c>
      <c r="G2418" s="402" t="s">
        <v>5095</v>
      </c>
      <c r="H2418" s="436" t="s">
        <v>5111</v>
      </c>
      <c r="I2418" s="376" t="s">
        <v>6956</v>
      </c>
      <c r="J2418" s="437">
        <v>0.5</v>
      </c>
      <c r="K2418" s="378">
        <v>471810000</v>
      </c>
      <c r="L2418" s="379" t="s">
        <v>3103</v>
      </c>
      <c r="M2418" s="379" t="s">
        <v>3533</v>
      </c>
      <c r="N2418" s="379" t="s">
        <v>5141</v>
      </c>
      <c r="O2418" s="379" t="s">
        <v>1737</v>
      </c>
      <c r="P2418" s="372" t="s">
        <v>5098</v>
      </c>
      <c r="Q2418" s="379" t="s">
        <v>3167</v>
      </c>
      <c r="R2418" s="372"/>
      <c r="S2418" s="438" t="s">
        <v>6432</v>
      </c>
      <c r="T2418" s="386">
        <f>250</f>
        <v>250</v>
      </c>
      <c r="U2418" s="386">
        <v>5500</v>
      </c>
      <c r="V2418" s="384">
        <v>0</v>
      </c>
      <c r="W2418" s="386">
        <f t="shared" si="151"/>
        <v>0</v>
      </c>
      <c r="X2418" s="385"/>
      <c r="Y2418" s="379">
        <v>2017</v>
      </c>
      <c r="Z2418" s="372" t="s">
        <v>6985</v>
      </c>
      <c r="AB2418" s="387"/>
      <c r="AC2418" s="410"/>
      <c r="AD2418" s="389"/>
    </row>
    <row r="2419" spans="2:30" s="369" customFormat="1" ht="43.5" customHeight="1" x14ac:dyDescent="0.2">
      <c r="B2419" s="369" t="s">
        <v>6559</v>
      </c>
      <c r="C2419" s="379" t="s">
        <v>5259</v>
      </c>
      <c r="D2419" s="372" t="s">
        <v>6912</v>
      </c>
      <c r="E2419" s="402" t="s">
        <v>5078</v>
      </c>
      <c r="F2419" s="439" t="s">
        <v>5079</v>
      </c>
      <c r="G2419" s="402" t="s">
        <v>5079</v>
      </c>
      <c r="H2419" s="436" t="s">
        <v>5112</v>
      </c>
      <c r="I2419" s="376" t="s">
        <v>6956</v>
      </c>
      <c r="J2419" s="437">
        <v>0.5</v>
      </c>
      <c r="K2419" s="378">
        <v>471810000</v>
      </c>
      <c r="L2419" s="379" t="s">
        <v>3103</v>
      </c>
      <c r="M2419" s="379" t="s">
        <v>3533</v>
      </c>
      <c r="N2419" s="379" t="s">
        <v>5141</v>
      </c>
      <c r="O2419" s="379" t="s">
        <v>1737</v>
      </c>
      <c r="P2419" s="372" t="s">
        <v>5098</v>
      </c>
      <c r="Q2419" s="379" t="s">
        <v>3167</v>
      </c>
      <c r="R2419" s="372"/>
      <c r="S2419" s="438" t="s">
        <v>6432</v>
      </c>
      <c r="T2419" s="386">
        <v>900</v>
      </c>
      <c r="U2419" s="386">
        <v>4500</v>
      </c>
      <c r="V2419" s="384">
        <v>0</v>
      </c>
      <c r="W2419" s="386">
        <f t="shared" si="151"/>
        <v>0</v>
      </c>
      <c r="X2419" s="385"/>
      <c r="Y2419" s="379">
        <v>2017</v>
      </c>
      <c r="Z2419" s="372" t="s">
        <v>6985</v>
      </c>
      <c r="AB2419" s="387"/>
      <c r="AC2419" s="410"/>
      <c r="AD2419" s="389"/>
    </row>
    <row r="2420" spans="2:30" s="369" customFormat="1" ht="43.5" customHeight="1" x14ac:dyDescent="0.2">
      <c r="B2420" s="369" t="s">
        <v>6559</v>
      </c>
      <c r="C2420" s="379" t="s">
        <v>5260</v>
      </c>
      <c r="D2420" s="372" t="s">
        <v>6912</v>
      </c>
      <c r="E2420" s="402" t="s">
        <v>5093</v>
      </c>
      <c r="F2420" s="403" t="s">
        <v>5094</v>
      </c>
      <c r="G2420" s="402" t="s">
        <v>5095</v>
      </c>
      <c r="H2420" s="436" t="s">
        <v>5113</v>
      </c>
      <c r="I2420" s="376" t="s">
        <v>6956</v>
      </c>
      <c r="J2420" s="437">
        <v>0.5</v>
      </c>
      <c r="K2420" s="378">
        <v>471810000</v>
      </c>
      <c r="L2420" s="379" t="s">
        <v>3103</v>
      </c>
      <c r="M2420" s="379" t="s">
        <v>3533</v>
      </c>
      <c r="N2420" s="379" t="s">
        <v>5141</v>
      </c>
      <c r="O2420" s="379" t="s">
        <v>1737</v>
      </c>
      <c r="P2420" s="372" t="s">
        <v>5098</v>
      </c>
      <c r="Q2420" s="379" t="s">
        <v>3167</v>
      </c>
      <c r="R2420" s="372"/>
      <c r="S2420" s="438" t="s">
        <v>6432</v>
      </c>
      <c r="T2420" s="386">
        <f>450+250+200+600+750</f>
        <v>2250</v>
      </c>
      <c r="U2420" s="386">
        <v>4800</v>
      </c>
      <c r="V2420" s="386">
        <v>0</v>
      </c>
      <c r="W2420" s="386">
        <f t="shared" si="151"/>
        <v>0</v>
      </c>
      <c r="X2420" s="385"/>
      <c r="Y2420" s="379">
        <v>2017</v>
      </c>
      <c r="Z2420" s="372" t="s">
        <v>6985</v>
      </c>
      <c r="AB2420" s="387"/>
      <c r="AC2420" s="410"/>
      <c r="AD2420" s="389"/>
    </row>
    <row r="2421" spans="2:30" s="369" customFormat="1" ht="43.5" customHeight="1" x14ac:dyDescent="0.2">
      <c r="B2421" s="369" t="s">
        <v>6559</v>
      </c>
      <c r="C2421" s="379" t="s">
        <v>5261</v>
      </c>
      <c r="D2421" s="372" t="s">
        <v>6912</v>
      </c>
      <c r="E2421" s="402" t="s">
        <v>5093</v>
      </c>
      <c r="F2421" s="403" t="s">
        <v>5094</v>
      </c>
      <c r="G2421" s="402" t="s">
        <v>5095</v>
      </c>
      <c r="H2421" s="436" t="s">
        <v>5114</v>
      </c>
      <c r="I2421" s="376" t="s">
        <v>6956</v>
      </c>
      <c r="J2421" s="437">
        <v>0.5</v>
      </c>
      <c r="K2421" s="378">
        <v>471810000</v>
      </c>
      <c r="L2421" s="379" t="s">
        <v>3103</v>
      </c>
      <c r="M2421" s="379" t="s">
        <v>3533</v>
      </c>
      <c r="N2421" s="379" t="s">
        <v>5141</v>
      </c>
      <c r="O2421" s="379" t="s">
        <v>1737</v>
      </c>
      <c r="P2421" s="372" t="s">
        <v>5098</v>
      </c>
      <c r="Q2421" s="379" t="s">
        <v>3167</v>
      </c>
      <c r="R2421" s="372"/>
      <c r="S2421" s="438" t="s">
        <v>6432</v>
      </c>
      <c r="T2421" s="386">
        <f>750+750+600+750+750</f>
        <v>3600</v>
      </c>
      <c r="U2421" s="386">
        <v>5000</v>
      </c>
      <c r="V2421" s="386">
        <v>0</v>
      </c>
      <c r="W2421" s="386">
        <f t="shared" si="151"/>
        <v>0</v>
      </c>
      <c r="X2421" s="385"/>
      <c r="Y2421" s="379">
        <v>2017</v>
      </c>
      <c r="Z2421" s="372" t="s">
        <v>6985</v>
      </c>
      <c r="AB2421" s="387"/>
      <c r="AC2421" s="410"/>
      <c r="AD2421" s="389"/>
    </row>
    <row r="2422" spans="2:30" s="369" customFormat="1" ht="43.5" customHeight="1" x14ac:dyDescent="0.2">
      <c r="B2422" s="369" t="s">
        <v>6559</v>
      </c>
      <c r="C2422" s="379" t="s">
        <v>5262</v>
      </c>
      <c r="D2422" s="372" t="s">
        <v>6912</v>
      </c>
      <c r="E2422" s="402" t="s">
        <v>5081</v>
      </c>
      <c r="F2422" s="403" t="s">
        <v>5082</v>
      </c>
      <c r="G2422" s="402" t="s">
        <v>5082</v>
      </c>
      <c r="H2422" s="440" t="s">
        <v>5115</v>
      </c>
      <c r="I2422" s="376" t="s">
        <v>6956</v>
      </c>
      <c r="J2422" s="437">
        <v>0.5</v>
      </c>
      <c r="K2422" s="378">
        <v>471810000</v>
      </c>
      <c r="L2422" s="379" t="s">
        <v>3103</v>
      </c>
      <c r="M2422" s="379" t="s">
        <v>3533</v>
      </c>
      <c r="N2422" s="379" t="s">
        <v>5141</v>
      </c>
      <c r="O2422" s="379" t="s">
        <v>1737</v>
      </c>
      <c r="P2422" s="372" t="s">
        <v>5099</v>
      </c>
      <c r="Q2422" s="379" t="s">
        <v>3167</v>
      </c>
      <c r="R2422" s="441"/>
      <c r="S2422" s="438" t="s">
        <v>6432</v>
      </c>
      <c r="T2422" s="386">
        <f>600+900</f>
        <v>1500</v>
      </c>
      <c r="U2422" s="386">
        <v>1500</v>
      </c>
      <c r="V2422" s="386">
        <v>0</v>
      </c>
      <c r="W2422" s="386">
        <f t="shared" si="151"/>
        <v>0</v>
      </c>
      <c r="X2422" s="385"/>
      <c r="Y2422" s="379">
        <v>2017</v>
      </c>
      <c r="Z2422" s="372" t="s">
        <v>6985</v>
      </c>
      <c r="AB2422" s="387"/>
      <c r="AC2422" s="410"/>
      <c r="AD2422" s="389"/>
    </row>
    <row r="2423" spans="2:30" s="369" customFormat="1" ht="43.5" customHeight="1" x14ac:dyDescent="0.2">
      <c r="B2423" s="369" t="s">
        <v>6559</v>
      </c>
      <c r="C2423" s="379" t="s">
        <v>5263</v>
      </c>
      <c r="D2423" s="372" t="s">
        <v>6912</v>
      </c>
      <c r="E2423" s="402" t="s">
        <v>5081</v>
      </c>
      <c r="F2423" s="403" t="s">
        <v>5082</v>
      </c>
      <c r="G2423" s="402" t="s">
        <v>5082</v>
      </c>
      <c r="H2423" s="440" t="s">
        <v>5084</v>
      </c>
      <c r="I2423" s="376" t="s">
        <v>6956</v>
      </c>
      <c r="J2423" s="437">
        <v>0.5</v>
      </c>
      <c r="K2423" s="378">
        <v>471810000</v>
      </c>
      <c r="L2423" s="379" t="s">
        <v>3103</v>
      </c>
      <c r="M2423" s="379" t="s">
        <v>3533</v>
      </c>
      <c r="N2423" s="379" t="s">
        <v>5141</v>
      </c>
      <c r="O2423" s="379" t="s">
        <v>1737</v>
      </c>
      <c r="P2423" s="372" t="s">
        <v>5099</v>
      </c>
      <c r="Q2423" s="379" t="s">
        <v>3167</v>
      </c>
      <c r="R2423" s="441"/>
      <c r="S2423" s="438" t="s">
        <v>6432</v>
      </c>
      <c r="T2423" s="386">
        <f>600+900</f>
        <v>1500</v>
      </c>
      <c r="U2423" s="386">
        <v>1300</v>
      </c>
      <c r="V2423" s="386">
        <v>0</v>
      </c>
      <c r="W2423" s="386">
        <f t="shared" si="151"/>
        <v>0</v>
      </c>
      <c r="X2423" s="385"/>
      <c r="Y2423" s="379">
        <v>2017</v>
      </c>
      <c r="Z2423" s="372" t="s">
        <v>6985</v>
      </c>
      <c r="AB2423" s="387"/>
      <c r="AC2423" s="410"/>
      <c r="AD2423" s="389"/>
    </row>
    <row r="2424" spans="2:30" s="369" customFormat="1" ht="43.5" customHeight="1" x14ac:dyDescent="0.2">
      <c r="B2424" s="369" t="s">
        <v>6559</v>
      </c>
      <c r="C2424" s="379" t="s">
        <v>5264</v>
      </c>
      <c r="D2424" s="372" t="s">
        <v>6912</v>
      </c>
      <c r="E2424" s="402" t="s">
        <v>5090</v>
      </c>
      <c r="F2424" s="403" t="s">
        <v>5091</v>
      </c>
      <c r="G2424" s="402" t="s">
        <v>5091</v>
      </c>
      <c r="H2424" s="436" t="s">
        <v>5116</v>
      </c>
      <c r="I2424" s="376" t="s">
        <v>6956</v>
      </c>
      <c r="J2424" s="437">
        <v>0.5</v>
      </c>
      <c r="K2424" s="378">
        <v>471810000</v>
      </c>
      <c r="L2424" s="379" t="s">
        <v>3103</v>
      </c>
      <c r="M2424" s="379" t="s">
        <v>3533</v>
      </c>
      <c r="N2424" s="379" t="s">
        <v>5141</v>
      </c>
      <c r="O2424" s="379" t="s">
        <v>1737</v>
      </c>
      <c r="P2424" s="372" t="s">
        <v>5098</v>
      </c>
      <c r="Q2424" s="379" t="s">
        <v>3167</v>
      </c>
      <c r="R2424" s="372"/>
      <c r="S2424" s="438" t="s">
        <v>6432</v>
      </c>
      <c r="T2424" s="386">
        <v>100</v>
      </c>
      <c r="U2424" s="386">
        <v>7950</v>
      </c>
      <c r="V2424" s="386">
        <v>0</v>
      </c>
      <c r="W2424" s="386">
        <f t="shared" si="151"/>
        <v>0</v>
      </c>
      <c r="X2424" s="385"/>
      <c r="Y2424" s="379">
        <v>2017</v>
      </c>
      <c r="Z2424" s="372" t="s">
        <v>6985</v>
      </c>
      <c r="AB2424" s="387"/>
      <c r="AC2424" s="410"/>
      <c r="AD2424" s="389"/>
    </row>
    <row r="2425" spans="2:30" s="369" customFormat="1" ht="43.5" customHeight="1" x14ac:dyDescent="0.2">
      <c r="B2425" s="369" t="s">
        <v>6559</v>
      </c>
      <c r="C2425" s="379" t="s">
        <v>5265</v>
      </c>
      <c r="D2425" s="372" t="s">
        <v>6912</v>
      </c>
      <c r="E2425" s="402" t="s">
        <v>5093</v>
      </c>
      <c r="F2425" s="403" t="s">
        <v>5094</v>
      </c>
      <c r="G2425" s="402" t="s">
        <v>5095</v>
      </c>
      <c r="H2425" s="402" t="s">
        <v>5117</v>
      </c>
      <c r="I2425" s="376" t="s">
        <v>6956</v>
      </c>
      <c r="J2425" s="437">
        <v>0.5</v>
      </c>
      <c r="K2425" s="378">
        <v>471810000</v>
      </c>
      <c r="L2425" s="379" t="s">
        <v>3103</v>
      </c>
      <c r="M2425" s="379" t="s">
        <v>3533</v>
      </c>
      <c r="N2425" s="379" t="s">
        <v>5141</v>
      </c>
      <c r="O2425" s="379" t="s">
        <v>1737</v>
      </c>
      <c r="P2425" s="372" t="s">
        <v>5098</v>
      </c>
      <c r="Q2425" s="379" t="s">
        <v>3167</v>
      </c>
      <c r="R2425" s="372"/>
      <c r="S2425" s="438" t="s">
        <v>6432</v>
      </c>
      <c r="T2425" s="386">
        <v>300</v>
      </c>
      <c r="U2425" s="386">
        <v>4800</v>
      </c>
      <c r="V2425" s="386">
        <v>0</v>
      </c>
      <c r="W2425" s="386">
        <f t="shared" si="151"/>
        <v>0</v>
      </c>
      <c r="X2425" s="385"/>
      <c r="Y2425" s="379">
        <v>2017</v>
      </c>
      <c r="Z2425" s="372" t="s">
        <v>6985</v>
      </c>
      <c r="AB2425" s="387"/>
      <c r="AC2425" s="410"/>
      <c r="AD2425" s="389"/>
    </row>
    <row r="2426" spans="2:30" ht="43.5" customHeight="1" x14ac:dyDescent="0.2">
      <c r="B2426" s="54" t="s">
        <v>6559</v>
      </c>
      <c r="C2426" s="57" t="s">
        <v>5282</v>
      </c>
      <c r="D2426" s="55" t="s">
        <v>6912</v>
      </c>
      <c r="E2426" s="241" t="s">
        <v>6154</v>
      </c>
      <c r="F2426" s="242" t="s">
        <v>6155</v>
      </c>
      <c r="G2426" s="241" t="s">
        <v>6155</v>
      </c>
      <c r="H2426" s="241" t="s">
        <v>6156</v>
      </c>
      <c r="I2426" s="235" t="s">
        <v>3677</v>
      </c>
      <c r="J2426" s="71">
        <v>0.6</v>
      </c>
      <c r="K2426" s="60">
        <v>471810000</v>
      </c>
      <c r="L2426" s="57" t="s">
        <v>3103</v>
      </c>
      <c r="M2426" s="57" t="s">
        <v>3533</v>
      </c>
      <c r="N2426" s="151" t="s">
        <v>6905</v>
      </c>
      <c r="O2426" s="57" t="s">
        <v>1737</v>
      </c>
      <c r="P2426" s="57" t="s">
        <v>5246</v>
      </c>
      <c r="Q2426" s="151" t="s">
        <v>3167</v>
      </c>
      <c r="R2426" s="67"/>
      <c r="S2426" s="55"/>
      <c r="T2426" s="178"/>
      <c r="U2426" s="15"/>
      <c r="V2426" s="104">
        <v>115288</v>
      </c>
      <c r="W2426" s="12">
        <f t="shared" si="151"/>
        <v>129122.56000000001</v>
      </c>
      <c r="X2426" s="67"/>
      <c r="Y2426" s="67">
        <v>2017</v>
      </c>
      <c r="Z2426" s="93"/>
      <c r="AA2426" s="54"/>
      <c r="AC2426" s="307"/>
      <c r="AD2426" s="156"/>
    </row>
    <row r="2427" spans="2:30" ht="54" customHeight="1" x14ac:dyDescent="0.2">
      <c r="B2427" s="54" t="s">
        <v>6559</v>
      </c>
      <c r="C2427" s="57" t="s">
        <v>5283</v>
      </c>
      <c r="D2427" s="55" t="s">
        <v>6912</v>
      </c>
      <c r="E2427" s="241" t="s">
        <v>6154</v>
      </c>
      <c r="F2427" s="242" t="s">
        <v>6155</v>
      </c>
      <c r="G2427" s="241" t="s">
        <v>6155</v>
      </c>
      <c r="H2427" s="241" t="s">
        <v>6157</v>
      </c>
      <c r="I2427" s="235" t="s">
        <v>3677</v>
      </c>
      <c r="J2427" s="71">
        <v>0.6</v>
      </c>
      <c r="K2427" s="60">
        <v>471810000</v>
      </c>
      <c r="L2427" s="57" t="s">
        <v>3103</v>
      </c>
      <c r="M2427" s="57" t="s">
        <v>3533</v>
      </c>
      <c r="N2427" s="151" t="s">
        <v>6905</v>
      </c>
      <c r="O2427" s="57" t="s">
        <v>1737</v>
      </c>
      <c r="P2427" s="57" t="s">
        <v>5246</v>
      </c>
      <c r="Q2427" s="151" t="s">
        <v>3167</v>
      </c>
      <c r="R2427" s="67"/>
      <c r="S2427" s="55"/>
      <c r="T2427" s="178"/>
      <c r="U2427" s="15"/>
      <c r="V2427" s="104">
        <f>361005</f>
        <v>361005</v>
      </c>
      <c r="W2427" s="12">
        <f t="shared" si="151"/>
        <v>404325.60000000003</v>
      </c>
      <c r="X2427" s="67"/>
      <c r="Y2427" s="67">
        <v>2017</v>
      </c>
      <c r="Z2427" s="93"/>
      <c r="AA2427" s="54"/>
      <c r="AC2427" s="307"/>
      <c r="AD2427" s="156"/>
    </row>
    <row r="2428" spans="2:30" ht="60.75" customHeight="1" x14ac:dyDescent="0.2">
      <c r="B2428" s="54" t="s">
        <v>6559</v>
      </c>
      <c r="C2428" s="57" t="s">
        <v>5284</v>
      </c>
      <c r="D2428" s="55" t="s">
        <v>6912</v>
      </c>
      <c r="E2428" s="238" t="s">
        <v>6154</v>
      </c>
      <c r="F2428" s="237" t="s">
        <v>6155</v>
      </c>
      <c r="G2428" s="241" t="s">
        <v>6155</v>
      </c>
      <c r="H2428" s="241" t="s">
        <v>6158</v>
      </c>
      <c r="I2428" s="235" t="s">
        <v>3677</v>
      </c>
      <c r="J2428" s="71">
        <v>0.6</v>
      </c>
      <c r="K2428" s="60">
        <v>471810000</v>
      </c>
      <c r="L2428" s="57" t="s">
        <v>3103</v>
      </c>
      <c r="M2428" s="57" t="s">
        <v>3533</v>
      </c>
      <c r="N2428" s="151" t="s">
        <v>6905</v>
      </c>
      <c r="O2428" s="57" t="s">
        <v>1737</v>
      </c>
      <c r="P2428" s="57" t="s">
        <v>5246</v>
      </c>
      <c r="Q2428" s="151" t="s">
        <v>3167</v>
      </c>
      <c r="R2428" s="67"/>
      <c r="S2428" s="55"/>
      <c r="T2428" s="178"/>
      <c r="U2428" s="15"/>
      <c r="V2428" s="104">
        <v>112404</v>
      </c>
      <c r="W2428" s="12">
        <f t="shared" si="151"/>
        <v>125892.48000000001</v>
      </c>
      <c r="X2428" s="67"/>
      <c r="Y2428" s="67">
        <v>2017</v>
      </c>
      <c r="Z2428" s="60"/>
      <c r="AA2428" s="54"/>
      <c r="AC2428" s="307"/>
      <c r="AD2428" s="156"/>
    </row>
    <row r="2429" spans="2:30" ht="43.5" customHeight="1" x14ac:dyDescent="0.2">
      <c r="B2429" s="54" t="s">
        <v>6559</v>
      </c>
      <c r="C2429" s="57" t="s">
        <v>5285</v>
      </c>
      <c r="D2429" s="55" t="s">
        <v>6912</v>
      </c>
      <c r="E2429" s="238" t="s">
        <v>6159</v>
      </c>
      <c r="F2429" s="242" t="s">
        <v>6178</v>
      </c>
      <c r="G2429" s="241" t="s">
        <v>6178</v>
      </c>
      <c r="H2429" s="243" t="s">
        <v>6160</v>
      </c>
      <c r="I2429" s="235" t="s">
        <v>3677</v>
      </c>
      <c r="J2429" s="71">
        <v>0.6</v>
      </c>
      <c r="K2429" s="60">
        <v>471810000</v>
      </c>
      <c r="L2429" s="57" t="s">
        <v>3103</v>
      </c>
      <c r="M2429" s="57" t="s">
        <v>3533</v>
      </c>
      <c r="N2429" s="151" t="s">
        <v>6905</v>
      </c>
      <c r="O2429" s="57" t="s">
        <v>1737</v>
      </c>
      <c r="P2429" s="57" t="s">
        <v>5246</v>
      </c>
      <c r="Q2429" s="151" t="s">
        <v>3167</v>
      </c>
      <c r="R2429" s="67" t="s">
        <v>6161</v>
      </c>
      <c r="S2429" s="55" t="s">
        <v>6162</v>
      </c>
      <c r="T2429" s="178" t="s">
        <v>6162</v>
      </c>
      <c r="U2429" s="15" t="s">
        <v>6162</v>
      </c>
      <c r="V2429" s="104">
        <v>99450</v>
      </c>
      <c r="W2429" s="12">
        <f t="shared" si="151"/>
        <v>111384.00000000001</v>
      </c>
      <c r="X2429" s="67"/>
      <c r="Y2429" s="67">
        <v>2017</v>
      </c>
      <c r="Z2429" s="93" t="s">
        <v>6161</v>
      </c>
      <c r="AA2429" s="54"/>
      <c r="AC2429" s="307"/>
      <c r="AD2429" s="156"/>
    </row>
    <row r="2430" spans="2:30" ht="65.25" customHeight="1" x14ac:dyDescent="0.2">
      <c r="B2430" s="54" t="s">
        <v>6559</v>
      </c>
      <c r="C2430" s="57" t="s">
        <v>5286</v>
      </c>
      <c r="D2430" s="55" t="s">
        <v>6912</v>
      </c>
      <c r="E2430" s="238" t="s">
        <v>6159</v>
      </c>
      <c r="F2430" s="237" t="s">
        <v>6178</v>
      </c>
      <c r="G2430" s="238" t="s">
        <v>6178</v>
      </c>
      <c r="H2430" s="243" t="s">
        <v>6163</v>
      </c>
      <c r="I2430" s="235" t="s">
        <v>3677</v>
      </c>
      <c r="J2430" s="71">
        <v>0.6</v>
      </c>
      <c r="K2430" s="60">
        <v>471810000</v>
      </c>
      <c r="L2430" s="57" t="s">
        <v>3103</v>
      </c>
      <c r="M2430" s="57" t="s">
        <v>3533</v>
      </c>
      <c r="N2430" s="151" t="s">
        <v>6905</v>
      </c>
      <c r="O2430" s="57" t="s">
        <v>1737</v>
      </c>
      <c r="P2430" s="57" t="s">
        <v>5246</v>
      </c>
      <c r="Q2430" s="151" t="s">
        <v>3167</v>
      </c>
      <c r="R2430" s="67"/>
      <c r="S2430" s="55"/>
      <c r="T2430" s="178"/>
      <c r="U2430" s="15"/>
      <c r="V2430" s="104">
        <v>273000</v>
      </c>
      <c r="W2430" s="12">
        <f t="shared" si="151"/>
        <v>305760</v>
      </c>
      <c r="X2430" s="67"/>
      <c r="Y2430" s="67">
        <v>2017</v>
      </c>
      <c r="Z2430" s="93"/>
      <c r="AA2430" s="54"/>
      <c r="AC2430" s="307"/>
      <c r="AD2430" s="156"/>
    </row>
    <row r="2431" spans="2:30" ht="73.5" customHeight="1" x14ac:dyDescent="0.2">
      <c r="B2431" s="54" t="s">
        <v>6559</v>
      </c>
      <c r="C2431" s="57" t="s">
        <v>5287</v>
      </c>
      <c r="D2431" s="55" t="s">
        <v>6912</v>
      </c>
      <c r="E2431" s="238" t="s">
        <v>6159</v>
      </c>
      <c r="F2431" s="237" t="s">
        <v>6178</v>
      </c>
      <c r="G2431" s="238" t="s">
        <v>6178</v>
      </c>
      <c r="H2431" s="243" t="s">
        <v>6164</v>
      </c>
      <c r="I2431" s="235" t="s">
        <v>3677</v>
      </c>
      <c r="J2431" s="71">
        <v>0.6</v>
      </c>
      <c r="K2431" s="60">
        <v>471810000</v>
      </c>
      <c r="L2431" s="57" t="s">
        <v>3103</v>
      </c>
      <c r="M2431" s="57" t="s">
        <v>3533</v>
      </c>
      <c r="N2431" s="151" t="s">
        <v>6905</v>
      </c>
      <c r="O2431" s="57" t="s">
        <v>1737</v>
      </c>
      <c r="P2431" s="57" t="s">
        <v>5246</v>
      </c>
      <c r="Q2431" s="151" t="s">
        <v>3167</v>
      </c>
      <c r="R2431" s="67"/>
      <c r="S2431" s="55"/>
      <c r="T2431" s="178"/>
      <c r="U2431" s="15"/>
      <c r="V2431" s="104">
        <v>407160</v>
      </c>
      <c r="W2431" s="12">
        <f t="shared" si="151"/>
        <v>456019.20000000007</v>
      </c>
      <c r="X2431" s="67"/>
      <c r="Y2431" s="67">
        <v>2017</v>
      </c>
      <c r="Z2431" s="93"/>
      <c r="AA2431" s="54"/>
      <c r="AC2431" s="307"/>
      <c r="AD2431" s="156"/>
    </row>
    <row r="2432" spans="2:30" ht="43.5" customHeight="1" x14ac:dyDescent="0.2">
      <c r="B2432" s="54" t="s">
        <v>6559</v>
      </c>
      <c r="C2432" s="57" t="s">
        <v>6451</v>
      </c>
      <c r="D2432" s="55" t="s">
        <v>6912</v>
      </c>
      <c r="E2432" s="241" t="s">
        <v>6159</v>
      </c>
      <c r="F2432" s="237" t="s">
        <v>6178</v>
      </c>
      <c r="G2432" s="238" t="s">
        <v>6178</v>
      </c>
      <c r="H2432" s="267" t="s">
        <v>6165</v>
      </c>
      <c r="I2432" s="235" t="s">
        <v>3677</v>
      </c>
      <c r="J2432" s="180">
        <v>0.6</v>
      </c>
      <c r="K2432" s="60">
        <v>471810000</v>
      </c>
      <c r="L2432" s="57" t="s">
        <v>3103</v>
      </c>
      <c r="M2432" s="161" t="s">
        <v>3533</v>
      </c>
      <c r="N2432" s="151" t="s">
        <v>6905</v>
      </c>
      <c r="O2432" s="161" t="s">
        <v>1737</v>
      </c>
      <c r="P2432" s="57" t="s">
        <v>5246</v>
      </c>
      <c r="Q2432" s="181" t="s">
        <v>3167</v>
      </c>
      <c r="R2432" s="179"/>
      <c r="S2432" s="160"/>
      <c r="T2432" s="182"/>
      <c r="U2432" s="183"/>
      <c r="V2432" s="337">
        <v>160000</v>
      </c>
      <c r="W2432" s="12">
        <f t="shared" si="151"/>
        <v>179200.00000000003</v>
      </c>
      <c r="X2432" s="179"/>
      <c r="Y2432" s="179">
        <v>2017</v>
      </c>
      <c r="Z2432" s="184"/>
      <c r="AA2432" s="54"/>
      <c r="AC2432" s="307"/>
      <c r="AD2432" s="156"/>
    </row>
    <row r="2433" spans="2:30" ht="43.5" customHeight="1" x14ac:dyDescent="0.2">
      <c r="B2433" s="54" t="s">
        <v>6559</v>
      </c>
      <c r="C2433" s="57" t="s">
        <v>6452</v>
      </c>
      <c r="D2433" s="55" t="s">
        <v>6912</v>
      </c>
      <c r="E2433" s="238" t="s">
        <v>6166</v>
      </c>
      <c r="F2433" s="237" t="s">
        <v>6167</v>
      </c>
      <c r="G2433" s="238" t="s">
        <v>6168</v>
      </c>
      <c r="H2433" s="238" t="s">
        <v>6169</v>
      </c>
      <c r="I2433" s="260" t="s">
        <v>6956</v>
      </c>
      <c r="J2433" s="338" t="s">
        <v>6954</v>
      </c>
      <c r="K2433" s="60">
        <v>471810000</v>
      </c>
      <c r="L2433" s="57" t="s">
        <v>3103</v>
      </c>
      <c r="M2433" s="57" t="s">
        <v>1736</v>
      </c>
      <c r="N2433" s="151" t="s">
        <v>6905</v>
      </c>
      <c r="O2433" s="57" t="s">
        <v>1737</v>
      </c>
      <c r="P2433" s="57" t="s">
        <v>1736</v>
      </c>
      <c r="Q2433" s="57" t="s">
        <v>3167</v>
      </c>
      <c r="R2433" s="55"/>
      <c r="S2433" s="38"/>
      <c r="T2433" s="339"/>
      <c r="U2433" s="11"/>
      <c r="V2433" s="326">
        <v>0</v>
      </c>
      <c r="W2433" s="12">
        <f t="shared" si="151"/>
        <v>0</v>
      </c>
      <c r="X2433" s="60"/>
      <c r="Y2433" s="57">
        <v>2017</v>
      </c>
      <c r="Z2433" s="16" t="s">
        <v>6807</v>
      </c>
      <c r="AA2433" s="54"/>
      <c r="AC2433" s="307"/>
      <c r="AD2433" s="156"/>
    </row>
    <row r="2434" spans="2:30" ht="43.5" customHeight="1" x14ac:dyDescent="0.2">
      <c r="B2434" s="54" t="s">
        <v>6559</v>
      </c>
      <c r="C2434" s="57" t="s">
        <v>6729</v>
      </c>
      <c r="D2434" s="55" t="s">
        <v>6912</v>
      </c>
      <c r="E2434" s="269" t="s">
        <v>6166</v>
      </c>
      <c r="F2434" s="268" t="s">
        <v>6167</v>
      </c>
      <c r="G2434" s="269" t="s">
        <v>6168</v>
      </c>
      <c r="H2434" s="269" t="s">
        <v>6169</v>
      </c>
      <c r="I2434" s="260" t="s">
        <v>6956</v>
      </c>
      <c r="J2434" s="340" t="s">
        <v>6954</v>
      </c>
      <c r="K2434" s="60">
        <v>471810000</v>
      </c>
      <c r="L2434" s="57" t="s">
        <v>3103</v>
      </c>
      <c r="M2434" s="57" t="s">
        <v>6316</v>
      </c>
      <c r="N2434" s="151" t="s">
        <v>6905</v>
      </c>
      <c r="O2434" s="151" t="s">
        <v>1737</v>
      </c>
      <c r="P2434" s="57" t="s">
        <v>6561</v>
      </c>
      <c r="Q2434" s="151" t="s">
        <v>3167</v>
      </c>
      <c r="R2434" s="341"/>
      <c r="S2434" s="154"/>
      <c r="T2434" s="188"/>
      <c r="U2434" s="189"/>
      <c r="V2434" s="190">
        <v>37857405</v>
      </c>
      <c r="W2434" s="12">
        <f t="shared" si="151"/>
        <v>42400293.600000001</v>
      </c>
      <c r="X2434" s="186"/>
      <c r="Y2434" s="67">
        <v>2017</v>
      </c>
      <c r="Z2434" s="60"/>
      <c r="AA2434" s="54"/>
      <c r="AC2434" s="307"/>
      <c r="AD2434" s="156"/>
    </row>
    <row r="2435" spans="2:30" s="369" customFormat="1" ht="43.5" customHeight="1" x14ac:dyDescent="0.2">
      <c r="B2435" s="369" t="s">
        <v>6559</v>
      </c>
      <c r="C2435" s="379" t="s">
        <v>5288</v>
      </c>
      <c r="D2435" s="372" t="s">
        <v>6912</v>
      </c>
      <c r="E2435" s="402" t="s">
        <v>6170</v>
      </c>
      <c r="F2435" s="403" t="s">
        <v>6534</v>
      </c>
      <c r="G2435" s="402" t="s">
        <v>6535</v>
      </c>
      <c r="H2435" s="402" t="s">
        <v>6171</v>
      </c>
      <c r="I2435" s="404" t="s">
        <v>3677</v>
      </c>
      <c r="J2435" s="377">
        <v>0.6</v>
      </c>
      <c r="K2435" s="378">
        <v>471810000</v>
      </c>
      <c r="L2435" s="379" t="s">
        <v>3103</v>
      </c>
      <c r="M2435" s="379" t="s">
        <v>3533</v>
      </c>
      <c r="N2435" s="405" t="s">
        <v>6905</v>
      </c>
      <c r="O2435" s="379" t="s">
        <v>1737</v>
      </c>
      <c r="P2435" s="379" t="s">
        <v>5246</v>
      </c>
      <c r="Q2435" s="405" t="s">
        <v>3167</v>
      </c>
      <c r="R2435" s="406"/>
      <c r="S2435" s="407"/>
      <c r="T2435" s="408"/>
      <c r="U2435" s="384"/>
      <c r="V2435" s="384">
        <v>0</v>
      </c>
      <c r="W2435" s="386">
        <f t="shared" si="151"/>
        <v>0</v>
      </c>
      <c r="X2435" s="409"/>
      <c r="Y2435" s="409">
        <v>2017</v>
      </c>
      <c r="Z2435" s="442" t="s">
        <v>6985</v>
      </c>
      <c r="AB2435" s="387"/>
      <c r="AC2435" s="410"/>
      <c r="AD2435" s="389"/>
    </row>
    <row r="2436" spans="2:30" ht="43.5" customHeight="1" x14ac:dyDescent="0.2">
      <c r="B2436" s="54" t="s">
        <v>6559</v>
      </c>
      <c r="C2436" s="57" t="s">
        <v>5289</v>
      </c>
      <c r="D2436" s="55" t="s">
        <v>6912</v>
      </c>
      <c r="E2436" s="238" t="s">
        <v>6172</v>
      </c>
      <c r="F2436" s="237" t="s">
        <v>6173</v>
      </c>
      <c r="G2436" s="238" t="s">
        <v>6173</v>
      </c>
      <c r="H2436" s="238" t="s">
        <v>6174</v>
      </c>
      <c r="I2436" s="235" t="s">
        <v>3677</v>
      </c>
      <c r="J2436" s="71">
        <v>0.6</v>
      </c>
      <c r="K2436" s="60">
        <v>471810000</v>
      </c>
      <c r="L2436" s="57" t="s">
        <v>3103</v>
      </c>
      <c r="M2436" s="57" t="s">
        <v>3533</v>
      </c>
      <c r="N2436" s="151" t="s">
        <v>6905</v>
      </c>
      <c r="O2436" s="57" t="s">
        <v>1737</v>
      </c>
      <c r="P2436" s="57" t="s">
        <v>5246</v>
      </c>
      <c r="Q2436" s="151" t="s">
        <v>3167</v>
      </c>
      <c r="R2436" s="185"/>
      <c r="S2436" s="55"/>
      <c r="T2436" s="178"/>
      <c r="U2436" s="15"/>
      <c r="V2436" s="15">
        <v>80370</v>
      </c>
      <c r="W2436" s="12">
        <f t="shared" si="151"/>
        <v>90014.400000000009</v>
      </c>
      <c r="X2436" s="67"/>
      <c r="Y2436" s="67">
        <v>2017</v>
      </c>
      <c r="Z2436" s="60"/>
      <c r="AA2436" s="54"/>
      <c r="AC2436" s="307"/>
      <c r="AD2436" s="156"/>
    </row>
    <row r="2437" spans="2:30" ht="43.5" customHeight="1" x14ac:dyDescent="0.2">
      <c r="B2437" s="54" t="s">
        <v>6559</v>
      </c>
      <c r="C2437" s="57" t="s">
        <v>5290</v>
      </c>
      <c r="D2437" s="55" t="s">
        <v>6912</v>
      </c>
      <c r="E2437" s="244" t="s">
        <v>6175</v>
      </c>
      <c r="F2437" s="245" t="s">
        <v>6176</v>
      </c>
      <c r="G2437" s="246" t="s">
        <v>6176</v>
      </c>
      <c r="H2437" s="247" t="s">
        <v>6177</v>
      </c>
      <c r="I2437" s="55" t="s">
        <v>6957</v>
      </c>
      <c r="J2437" s="187">
        <v>0.6</v>
      </c>
      <c r="K2437" s="60">
        <v>471810000</v>
      </c>
      <c r="L2437" s="57" t="s">
        <v>3103</v>
      </c>
      <c r="M2437" s="57" t="s">
        <v>3533</v>
      </c>
      <c r="N2437" s="151" t="s">
        <v>6905</v>
      </c>
      <c r="O2437" s="151" t="s">
        <v>1737</v>
      </c>
      <c r="P2437" s="57" t="s">
        <v>5246</v>
      </c>
      <c r="Q2437" s="151" t="s">
        <v>3167</v>
      </c>
      <c r="R2437" s="186"/>
      <c r="S2437" s="154"/>
      <c r="T2437" s="188"/>
      <c r="U2437" s="189"/>
      <c r="V2437" s="225">
        <v>3420000</v>
      </c>
      <c r="W2437" s="12">
        <f t="shared" si="151"/>
        <v>3830400.0000000005</v>
      </c>
      <c r="X2437" s="186"/>
      <c r="Y2437" s="67">
        <v>2017</v>
      </c>
      <c r="Z2437" s="60"/>
      <c r="AA2437" s="54"/>
      <c r="AC2437" s="307"/>
      <c r="AD2437" s="156"/>
    </row>
    <row r="2438" spans="2:30" ht="43.5" customHeight="1" x14ac:dyDescent="0.2">
      <c r="B2438" s="54" t="s">
        <v>6559</v>
      </c>
      <c r="C2438" s="57" t="s">
        <v>5291</v>
      </c>
      <c r="D2438" s="55" t="s">
        <v>6912</v>
      </c>
      <c r="E2438" s="248" t="s">
        <v>6159</v>
      </c>
      <c r="F2438" s="249" t="s">
        <v>6178</v>
      </c>
      <c r="G2438" s="238" t="s">
        <v>6178</v>
      </c>
      <c r="H2438" s="238" t="s">
        <v>6179</v>
      </c>
      <c r="I2438" s="235" t="s">
        <v>3677</v>
      </c>
      <c r="J2438" s="71">
        <v>0.6</v>
      </c>
      <c r="K2438" s="60">
        <v>471810000</v>
      </c>
      <c r="L2438" s="57" t="s">
        <v>3103</v>
      </c>
      <c r="M2438" s="57" t="s">
        <v>3533</v>
      </c>
      <c r="N2438" s="151" t="s">
        <v>6905</v>
      </c>
      <c r="O2438" s="57" t="s">
        <v>1737</v>
      </c>
      <c r="P2438" s="57" t="s">
        <v>5246</v>
      </c>
      <c r="Q2438" s="151" t="s">
        <v>3167</v>
      </c>
      <c r="R2438" s="67"/>
      <c r="S2438" s="55"/>
      <c r="T2438" s="178"/>
      <c r="U2438" s="15"/>
      <c r="V2438" s="15">
        <v>1500000</v>
      </c>
      <c r="W2438" s="12">
        <f t="shared" si="151"/>
        <v>1680000.0000000002</v>
      </c>
      <c r="X2438" s="67"/>
      <c r="Y2438" s="67">
        <v>2017</v>
      </c>
      <c r="Z2438" s="60"/>
      <c r="AA2438" s="54"/>
      <c r="AC2438" s="307"/>
      <c r="AD2438" s="156"/>
    </row>
    <row r="2439" spans="2:30" ht="43.5" customHeight="1" x14ac:dyDescent="0.2">
      <c r="B2439" s="54" t="s">
        <v>6559</v>
      </c>
      <c r="C2439" s="57" t="s">
        <v>5292</v>
      </c>
      <c r="D2439" s="55" t="s">
        <v>6912</v>
      </c>
      <c r="E2439" s="238" t="s">
        <v>6159</v>
      </c>
      <c r="F2439" s="237" t="s">
        <v>6178</v>
      </c>
      <c r="G2439" s="238" t="s">
        <v>6178</v>
      </c>
      <c r="H2439" s="238" t="s">
        <v>6180</v>
      </c>
      <c r="I2439" s="235" t="s">
        <v>3677</v>
      </c>
      <c r="J2439" s="71">
        <v>0.6</v>
      </c>
      <c r="K2439" s="60">
        <v>471810000</v>
      </c>
      <c r="L2439" s="57" t="s">
        <v>3103</v>
      </c>
      <c r="M2439" s="57" t="s">
        <v>3533</v>
      </c>
      <c r="N2439" s="151" t="s">
        <v>6905</v>
      </c>
      <c r="O2439" s="57" t="s">
        <v>1737</v>
      </c>
      <c r="P2439" s="57" t="s">
        <v>5246</v>
      </c>
      <c r="Q2439" s="151" t="s">
        <v>3167</v>
      </c>
      <c r="R2439" s="67"/>
      <c r="S2439" s="55"/>
      <c r="T2439" s="178"/>
      <c r="U2439" s="15"/>
      <c r="V2439" s="15">
        <v>2250000</v>
      </c>
      <c r="W2439" s="12">
        <f t="shared" si="151"/>
        <v>2520000.0000000005</v>
      </c>
      <c r="X2439" s="67"/>
      <c r="Y2439" s="67">
        <v>2017</v>
      </c>
      <c r="Z2439" s="60"/>
      <c r="AA2439" s="54"/>
      <c r="AC2439" s="307"/>
      <c r="AD2439" s="156"/>
    </row>
    <row r="2440" spans="2:30" ht="43.5" customHeight="1" x14ac:dyDescent="0.2">
      <c r="B2440" s="54" t="s">
        <v>6559</v>
      </c>
      <c r="C2440" s="57" t="s">
        <v>5293</v>
      </c>
      <c r="D2440" s="55" t="s">
        <v>6912</v>
      </c>
      <c r="E2440" s="236" t="s">
        <v>6181</v>
      </c>
      <c r="F2440" s="245" t="s">
        <v>6182</v>
      </c>
      <c r="G2440" s="246" t="s">
        <v>6182</v>
      </c>
      <c r="H2440" s="247" t="s">
        <v>6183</v>
      </c>
      <c r="I2440" s="235" t="s">
        <v>3677</v>
      </c>
      <c r="J2440" s="187">
        <v>0.6</v>
      </c>
      <c r="K2440" s="60">
        <v>471810000</v>
      </c>
      <c r="L2440" s="57" t="s">
        <v>3103</v>
      </c>
      <c r="M2440" s="57" t="s">
        <v>3533</v>
      </c>
      <c r="N2440" s="151" t="s">
        <v>6905</v>
      </c>
      <c r="O2440" s="151" t="s">
        <v>1737</v>
      </c>
      <c r="P2440" s="57" t="s">
        <v>5246</v>
      </c>
      <c r="Q2440" s="151" t="s">
        <v>3167</v>
      </c>
      <c r="R2440" s="186"/>
      <c r="S2440" s="154"/>
      <c r="T2440" s="188"/>
      <c r="U2440" s="189"/>
      <c r="V2440" s="225">
        <v>216564</v>
      </c>
      <c r="W2440" s="12">
        <f t="shared" si="151"/>
        <v>242551.68000000002</v>
      </c>
      <c r="X2440" s="186"/>
      <c r="Y2440" s="67">
        <v>2017</v>
      </c>
      <c r="Z2440" s="60"/>
      <c r="AA2440" s="54"/>
      <c r="AC2440" s="307"/>
      <c r="AD2440" s="156"/>
    </row>
    <row r="2441" spans="2:30" s="369" customFormat="1" ht="43.5" customHeight="1" x14ac:dyDescent="0.2">
      <c r="B2441" s="369" t="s">
        <v>6559</v>
      </c>
      <c r="C2441" s="379" t="s">
        <v>5294</v>
      </c>
      <c r="D2441" s="372" t="s">
        <v>6912</v>
      </c>
      <c r="E2441" s="402" t="s">
        <v>6536</v>
      </c>
      <c r="F2441" s="443" t="s">
        <v>6537</v>
      </c>
      <c r="G2441" s="444" t="s">
        <v>6537</v>
      </c>
      <c r="H2441" s="444" t="s">
        <v>6538</v>
      </c>
      <c r="I2441" s="372" t="s">
        <v>6957</v>
      </c>
      <c r="J2441" s="445">
        <v>0.6</v>
      </c>
      <c r="K2441" s="378">
        <v>471810000</v>
      </c>
      <c r="L2441" s="379" t="s">
        <v>3103</v>
      </c>
      <c r="M2441" s="379" t="s">
        <v>3533</v>
      </c>
      <c r="N2441" s="405" t="s">
        <v>6905</v>
      </c>
      <c r="O2441" s="405" t="s">
        <v>1737</v>
      </c>
      <c r="P2441" s="379" t="s">
        <v>5246</v>
      </c>
      <c r="Q2441" s="405" t="s">
        <v>3167</v>
      </c>
      <c r="R2441" s="379"/>
      <c r="S2441" s="446"/>
      <c r="T2441" s="447"/>
      <c r="U2441" s="448"/>
      <c r="V2441" s="449">
        <v>0</v>
      </c>
      <c r="W2441" s="386">
        <f t="shared" si="151"/>
        <v>0</v>
      </c>
      <c r="X2441" s="450"/>
      <c r="Y2441" s="409">
        <v>2017</v>
      </c>
      <c r="Z2441" s="442" t="s">
        <v>6985</v>
      </c>
      <c r="AB2441" s="387"/>
      <c r="AC2441" s="410"/>
      <c r="AD2441" s="389"/>
    </row>
    <row r="2442" spans="2:30" s="369" customFormat="1" ht="43.5" customHeight="1" x14ac:dyDescent="0.2">
      <c r="B2442" s="369" t="s">
        <v>6559</v>
      </c>
      <c r="C2442" s="379" t="s">
        <v>5295</v>
      </c>
      <c r="D2442" s="372" t="s">
        <v>6912</v>
      </c>
      <c r="E2442" s="402" t="s">
        <v>6536</v>
      </c>
      <c r="F2442" s="443" t="s">
        <v>6537</v>
      </c>
      <c r="G2442" s="444" t="s">
        <v>6537</v>
      </c>
      <c r="H2442" s="444" t="s">
        <v>6184</v>
      </c>
      <c r="I2442" s="404" t="s">
        <v>3677</v>
      </c>
      <c r="J2442" s="445">
        <v>0.6</v>
      </c>
      <c r="K2442" s="378">
        <v>471810000</v>
      </c>
      <c r="L2442" s="379" t="s">
        <v>3103</v>
      </c>
      <c r="M2442" s="379" t="s">
        <v>3533</v>
      </c>
      <c r="N2442" s="405" t="s">
        <v>6905</v>
      </c>
      <c r="O2442" s="405" t="s">
        <v>1737</v>
      </c>
      <c r="P2442" s="379" t="s">
        <v>5246</v>
      </c>
      <c r="Q2442" s="405" t="s">
        <v>3167</v>
      </c>
      <c r="R2442" s="450"/>
      <c r="S2442" s="446"/>
      <c r="T2442" s="451"/>
      <c r="U2442" s="449"/>
      <c r="V2442" s="449">
        <v>0</v>
      </c>
      <c r="W2442" s="386">
        <f t="shared" si="151"/>
        <v>0</v>
      </c>
      <c r="X2442" s="450"/>
      <c r="Y2442" s="409">
        <v>2017</v>
      </c>
      <c r="Z2442" s="442" t="s">
        <v>6985</v>
      </c>
      <c r="AB2442" s="387"/>
      <c r="AC2442" s="410"/>
      <c r="AD2442" s="389"/>
    </row>
    <row r="2443" spans="2:30" s="8" customFormat="1" ht="43.5" customHeight="1" x14ac:dyDescent="0.2">
      <c r="B2443" s="54" t="s">
        <v>6559</v>
      </c>
      <c r="C2443" s="57" t="s">
        <v>5296</v>
      </c>
      <c r="D2443" s="55" t="s">
        <v>6912</v>
      </c>
      <c r="E2443" s="275" t="s">
        <v>5266</v>
      </c>
      <c r="F2443" s="237" t="s">
        <v>5267</v>
      </c>
      <c r="G2443" s="275" t="s">
        <v>5267</v>
      </c>
      <c r="H2443" s="61" t="s">
        <v>6443</v>
      </c>
      <c r="I2443" s="61" t="s">
        <v>3677</v>
      </c>
      <c r="J2443" s="276">
        <v>1</v>
      </c>
      <c r="K2443" s="69">
        <v>471810000</v>
      </c>
      <c r="L2443" s="57" t="s">
        <v>3103</v>
      </c>
      <c r="M2443" s="57" t="s">
        <v>3533</v>
      </c>
      <c r="N2443" s="151" t="s">
        <v>6905</v>
      </c>
      <c r="O2443" s="151" t="s">
        <v>1737</v>
      </c>
      <c r="P2443" s="57" t="s">
        <v>5246</v>
      </c>
      <c r="Q2443" s="151" t="s">
        <v>6439</v>
      </c>
      <c r="R2443" s="55"/>
      <c r="S2443" s="69"/>
      <c r="T2443" s="12">
        <v>2976</v>
      </c>
      <c r="U2443" s="12">
        <v>1990</v>
      </c>
      <c r="V2443" s="15">
        <v>0</v>
      </c>
      <c r="W2443" s="12">
        <f t="shared" ref="W2443:W2474" si="152">V2443*1.12</f>
        <v>0</v>
      </c>
      <c r="X2443" s="58" t="s">
        <v>6457</v>
      </c>
      <c r="Y2443" s="57">
        <v>2017</v>
      </c>
      <c r="Z2443" s="16" t="s">
        <v>6807</v>
      </c>
      <c r="AB2443" s="47"/>
      <c r="AC2443" s="307"/>
      <c r="AD2443" s="156"/>
    </row>
    <row r="2444" spans="2:30" s="8" customFormat="1" ht="43.5" customHeight="1" x14ac:dyDescent="0.2">
      <c r="B2444" s="54" t="s">
        <v>6559</v>
      </c>
      <c r="C2444" s="57" t="s">
        <v>5297</v>
      </c>
      <c r="D2444" s="55" t="s">
        <v>6912</v>
      </c>
      <c r="E2444" s="275" t="s">
        <v>5266</v>
      </c>
      <c r="F2444" s="237" t="s">
        <v>5267</v>
      </c>
      <c r="G2444" s="275" t="s">
        <v>5267</v>
      </c>
      <c r="H2444" s="61" t="s">
        <v>6438</v>
      </c>
      <c r="I2444" s="61" t="s">
        <v>3677</v>
      </c>
      <c r="J2444" s="276">
        <v>1</v>
      </c>
      <c r="K2444" s="69">
        <v>471810000</v>
      </c>
      <c r="L2444" s="57" t="s">
        <v>3103</v>
      </c>
      <c r="M2444" s="57" t="s">
        <v>3533</v>
      </c>
      <c r="N2444" s="151" t="s">
        <v>6905</v>
      </c>
      <c r="O2444" s="151" t="s">
        <v>1737</v>
      </c>
      <c r="P2444" s="57" t="s">
        <v>5246</v>
      </c>
      <c r="Q2444" s="151" t="s">
        <v>6439</v>
      </c>
      <c r="R2444" s="55"/>
      <c r="S2444" s="69"/>
      <c r="T2444" s="12">
        <v>8296</v>
      </c>
      <c r="U2444" s="12">
        <v>1536.02</v>
      </c>
      <c r="V2444" s="15">
        <f>T2444*U2444</f>
        <v>12742821.92</v>
      </c>
      <c r="W2444" s="12">
        <f t="shared" si="152"/>
        <v>14271960.550400002</v>
      </c>
      <c r="X2444" s="58" t="s">
        <v>6457</v>
      </c>
      <c r="Y2444" s="57">
        <v>2017</v>
      </c>
      <c r="Z2444" s="55"/>
      <c r="AB2444" s="47"/>
      <c r="AC2444" s="307"/>
      <c r="AD2444" s="156"/>
    </row>
    <row r="2445" spans="2:30" s="8" customFormat="1" ht="43.5" customHeight="1" x14ac:dyDescent="0.2">
      <c r="B2445" s="54" t="s">
        <v>6559</v>
      </c>
      <c r="C2445" s="57" t="s">
        <v>5298</v>
      </c>
      <c r="D2445" s="55" t="s">
        <v>6912</v>
      </c>
      <c r="E2445" s="275" t="s">
        <v>5266</v>
      </c>
      <c r="F2445" s="237" t="s">
        <v>5267</v>
      </c>
      <c r="G2445" s="275" t="s">
        <v>5267</v>
      </c>
      <c r="H2445" s="61" t="s">
        <v>5268</v>
      </c>
      <c r="I2445" s="61" t="s">
        <v>3677</v>
      </c>
      <c r="J2445" s="276">
        <v>1</v>
      </c>
      <c r="K2445" s="69">
        <v>471810000</v>
      </c>
      <c r="L2445" s="57" t="s">
        <v>3103</v>
      </c>
      <c r="M2445" s="57" t="s">
        <v>3533</v>
      </c>
      <c r="N2445" s="151" t="s">
        <v>6905</v>
      </c>
      <c r="O2445" s="151" t="s">
        <v>1737</v>
      </c>
      <c r="P2445" s="57" t="s">
        <v>5246</v>
      </c>
      <c r="Q2445" s="151" t="s">
        <v>6439</v>
      </c>
      <c r="R2445" s="55"/>
      <c r="S2445" s="69"/>
      <c r="T2445" s="12">
        <v>18251</v>
      </c>
      <c r="U2445" s="12">
        <v>2563.3200000000002</v>
      </c>
      <c r="V2445" s="15">
        <f>T2445*U2445</f>
        <v>46783153.32</v>
      </c>
      <c r="W2445" s="12">
        <f t="shared" si="152"/>
        <v>52397131.718400009</v>
      </c>
      <c r="X2445" s="58" t="s">
        <v>6457</v>
      </c>
      <c r="Y2445" s="57">
        <v>2017</v>
      </c>
      <c r="Z2445" s="55"/>
      <c r="AB2445" s="47"/>
      <c r="AC2445" s="307"/>
      <c r="AD2445" s="156"/>
    </row>
    <row r="2446" spans="2:30" s="8" customFormat="1" ht="43.5" customHeight="1" x14ac:dyDescent="0.2">
      <c r="B2446" s="54" t="s">
        <v>6559</v>
      </c>
      <c r="C2446" s="57" t="s">
        <v>5299</v>
      </c>
      <c r="D2446" s="55" t="s">
        <v>6912</v>
      </c>
      <c r="E2446" s="275" t="s">
        <v>5266</v>
      </c>
      <c r="F2446" s="237" t="s">
        <v>5267</v>
      </c>
      <c r="G2446" s="275" t="s">
        <v>5267</v>
      </c>
      <c r="H2446" s="275" t="s">
        <v>5269</v>
      </c>
      <c r="I2446" s="277" t="s">
        <v>3677</v>
      </c>
      <c r="J2446" s="71">
        <v>1</v>
      </c>
      <c r="K2446" s="69">
        <v>471810000</v>
      </c>
      <c r="L2446" s="57" t="s">
        <v>3103</v>
      </c>
      <c r="M2446" s="57" t="s">
        <v>3533</v>
      </c>
      <c r="N2446" s="151" t="s">
        <v>6905</v>
      </c>
      <c r="O2446" s="151" t="s">
        <v>1737</v>
      </c>
      <c r="P2446" s="57" t="s">
        <v>5246</v>
      </c>
      <c r="Q2446" s="151" t="s">
        <v>6439</v>
      </c>
      <c r="R2446" s="55"/>
      <c r="S2446" s="69"/>
      <c r="T2446" s="12">
        <v>1224</v>
      </c>
      <c r="U2446" s="12">
        <v>3093.14</v>
      </c>
      <c r="V2446" s="15">
        <f>T2446*U2446</f>
        <v>3786003.36</v>
      </c>
      <c r="W2446" s="12">
        <f t="shared" si="152"/>
        <v>4240323.7631999999</v>
      </c>
      <c r="X2446" s="58" t="s">
        <v>6457</v>
      </c>
      <c r="Y2446" s="57">
        <v>2017</v>
      </c>
      <c r="Z2446" s="55"/>
      <c r="AB2446" s="47"/>
      <c r="AC2446" s="307"/>
      <c r="AD2446" s="156"/>
    </row>
    <row r="2447" spans="2:30" s="8" customFormat="1" ht="43.5" customHeight="1" x14ac:dyDescent="0.2">
      <c r="B2447" s="54" t="s">
        <v>6559</v>
      </c>
      <c r="C2447" s="57" t="s">
        <v>5300</v>
      </c>
      <c r="D2447" s="55" t="s">
        <v>6912</v>
      </c>
      <c r="E2447" s="275" t="s">
        <v>5266</v>
      </c>
      <c r="F2447" s="237" t="s">
        <v>5267</v>
      </c>
      <c r="G2447" s="275" t="s">
        <v>5267</v>
      </c>
      <c r="H2447" s="61" t="s">
        <v>6444</v>
      </c>
      <c r="I2447" s="61" t="s">
        <v>3677</v>
      </c>
      <c r="J2447" s="276">
        <v>1</v>
      </c>
      <c r="K2447" s="69">
        <v>471810000</v>
      </c>
      <c r="L2447" s="57" t="s">
        <v>3103</v>
      </c>
      <c r="M2447" s="57" t="s">
        <v>3533</v>
      </c>
      <c r="N2447" s="151" t="s">
        <v>6905</v>
      </c>
      <c r="O2447" s="151" t="s">
        <v>1737</v>
      </c>
      <c r="P2447" s="57" t="s">
        <v>5246</v>
      </c>
      <c r="Q2447" s="151" t="s">
        <v>6439</v>
      </c>
      <c r="R2447" s="55"/>
      <c r="S2447" s="69"/>
      <c r="T2447" s="12">
        <v>4685</v>
      </c>
      <c r="U2447" s="12">
        <v>1702.53</v>
      </c>
      <c r="V2447" s="15">
        <v>0</v>
      </c>
      <c r="W2447" s="12">
        <f t="shared" si="152"/>
        <v>0</v>
      </c>
      <c r="X2447" s="58" t="s">
        <v>6457</v>
      </c>
      <c r="Y2447" s="57">
        <v>2017</v>
      </c>
      <c r="Z2447" s="16" t="s">
        <v>6807</v>
      </c>
      <c r="AB2447" s="47"/>
      <c r="AC2447" s="307"/>
      <c r="AD2447" s="156"/>
    </row>
    <row r="2448" spans="2:30" s="8" customFormat="1" ht="43.5" customHeight="1" x14ac:dyDescent="0.2">
      <c r="B2448" s="54" t="s">
        <v>6559</v>
      </c>
      <c r="C2448" s="57" t="s">
        <v>5301</v>
      </c>
      <c r="D2448" s="55" t="s">
        <v>6912</v>
      </c>
      <c r="E2448" s="275" t="s">
        <v>5266</v>
      </c>
      <c r="F2448" s="237" t="s">
        <v>5267</v>
      </c>
      <c r="G2448" s="275" t="s">
        <v>5267</v>
      </c>
      <c r="H2448" s="61" t="s">
        <v>6445</v>
      </c>
      <c r="I2448" s="61" t="s">
        <v>3677</v>
      </c>
      <c r="J2448" s="276">
        <v>1</v>
      </c>
      <c r="K2448" s="69">
        <v>471810000</v>
      </c>
      <c r="L2448" s="57" t="s">
        <v>3103</v>
      </c>
      <c r="M2448" s="57" t="s">
        <v>3533</v>
      </c>
      <c r="N2448" s="151" t="s">
        <v>6905</v>
      </c>
      <c r="O2448" s="151" t="s">
        <v>1737</v>
      </c>
      <c r="P2448" s="57" t="s">
        <v>5246</v>
      </c>
      <c r="Q2448" s="151" t="s">
        <v>6439</v>
      </c>
      <c r="R2448" s="55"/>
      <c r="S2448" s="69"/>
      <c r="T2448" s="12">
        <v>7515</v>
      </c>
      <c r="U2448" s="12">
        <v>1702.53</v>
      </c>
      <c r="V2448" s="15">
        <v>0</v>
      </c>
      <c r="W2448" s="12">
        <f t="shared" si="152"/>
        <v>0</v>
      </c>
      <c r="X2448" s="58" t="s">
        <v>6457</v>
      </c>
      <c r="Y2448" s="57">
        <v>2017</v>
      </c>
      <c r="Z2448" s="16" t="s">
        <v>6807</v>
      </c>
      <c r="AB2448" s="47"/>
      <c r="AC2448" s="307"/>
      <c r="AD2448" s="156"/>
    </row>
    <row r="2449" spans="2:30" s="8" customFormat="1" ht="43.5" customHeight="1" x14ac:dyDescent="0.2">
      <c r="B2449" s="54" t="s">
        <v>6559</v>
      </c>
      <c r="C2449" s="57" t="s">
        <v>5302</v>
      </c>
      <c r="D2449" s="55" t="s">
        <v>6912</v>
      </c>
      <c r="E2449" s="275" t="s">
        <v>5270</v>
      </c>
      <c r="F2449" s="237" t="s">
        <v>5271</v>
      </c>
      <c r="G2449" s="275" t="s">
        <v>6539</v>
      </c>
      <c r="H2449" s="275" t="s">
        <v>5271</v>
      </c>
      <c r="I2449" s="61" t="s">
        <v>3677</v>
      </c>
      <c r="J2449" s="276">
        <v>1</v>
      </c>
      <c r="K2449" s="69">
        <v>471810000</v>
      </c>
      <c r="L2449" s="57" t="s">
        <v>3103</v>
      </c>
      <c r="M2449" s="57" t="s">
        <v>3533</v>
      </c>
      <c r="N2449" s="151" t="s">
        <v>6905</v>
      </c>
      <c r="O2449" s="151" t="s">
        <v>1737</v>
      </c>
      <c r="P2449" s="57" t="s">
        <v>5246</v>
      </c>
      <c r="Q2449" s="151" t="s">
        <v>3167</v>
      </c>
      <c r="R2449" s="55"/>
      <c r="S2449" s="69"/>
      <c r="T2449" s="12"/>
      <c r="U2449" s="12"/>
      <c r="V2449" s="58">
        <v>8880100</v>
      </c>
      <c r="W2449" s="12">
        <f t="shared" si="152"/>
        <v>9945712.0000000019</v>
      </c>
      <c r="X2449" s="58"/>
      <c r="Y2449" s="57">
        <v>2017</v>
      </c>
      <c r="Z2449" s="55"/>
      <c r="AB2449" s="47"/>
      <c r="AC2449" s="307"/>
      <c r="AD2449" s="156"/>
    </row>
    <row r="2450" spans="2:30" s="8" customFormat="1" ht="43.5" customHeight="1" x14ac:dyDescent="0.2">
      <c r="B2450" s="54" t="s">
        <v>6559</v>
      </c>
      <c r="C2450" s="57" t="s">
        <v>5303</v>
      </c>
      <c r="D2450" s="55" t="s">
        <v>6912</v>
      </c>
      <c r="E2450" s="275" t="s">
        <v>5272</v>
      </c>
      <c r="F2450" s="237" t="s">
        <v>5273</v>
      </c>
      <c r="G2450" s="237" t="s">
        <v>5273</v>
      </c>
      <c r="H2450" s="61" t="s">
        <v>5274</v>
      </c>
      <c r="I2450" s="61" t="s">
        <v>3677</v>
      </c>
      <c r="J2450" s="276">
        <v>1</v>
      </c>
      <c r="K2450" s="69">
        <v>471810000</v>
      </c>
      <c r="L2450" s="57" t="s">
        <v>3103</v>
      </c>
      <c r="M2450" s="57" t="s">
        <v>3533</v>
      </c>
      <c r="N2450" s="151" t="s">
        <v>6905</v>
      </c>
      <c r="O2450" s="151" t="s">
        <v>1737</v>
      </c>
      <c r="P2450" s="57" t="s">
        <v>5246</v>
      </c>
      <c r="Q2450" s="151" t="s">
        <v>3167</v>
      </c>
      <c r="R2450" s="55"/>
      <c r="S2450" s="69" t="s">
        <v>6446</v>
      </c>
      <c r="T2450" s="12">
        <v>1926</v>
      </c>
      <c r="U2450" s="12">
        <v>473</v>
      </c>
      <c r="V2450" s="15">
        <f t="shared" ref="V2450:V2466" si="153">T2450*U2450</f>
        <v>910998</v>
      </c>
      <c r="W2450" s="12">
        <f t="shared" si="152"/>
        <v>1020317.7600000001</v>
      </c>
      <c r="X2450" s="58"/>
      <c r="Y2450" s="57">
        <v>2017</v>
      </c>
      <c r="Z2450" s="55"/>
      <c r="AB2450" s="47"/>
      <c r="AC2450" s="307"/>
      <c r="AD2450" s="156"/>
    </row>
    <row r="2451" spans="2:30" s="8" customFormat="1" ht="43.5" customHeight="1" x14ac:dyDescent="0.2">
      <c r="B2451" s="54" t="s">
        <v>6559</v>
      </c>
      <c r="C2451" s="57" t="s">
        <v>5304</v>
      </c>
      <c r="D2451" s="55" t="s">
        <v>6912</v>
      </c>
      <c r="E2451" s="275" t="s">
        <v>5280</v>
      </c>
      <c r="F2451" s="177" t="s">
        <v>6540</v>
      </c>
      <c r="G2451" s="275" t="s">
        <v>6540</v>
      </c>
      <c r="H2451" s="61" t="s">
        <v>6447</v>
      </c>
      <c r="I2451" s="61" t="s">
        <v>3677</v>
      </c>
      <c r="J2451" s="276">
        <v>1</v>
      </c>
      <c r="K2451" s="69">
        <v>471810000</v>
      </c>
      <c r="L2451" s="57" t="s">
        <v>3103</v>
      </c>
      <c r="M2451" s="57" t="s">
        <v>3533</v>
      </c>
      <c r="N2451" s="151" t="s">
        <v>6905</v>
      </c>
      <c r="O2451" s="151" t="s">
        <v>1737</v>
      </c>
      <c r="P2451" s="57" t="s">
        <v>5246</v>
      </c>
      <c r="Q2451" s="151" t="s">
        <v>6439</v>
      </c>
      <c r="R2451" s="55"/>
      <c r="S2451" s="69" t="s">
        <v>6440</v>
      </c>
      <c r="T2451" s="12">
        <v>400</v>
      </c>
      <c r="U2451" s="12">
        <v>1339.29</v>
      </c>
      <c r="V2451" s="15">
        <f t="shared" si="153"/>
        <v>535716</v>
      </c>
      <c r="W2451" s="12">
        <f t="shared" si="152"/>
        <v>600001.92000000004</v>
      </c>
      <c r="X2451" s="58" t="s">
        <v>6457</v>
      </c>
      <c r="Y2451" s="57">
        <v>2017</v>
      </c>
      <c r="Z2451" s="55"/>
      <c r="AB2451" s="47"/>
      <c r="AC2451" s="307"/>
      <c r="AD2451" s="156"/>
    </row>
    <row r="2452" spans="2:30" s="8" customFormat="1" ht="43.5" customHeight="1" x14ac:dyDescent="0.2">
      <c r="B2452" s="54" t="s">
        <v>6559</v>
      </c>
      <c r="C2452" s="57" t="s">
        <v>5305</v>
      </c>
      <c r="D2452" s="55" t="s">
        <v>6912</v>
      </c>
      <c r="E2452" s="275" t="s">
        <v>5280</v>
      </c>
      <c r="F2452" s="177" t="s">
        <v>6540</v>
      </c>
      <c r="G2452" s="275" t="s">
        <v>6540</v>
      </c>
      <c r="H2452" s="61" t="s">
        <v>6441</v>
      </c>
      <c r="I2452" s="61" t="s">
        <v>3677</v>
      </c>
      <c r="J2452" s="276">
        <v>1</v>
      </c>
      <c r="K2452" s="69">
        <v>471810000</v>
      </c>
      <c r="L2452" s="57" t="s">
        <v>3103</v>
      </c>
      <c r="M2452" s="57" t="s">
        <v>3533</v>
      </c>
      <c r="N2452" s="151" t="s">
        <v>6905</v>
      </c>
      <c r="O2452" s="151" t="s">
        <v>1737</v>
      </c>
      <c r="P2452" s="57" t="s">
        <v>5246</v>
      </c>
      <c r="Q2452" s="151" t="s">
        <v>6439</v>
      </c>
      <c r="R2452" s="55"/>
      <c r="S2452" s="69" t="s">
        <v>6440</v>
      </c>
      <c r="T2452" s="12">
        <v>600</v>
      </c>
      <c r="U2452" s="12">
        <v>982.14</v>
      </c>
      <c r="V2452" s="15">
        <f t="shared" si="153"/>
        <v>589284</v>
      </c>
      <c r="W2452" s="12">
        <f t="shared" si="152"/>
        <v>659998.08000000007</v>
      </c>
      <c r="X2452" s="58" t="s">
        <v>6457</v>
      </c>
      <c r="Y2452" s="57">
        <v>2017</v>
      </c>
      <c r="Z2452" s="55"/>
      <c r="AB2452" s="47"/>
      <c r="AC2452" s="307"/>
      <c r="AD2452" s="156"/>
    </row>
    <row r="2453" spans="2:30" s="8" customFormat="1" ht="43.5" customHeight="1" x14ac:dyDescent="0.2">
      <c r="B2453" s="54" t="s">
        <v>6559</v>
      </c>
      <c r="C2453" s="57" t="s">
        <v>5306</v>
      </c>
      <c r="D2453" s="55" t="s">
        <v>6912</v>
      </c>
      <c r="E2453" s="275" t="s">
        <v>5280</v>
      </c>
      <c r="F2453" s="177" t="s">
        <v>6540</v>
      </c>
      <c r="G2453" s="275" t="s">
        <v>6540</v>
      </c>
      <c r="H2453" s="61" t="s">
        <v>6442</v>
      </c>
      <c r="I2453" s="61" t="s">
        <v>3677</v>
      </c>
      <c r="J2453" s="276">
        <v>1</v>
      </c>
      <c r="K2453" s="69">
        <v>471810000</v>
      </c>
      <c r="L2453" s="57" t="s">
        <v>3103</v>
      </c>
      <c r="M2453" s="57" t="s">
        <v>3533</v>
      </c>
      <c r="N2453" s="151" t="s">
        <v>6905</v>
      </c>
      <c r="O2453" s="151" t="s">
        <v>1737</v>
      </c>
      <c r="P2453" s="57" t="s">
        <v>5246</v>
      </c>
      <c r="Q2453" s="151" t="s">
        <v>6439</v>
      </c>
      <c r="R2453" s="55"/>
      <c r="S2453" s="69" t="s">
        <v>6440</v>
      </c>
      <c r="T2453" s="12">
        <v>450</v>
      </c>
      <c r="U2453" s="12">
        <v>982.14</v>
      </c>
      <c r="V2453" s="15">
        <f t="shared" si="153"/>
        <v>441963</v>
      </c>
      <c r="W2453" s="12">
        <f t="shared" si="152"/>
        <v>494998.56000000006</v>
      </c>
      <c r="X2453" s="58" t="s">
        <v>6457</v>
      </c>
      <c r="Y2453" s="57">
        <v>2017</v>
      </c>
      <c r="Z2453" s="55"/>
      <c r="AB2453" s="47"/>
      <c r="AC2453" s="307"/>
      <c r="AD2453" s="156"/>
    </row>
    <row r="2454" spans="2:30" s="8" customFormat="1" ht="43.5" customHeight="1" x14ac:dyDescent="0.2">
      <c r="B2454" s="54" t="s">
        <v>6559</v>
      </c>
      <c r="C2454" s="57" t="s">
        <v>5307</v>
      </c>
      <c r="D2454" s="55" t="s">
        <v>6912</v>
      </c>
      <c r="E2454" s="275" t="s">
        <v>5281</v>
      </c>
      <c r="F2454" s="177" t="s">
        <v>6541</v>
      </c>
      <c r="G2454" s="275" t="s">
        <v>6541</v>
      </c>
      <c r="H2454" s="275" t="s">
        <v>6542</v>
      </c>
      <c r="I2454" s="61" t="s">
        <v>3677</v>
      </c>
      <c r="J2454" s="276">
        <v>1</v>
      </c>
      <c r="K2454" s="69">
        <v>471810000</v>
      </c>
      <c r="L2454" s="57" t="s">
        <v>3103</v>
      </c>
      <c r="M2454" s="57" t="s">
        <v>3533</v>
      </c>
      <c r="N2454" s="151" t="s">
        <v>6905</v>
      </c>
      <c r="O2454" s="151" t="s">
        <v>1737</v>
      </c>
      <c r="P2454" s="57" t="s">
        <v>5246</v>
      </c>
      <c r="Q2454" s="151" t="s">
        <v>6439</v>
      </c>
      <c r="R2454" s="55"/>
      <c r="S2454" s="69" t="s">
        <v>6440</v>
      </c>
      <c r="T2454" s="12">
        <v>226</v>
      </c>
      <c r="U2454" s="12">
        <v>26554.15</v>
      </c>
      <c r="V2454" s="15">
        <f t="shared" si="153"/>
        <v>6001237.9000000004</v>
      </c>
      <c r="W2454" s="12">
        <f t="shared" si="152"/>
        <v>6721386.4480000008</v>
      </c>
      <c r="X2454" s="58" t="s">
        <v>6457</v>
      </c>
      <c r="Y2454" s="57">
        <v>2017</v>
      </c>
      <c r="Z2454" s="55"/>
      <c r="AB2454" s="47"/>
      <c r="AC2454" s="307"/>
      <c r="AD2454" s="156"/>
    </row>
    <row r="2455" spans="2:30" s="8" customFormat="1" ht="51.75" customHeight="1" x14ac:dyDescent="0.2">
      <c r="B2455" s="54" t="s">
        <v>6559</v>
      </c>
      <c r="C2455" s="57" t="s">
        <v>5326</v>
      </c>
      <c r="D2455" s="55" t="s">
        <v>6912</v>
      </c>
      <c r="E2455" s="275" t="s">
        <v>5281</v>
      </c>
      <c r="F2455" s="177" t="s">
        <v>6541</v>
      </c>
      <c r="G2455" s="275" t="s">
        <v>6541</v>
      </c>
      <c r="H2455" s="275" t="s">
        <v>6543</v>
      </c>
      <c r="I2455" s="61" t="s">
        <v>3677</v>
      </c>
      <c r="J2455" s="276">
        <v>1</v>
      </c>
      <c r="K2455" s="69">
        <v>471810000</v>
      </c>
      <c r="L2455" s="57" t="s">
        <v>3103</v>
      </c>
      <c r="M2455" s="57" t="s">
        <v>3533</v>
      </c>
      <c r="N2455" s="151" t="s">
        <v>6905</v>
      </c>
      <c r="O2455" s="151" t="s">
        <v>1737</v>
      </c>
      <c r="P2455" s="57" t="s">
        <v>5246</v>
      </c>
      <c r="Q2455" s="151" t="s">
        <v>6439</v>
      </c>
      <c r="R2455" s="55"/>
      <c r="S2455" s="69" t="s">
        <v>6440</v>
      </c>
      <c r="T2455" s="12">
        <v>20</v>
      </c>
      <c r="U2455" s="12">
        <v>21549.72</v>
      </c>
      <c r="V2455" s="15">
        <f t="shared" si="153"/>
        <v>430994.4</v>
      </c>
      <c r="W2455" s="12">
        <f t="shared" si="152"/>
        <v>482713.72800000006</v>
      </c>
      <c r="X2455" s="58" t="s">
        <v>6457</v>
      </c>
      <c r="Y2455" s="57">
        <v>2017</v>
      </c>
      <c r="Z2455" s="55"/>
      <c r="AB2455" s="47"/>
      <c r="AC2455" s="307"/>
      <c r="AD2455" s="156"/>
    </row>
    <row r="2456" spans="2:30" s="8" customFormat="1" ht="53.25" customHeight="1" x14ac:dyDescent="0.2">
      <c r="B2456" s="54" t="s">
        <v>6559</v>
      </c>
      <c r="C2456" s="57" t="s">
        <v>6209</v>
      </c>
      <c r="D2456" s="55" t="s">
        <v>6912</v>
      </c>
      <c r="E2456" s="275" t="s">
        <v>5281</v>
      </c>
      <c r="F2456" s="177" t="s">
        <v>6541</v>
      </c>
      <c r="G2456" s="275" t="s">
        <v>6541</v>
      </c>
      <c r="H2456" s="275" t="s">
        <v>6544</v>
      </c>
      <c r="I2456" s="61" t="s">
        <v>3677</v>
      </c>
      <c r="J2456" s="276">
        <v>1</v>
      </c>
      <c r="K2456" s="69">
        <v>471810000</v>
      </c>
      <c r="L2456" s="57" t="s">
        <v>3103</v>
      </c>
      <c r="M2456" s="57" t="s">
        <v>3533</v>
      </c>
      <c r="N2456" s="151" t="s">
        <v>6905</v>
      </c>
      <c r="O2456" s="151" t="s">
        <v>1737</v>
      </c>
      <c r="P2456" s="57" t="s">
        <v>5246</v>
      </c>
      <c r="Q2456" s="151" t="s">
        <v>6439</v>
      </c>
      <c r="R2456" s="55"/>
      <c r="S2456" s="69" t="s">
        <v>6440</v>
      </c>
      <c r="T2456" s="12">
        <v>8</v>
      </c>
      <c r="U2456" s="12">
        <v>127723.64</v>
      </c>
      <c r="V2456" s="15">
        <f t="shared" si="153"/>
        <v>1021789.12</v>
      </c>
      <c r="W2456" s="12">
        <f t="shared" si="152"/>
        <v>1144403.8144</v>
      </c>
      <c r="X2456" s="58" t="s">
        <v>6457</v>
      </c>
      <c r="Y2456" s="57">
        <v>2017</v>
      </c>
      <c r="Z2456" s="55"/>
      <c r="AB2456" s="47"/>
      <c r="AC2456" s="307"/>
      <c r="AD2456" s="156"/>
    </row>
    <row r="2457" spans="2:30" s="8" customFormat="1" ht="58.5" customHeight="1" x14ac:dyDescent="0.2">
      <c r="B2457" s="54" t="s">
        <v>6559</v>
      </c>
      <c r="C2457" s="57" t="s">
        <v>6210</v>
      </c>
      <c r="D2457" s="55" t="s">
        <v>6912</v>
      </c>
      <c r="E2457" s="275" t="s">
        <v>5281</v>
      </c>
      <c r="F2457" s="177" t="s">
        <v>6541</v>
      </c>
      <c r="G2457" s="275" t="s">
        <v>6541</v>
      </c>
      <c r="H2457" s="61" t="s">
        <v>6545</v>
      </c>
      <c r="I2457" s="61" t="s">
        <v>3677</v>
      </c>
      <c r="J2457" s="276">
        <v>1</v>
      </c>
      <c r="K2457" s="69">
        <v>471810000</v>
      </c>
      <c r="L2457" s="57" t="s">
        <v>3103</v>
      </c>
      <c r="M2457" s="57" t="s">
        <v>3533</v>
      </c>
      <c r="N2457" s="151" t="s">
        <v>6905</v>
      </c>
      <c r="O2457" s="151" t="s">
        <v>1737</v>
      </c>
      <c r="P2457" s="57" t="s">
        <v>5246</v>
      </c>
      <c r="Q2457" s="151" t="s">
        <v>6439</v>
      </c>
      <c r="R2457" s="55"/>
      <c r="S2457" s="69" t="s">
        <v>6440</v>
      </c>
      <c r="T2457" s="12">
        <v>16</v>
      </c>
      <c r="U2457" s="12">
        <v>165000</v>
      </c>
      <c r="V2457" s="15">
        <f t="shared" si="153"/>
        <v>2640000</v>
      </c>
      <c r="W2457" s="12">
        <f t="shared" si="152"/>
        <v>2956800.0000000005</v>
      </c>
      <c r="X2457" s="58" t="s">
        <v>6457</v>
      </c>
      <c r="Y2457" s="57">
        <v>2017</v>
      </c>
      <c r="Z2457" s="55"/>
      <c r="AB2457" s="47"/>
      <c r="AC2457" s="307"/>
      <c r="AD2457" s="156"/>
    </row>
    <row r="2458" spans="2:30" s="8" customFormat="1" ht="57.75" customHeight="1" x14ac:dyDescent="0.2">
      <c r="B2458" s="54" t="s">
        <v>6559</v>
      </c>
      <c r="C2458" s="57" t="s">
        <v>6211</v>
      </c>
      <c r="D2458" s="55" t="s">
        <v>6912</v>
      </c>
      <c r="E2458" s="275" t="s">
        <v>5281</v>
      </c>
      <c r="F2458" s="177" t="s">
        <v>6541</v>
      </c>
      <c r="G2458" s="275" t="s">
        <v>6541</v>
      </c>
      <c r="H2458" s="61" t="s">
        <v>6546</v>
      </c>
      <c r="I2458" s="61" t="s">
        <v>3677</v>
      </c>
      <c r="J2458" s="276">
        <v>1</v>
      </c>
      <c r="K2458" s="69">
        <v>471810000</v>
      </c>
      <c r="L2458" s="57" t="s">
        <v>3103</v>
      </c>
      <c r="M2458" s="57" t="s">
        <v>3533</v>
      </c>
      <c r="N2458" s="151" t="s">
        <v>6905</v>
      </c>
      <c r="O2458" s="151" t="s">
        <v>1737</v>
      </c>
      <c r="P2458" s="57" t="s">
        <v>6448</v>
      </c>
      <c r="Q2458" s="151" t="s">
        <v>6439</v>
      </c>
      <c r="R2458" s="55"/>
      <c r="S2458" s="69" t="s">
        <v>6440</v>
      </c>
      <c r="T2458" s="12">
        <v>18</v>
      </c>
      <c r="U2458" s="12">
        <v>147000</v>
      </c>
      <c r="V2458" s="15">
        <f t="shared" si="153"/>
        <v>2646000</v>
      </c>
      <c r="W2458" s="12">
        <f t="shared" si="152"/>
        <v>2963520.0000000005</v>
      </c>
      <c r="X2458" s="58" t="s">
        <v>6457</v>
      </c>
      <c r="Y2458" s="57">
        <v>2017</v>
      </c>
      <c r="Z2458" s="55"/>
      <c r="AB2458" s="47"/>
      <c r="AC2458" s="307"/>
      <c r="AD2458" s="156"/>
    </row>
    <row r="2459" spans="2:30" s="8" customFormat="1" ht="43.5" customHeight="1" x14ac:dyDescent="0.2">
      <c r="B2459" s="54" t="s">
        <v>6559</v>
      </c>
      <c r="C2459" s="57" t="s">
        <v>6212</v>
      </c>
      <c r="D2459" s="55" t="s">
        <v>6912</v>
      </c>
      <c r="E2459" s="275" t="s">
        <v>5281</v>
      </c>
      <c r="F2459" s="177" t="s">
        <v>6541</v>
      </c>
      <c r="G2459" s="275" t="s">
        <v>6541</v>
      </c>
      <c r="H2459" s="61" t="s">
        <v>6319</v>
      </c>
      <c r="I2459" s="61" t="s">
        <v>3677</v>
      </c>
      <c r="J2459" s="276">
        <v>1</v>
      </c>
      <c r="K2459" s="69">
        <v>471810000</v>
      </c>
      <c r="L2459" s="57" t="s">
        <v>3103</v>
      </c>
      <c r="M2459" s="57" t="s">
        <v>6560</v>
      </c>
      <c r="N2459" s="151" t="s">
        <v>6905</v>
      </c>
      <c r="O2459" s="151" t="s">
        <v>1737</v>
      </c>
      <c r="P2459" s="57" t="s">
        <v>6561</v>
      </c>
      <c r="Q2459" s="151" t="s">
        <v>3167</v>
      </c>
      <c r="R2459" s="55"/>
      <c r="S2459" s="69" t="s">
        <v>6440</v>
      </c>
      <c r="T2459" s="12">
        <v>4</v>
      </c>
      <c r="U2459" s="12">
        <v>95000</v>
      </c>
      <c r="V2459" s="15">
        <f t="shared" si="153"/>
        <v>380000</v>
      </c>
      <c r="W2459" s="12">
        <f t="shared" si="152"/>
        <v>425600.00000000006</v>
      </c>
      <c r="X2459" s="58"/>
      <c r="Y2459" s="57">
        <v>2017</v>
      </c>
      <c r="Z2459" s="55"/>
      <c r="AB2459" s="47"/>
      <c r="AC2459" s="307"/>
      <c r="AD2459" s="156"/>
    </row>
    <row r="2460" spans="2:30" s="8" customFormat="1" ht="43.5" customHeight="1" x14ac:dyDescent="0.2">
      <c r="B2460" s="54" t="s">
        <v>6559</v>
      </c>
      <c r="C2460" s="57" t="s">
        <v>6213</v>
      </c>
      <c r="D2460" s="55" t="s">
        <v>6912</v>
      </c>
      <c r="E2460" s="275" t="s">
        <v>5281</v>
      </c>
      <c r="F2460" s="177" t="s">
        <v>6541</v>
      </c>
      <c r="G2460" s="275" t="s">
        <v>6541</v>
      </c>
      <c r="H2460" s="61" t="s">
        <v>6319</v>
      </c>
      <c r="I2460" s="61" t="s">
        <v>3677</v>
      </c>
      <c r="J2460" s="276">
        <v>1</v>
      </c>
      <c r="K2460" s="69">
        <v>471810000</v>
      </c>
      <c r="L2460" s="57" t="s">
        <v>3103</v>
      </c>
      <c r="M2460" s="57" t="s">
        <v>6560</v>
      </c>
      <c r="N2460" s="151" t="s">
        <v>6905</v>
      </c>
      <c r="O2460" s="151" t="s">
        <v>1737</v>
      </c>
      <c r="P2460" s="57" t="s">
        <v>6561</v>
      </c>
      <c r="Q2460" s="151" t="s">
        <v>3167</v>
      </c>
      <c r="R2460" s="55"/>
      <c r="S2460" s="69" t="s">
        <v>6440</v>
      </c>
      <c r="T2460" s="12">
        <v>11</v>
      </c>
      <c r="U2460" s="12">
        <v>140000</v>
      </c>
      <c r="V2460" s="15">
        <f t="shared" si="153"/>
        <v>1540000</v>
      </c>
      <c r="W2460" s="12">
        <f t="shared" si="152"/>
        <v>1724800.0000000002</v>
      </c>
      <c r="X2460" s="58"/>
      <c r="Y2460" s="57">
        <v>2017</v>
      </c>
      <c r="Z2460" s="55"/>
      <c r="AB2460" s="47"/>
      <c r="AC2460" s="307"/>
      <c r="AD2460" s="156"/>
    </row>
    <row r="2461" spans="2:30" s="8" customFormat="1" ht="43.5" customHeight="1" x14ac:dyDescent="0.2">
      <c r="B2461" s="54" t="s">
        <v>6559</v>
      </c>
      <c r="C2461" s="57" t="s">
        <v>6214</v>
      </c>
      <c r="D2461" s="55" t="s">
        <v>6912</v>
      </c>
      <c r="E2461" s="275" t="s">
        <v>5281</v>
      </c>
      <c r="F2461" s="177" t="s">
        <v>6541</v>
      </c>
      <c r="G2461" s="275" t="s">
        <v>6541</v>
      </c>
      <c r="H2461" s="61" t="s">
        <v>6319</v>
      </c>
      <c r="I2461" s="61" t="s">
        <v>3677</v>
      </c>
      <c r="J2461" s="276">
        <v>1</v>
      </c>
      <c r="K2461" s="69">
        <v>471810000</v>
      </c>
      <c r="L2461" s="57" t="s">
        <v>3103</v>
      </c>
      <c r="M2461" s="57" t="s">
        <v>6560</v>
      </c>
      <c r="N2461" s="151" t="s">
        <v>6905</v>
      </c>
      <c r="O2461" s="151" t="s">
        <v>1737</v>
      </c>
      <c r="P2461" s="57" t="s">
        <v>6561</v>
      </c>
      <c r="Q2461" s="151" t="s">
        <v>3167</v>
      </c>
      <c r="R2461" s="55"/>
      <c r="S2461" s="69" t="s">
        <v>6440</v>
      </c>
      <c r="T2461" s="12">
        <v>3</v>
      </c>
      <c r="U2461" s="12">
        <v>160000</v>
      </c>
      <c r="V2461" s="15">
        <f t="shared" si="153"/>
        <v>480000</v>
      </c>
      <c r="W2461" s="12">
        <f t="shared" si="152"/>
        <v>537600</v>
      </c>
      <c r="X2461" s="58"/>
      <c r="Y2461" s="57">
        <v>2017</v>
      </c>
      <c r="Z2461" s="55"/>
      <c r="AB2461" s="47"/>
      <c r="AC2461" s="307"/>
      <c r="AD2461" s="156"/>
    </row>
    <row r="2462" spans="2:30" s="8" customFormat="1" ht="43.5" customHeight="1" x14ac:dyDescent="0.2">
      <c r="B2462" s="54" t="s">
        <v>6559</v>
      </c>
      <c r="C2462" s="57" t="s">
        <v>6215</v>
      </c>
      <c r="D2462" s="55" t="s">
        <v>6912</v>
      </c>
      <c r="E2462" s="275" t="s">
        <v>5281</v>
      </c>
      <c r="F2462" s="177" t="s">
        <v>6541</v>
      </c>
      <c r="G2462" s="275" t="s">
        <v>6541</v>
      </c>
      <c r="H2462" s="61" t="s">
        <v>6319</v>
      </c>
      <c r="I2462" s="61" t="s">
        <v>3677</v>
      </c>
      <c r="J2462" s="276">
        <v>1</v>
      </c>
      <c r="K2462" s="69">
        <v>471810000</v>
      </c>
      <c r="L2462" s="57" t="s">
        <v>3103</v>
      </c>
      <c r="M2462" s="57" t="s">
        <v>6560</v>
      </c>
      <c r="N2462" s="151" t="s">
        <v>6905</v>
      </c>
      <c r="O2462" s="151" t="s">
        <v>1737</v>
      </c>
      <c r="P2462" s="57" t="s">
        <v>6561</v>
      </c>
      <c r="Q2462" s="151" t="s">
        <v>3167</v>
      </c>
      <c r="R2462" s="55"/>
      <c r="S2462" s="69" t="s">
        <v>6440</v>
      </c>
      <c r="T2462" s="12">
        <v>1</v>
      </c>
      <c r="U2462" s="12">
        <v>140000</v>
      </c>
      <c r="V2462" s="15">
        <f t="shared" si="153"/>
        <v>140000</v>
      </c>
      <c r="W2462" s="12">
        <f t="shared" si="152"/>
        <v>156800.00000000003</v>
      </c>
      <c r="X2462" s="58"/>
      <c r="Y2462" s="57">
        <v>2017</v>
      </c>
      <c r="Z2462" s="55"/>
      <c r="AB2462" s="47"/>
      <c r="AC2462" s="307"/>
      <c r="AD2462" s="156"/>
    </row>
    <row r="2463" spans="2:30" s="8" customFormat="1" ht="43.5" customHeight="1" x14ac:dyDescent="0.2">
      <c r="B2463" s="54" t="s">
        <v>6559</v>
      </c>
      <c r="C2463" s="57" t="s">
        <v>6216</v>
      </c>
      <c r="D2463" s="55" t="s">
        <v>6912</v>
      </c>
      <c r="E2463" s="275" t="s">
        <v>5281</v>
      </c>
      <c r="F2463" s="177" t="s">
        <v>6541</v>
      </c>
      <c r="G2463" s="275" t="s">
        <v>6541</v>
      </c>
      <c r="H2463" s="61" t="s">
        <v>6320</v>
      </c>
      <c r="I2463" s="61" t="s">
        <v>3677</v>
      </c>
      <c r="J2463" s="276">
        <v>1</v>
      </c>
      <c r="K2463" s="69">
        <v>471810000</v>
      </c>
      <c r="L2463" s="57" t="s">
        <v>3103</v>
      </c>
      <c r="M2463" s="57" t="s">
        <v>6560</v>
      </c>
      <c r="N2463" s="151" t="s">
        <v>6905</v>
      </c>
      <c r="O2463" s="151" t="s">
        <v>1737</v>
      </c>
      <c r="P2463" s="57" t="s">
        <v>6561</v>
      </c>
      <c r="Q2463" s="151" t="s">
        <v>3167</v>
      </c>
      <c r="R2463" s="55"/>
      <c r="S2463" s="69" t="s">
        <v>6440</v>
      </c>
      <c r="T2463" s="12">
        <v>9</v>
      </c>
      <c r="U2463" s="12">
        <v>150000</v>
      </c>
      <c r="V2463" s="15">
        <f t="shared" si="153"/>
        <v>1350000</v>
      </c>
      <c r="W2463" s="12">
        <f t="shared" si="152"/>
        <v>1512000.0000000002</v>
      </c>
      <c r="X2463" s="58"/>
      <c r="Y2463" s="57">
        <v>2017</v>
      </c>
      <c r="Z2463" s="55"/>
      <c r="AB2463" s="47"/>
      <c r="AC2463" s="307"/>
      <c r="AD2463" s="156"/>
    </row>
    <row r="2464" spans="2:30" s="8" customFormat="1" ht="43.5" customHeight="1" x14ac:dyDescent="0.2">
      <c r="B2464" s="54" t="s">
        <v>6559</v>
      </c>
      <c r="C2464" s="57" t="s">
        <v>6217</v>
      </c>
      <c r="D2464" s="55" t="s">
        <v>6912</v>
      </c>
      <c r="E2464" s="275" t="s">
        <v>5281</v>
      </c>
      <c r="F2464" s="177" t="s">
        <v>6541</v>
      </c>
      <c r="G2464" s="275" t="s">
        <v>6541</v>
      </c>
      <c r="H2464" s="61" t="s">
        <v>6320</v>
      </c>
      <c r="I2464" s="61" t="s">
        <v>3677</v>
      </c>
      <c r="J2464" s="276">
        <v>1</v>
      </c>
      <c r="K2464" s="69">
        <v>471810000</v>
      </c>
      <c r="L2464" s="57" t="s">
        <v>3103</v>
      </c>
      <c r="M2464" s="57" t="s">
        <v>6560</v>
      </c>
      <c r="N2464" s="151" t="s">
        <v>6905</v>
      </c>
      <c r="O2464" s="151" t="s">
        <v>1737</v>
      </c>
      <c r="P2464" s="57" t="s">
        <v>6561</v>
      </c>
      <c r="Q2464" s="151" t="s">
        <v>3167</v>
      </c>
      <c r="R2464" s="55"/>
      <c r="S2464" s="69" t="s">
        <v>6440</v>
      </c>
      <c r="T2464" s="12">
        <v>6</v>
      </c>
      <c r="U2464" s="12">
        <v>100000</v>
      </c>
      <c r="V2464" s="15">
        <f t="shared" si="153"/>
        <v>600000</v>
      </c>
      <c r="W2464" s="12">
        <f t="shared" si="152"/>
        <v>672000.00000000012</v>
      </c>
      <c r="X2464" s="58"/>
      <c r="Y2464" s="57">
        <v>2017</v>
      </c>
      <c r="Z2464" s="55"/>
      <c r="AB2464" s="47"/>
      <c r="AC2464" s="307"/>
      <c r="AD2464" s="156"/>
    </row>
    <row r="2465" spans="2:30" s="8" customFormat="1" ht="43.5" customHeight="1" x14ac:dyDescent="0.2">
      <c r="B2465" s="54" t="s">
        <v>6559</v>
      </c>
      <c r="C2465" s="57" t="s">
        <v>6218</v>
      </c>
      <c r="D2465" s="55" t="s">
        <v>6912</v>
      </c>
      <c r="E2465" s="275" t="s">
        <v>5281</v>
      </c>
      <c r="F2465" s="177" t="s">
        <v>6541</v>
      </c>
      <c r="G2465" s="275" t="s">
        <v>6541</v>
      </c>
      <c r="H2465" s="61" t="s">
        <v>6320</v>
      </c>
      <c r="I2465" s="61" t="s">
        <v>3677</v>
      </c>
      <c r="J2465" s="276">
        <v>1</v>
      </c>
      <c r="K2465" s="69">
        <v>471810000</v>
      </c>
      <c r="L2465" s="57" t="s">
        <v>3103</v>
      </c>
      <c r="M2465" s="57" t="s">
        <v>6560</v>
      </c>
      <c r="N2465" s="151" t="s">
        <v>6905</v>
      </c>
      <c r="O2465" s="151" t="s">
        <v>1737</v>
      </c>
      <c r="P2465" s="57" t="s">
        <v>6561</v>
      </c>
      <c r="Q2465" s="151" t="s">
        <v>3167</v>
      </c>
      <c r="R2465" s="55"/>
      <c r="S2465" s="69" t="s">
        <v>6440</v>
      </c>
      <c r="T2465" s="12">
        <v>4</v>
      </c>
      <c r="U2465" s="12">
        <v>120000</v>
      </c>
      <c r="V2465" s="15">
        <f t="shared" si="153"/>
        <v>480000</v>
      </c>
      <c r="W2465" s="12">
        <f t="shared" si="152"/>
        <v>537600</v>
      </c>
      <c r="X2465" s="58"/>
      <c r="Y2465" s="57">
        <v>2017</v>
      </c>
      <c r="Z2465" s="55"/>
      <c r="AB2465" s="47"/>
      <c r="AC2465" s="307"/>
      <c r="AD2465" s="156"/>
    </row>
    <row r="2466" spans="2:30" s="8" customFormat="1" ht="43.5" customHeight="1" x14ac:dyDescent="0.2">
      <c r="B2466" s="54" t="s">
        <v>6559</v>
      </c>
      <c r="C2466" s="57" t="s">
        <v>6219</v>
      </c>
      <c r="D2466" s="55" t="s">
        <v>6912</v>
      </c>
      <c r="E2466" s="275" t="s">
        <v>5281</v>
      </c>
      <c r="F2466" s="177" t="s">
        <v>6541</v>
      </c>
      <c r="G2466" s="275" t="s">
        <v>6541</v>
      </c>
      <c r="H2466" s="61" t="s">
        <v>5603</v>
      </c>
      <c r="I2466" s="61" t="s">
        <v>3677</v>
      </c>
      <c r="J2466" s="276">
        <v>1</v>
      </c>
      <c r="K2466" s="69">
        <v>471810000</v>
      </c>
      <c r="L2466" s="57" t="s">
        <v>3103</v>
      </c>
      <c r="M2466" s="57" t="s">
        <v>6560</v>
      </c>
      <c r="N2466" s="151" t="s">
        <v>6905</v>
      </c>
      <c r="O2466" s="151" t="s">
        <v>1737</v>
      </c>
      <c r="P2466" s="57" t="s">
        <v>6561</v>
      </c>
      <c r="Q2466" s="151" t="s">
        <v>3167</v>
      </c>
      <c r="R2466" s="55"/>
      <c r="S2466" s="69" t="s">
        <v>6440</v>
      </c>
      <c r="T2466" s="12">
        <v>2</v>
      </c>
      <c r="U2466" s="12">
        <v>135000</v>
      </c>
      <c r="V2466" s="15">
        <f t="shared" si="153"/>
        <v>270000</v>
      </c>
      <c r="W2466" s="12">
        <f t="shared" si="152"/>
        <v>302400</v>
      </c>
      <c r="X2466" s="58"/>
      <c r="Y2466" s="57">
        <v>2017</v>
      </c>
      <c r="Z2466" s="55"/>
      <c r="AB2466" s="47"/>
      <c r="AC2466" s="307"/>
      <c r="AD2466" s="156"/>
    </row>
    <row r="2467" spans="2:30" s="8" customFormat="1" ht="43.5" customHeight="1" x14ac:dyDescent="0.2">
      <c r="B2467" s="54" t="s">
        <v>6559</v>
      </c>
      <c r="C2467" s="57" t="s">
        <v>6220</v>
      </c>
      <c r="D2467" s="55" t="s">
        <v>6912</v>
      </c>
      <c r="E2467" s="243" t="s">
        <v>5323</v>
      </c>
      <c r="F2467" s="259" t="s">
        <v>5324</v>
      </c>
      <c r="G2467" s="243" t="s">
        <v>6547</v>
      </c>
      <c r="H2467" s="243" t="s">
        <v>6387</v>
      </c>
      <c r="I2467" s="260" t="s">
        <v>6956</v>
      </c>
      <c r="J2467" s="68">
        <v>1</v>
      </c>
      <c r="K2467" s="69">
        <v>471810000</v>
      </c>
      <c r="L2467" s="57" t="s">
        <v>3103</v>
      </c>
      <c r="M2467" s="57" t="s">
        <v>3533</v>
      </c>
      <c r="N2467" s="151" t="s">
        <v>6905</v>
      </c>
      <c r="O2467" s="151" t="s">
        <v>1737</v>
      </c>
      <c r="P2467" s="57" t="s">
        <v>5246</v>
      </c>
      <c r="Q2467" s="151" t="s">
        <v>3167</v>
      </c>
      <c r="R2467" s="10"/>
      <c r="S2467" s="55"/>
      <c r="T2467" s="11"/>
      <c r="U2467" s="11"/>
      <c r="V2467" s="342">
        <v>2652356.64</v>
      </c>
      <c r="W2467" s="12">
        <f t="shared" si="152"/>
        <v>2970639.4368000003</v>
      </c>
      <c r="X2467" s="58"/>
      <c r="Y2467" s="57">
        <v>2017</v>
      </c>
      <c r="Z2467" s="55"/>
      <c r="AB2467" s="47"/>
      <c r="AC2467" s="307"/>
      <c r="AD2467" s="156"/>
    </row>
    <row r="2468" spans="2:30" s="8" customFormat="1" ht="43.5" customHeight="1" x14ac:dyDescent="0.2">
      <c r="B2468" s="54" t="s">
        <v>6559</v>
      </c>
      <c r="C2468" s="57" t="s">
        <v>6221</v>
      </c>
      <c r="D2468" s="55" t="s">
        <v>6912</v>
      </c>
      <c r="E2468" s="243" t="s">
        <v>5323</v>
      </c>
      <c r="F2468" s="259" t="s">
        <v>5324</v>
      </c>
      <c r="G2468" s="243" t="s">
        <v>6547</v>
      </c>
      <c r="H2468" s="243" t="s">
        <v>5325</v>
      </c>
      <c r="I2468" s="260" t="s">
        <v>6956</v>
      </c>
      <c r="J2468" s="68">
        <v>1</v>
      </c>
      <c r="K2468" s="69">
        <v>471810000</v>
      </c>
      <c r="L2468" s="57" t="s">
        <v>3103</v>
      </c>
      <c r="M2468" s="57" t="s">
        <v>3533</v>
      </c>
      <c r="N2468" s="151" t="s">
        <v>6905</v>
      </c>
      <c r="O2468" s="151" t="s">
        <v>1737</v>
      </c>
      <c r="P2468" s="57" t="s">
        <v>5246</v>
      </c>
      <c r="Q2468" s="151" t="s">
        <v>3167</v>
      </c>
      <c r="R2468" s="10"/>
      <c r="S2468" s="55"/>
      <c r="T2468" s="11"/>
      <c r="U2468" s="11"/>
      <c r="V2468" s="58">
        <v>725760</v>
      </c>
      <c r="W2468" s="12">
        <f t="shared" si="152"/>
        <v>812851.20000000007</v>
      </c>
      <c r="X2468" s="58"/>
      <c r="Y2468" s="57">
        <v>2017</v>
      </c>
      <c r="Z2468" s="55"/>
      <c r="AB2468" s="47"/>
      <c r="AC2468" s="307"/>
      <c r="AD2468" s="156"/>
    </row>
    <row r="2469" spans="2:30" s="8" customFormat="1" ht="43.5" customHeight="1" x14ac:dyDescent="0.2">
      <c r="B2469" s="54" t="s">
        <v>6559</v>
      </c>
      <c r="C2469" s="57" t="s">
        <v>6222</v>
      </c>
      <c r="D2469" s="55" t="s">
        <v>6912</v>
      </c>
      <c r="E2469" s="238" t="s">
        <v>6185</v>
      </c>
      <c r="F2469" s="237" t="s">
        <v>6186</v>
      </c>
      <c r="G2469" s="238" t="s">
        <v>6187</v>
      </c>
      <c r="H2469" s="238" t="s">
        <v>6188</v>
      </c>
      <c r="I2469" s="61" t="s">
        <v>3677</v>
      </c>
      <c r="J2469" s="276">
        <v>1</v>
      </c>
      <c r="K2469" s="69">
        <v>471810000</v>
      </c>
      <c r="L2469" s="57" t="s">
        <v>3103</v>
      </c>
      <c r="M2469" s="57" t="s">
        <v>3533</v>
      </c>
      <c r="N2469" s="151" t="s">
        <v>6905</v>
      </c>
      <c r="O2469" s="151" t="s">
        <v>1737</v>
      </c>
      <c r="P2469" s="57" t="s">
        <v>5246</v>
      </c>
      <c r="Q2469" s="151" t="s">
        <v>6197</v>
      </c>
      <c r="R2469" s="55"/>
      <c r="S2469" s="69"/>
      <c r="T2469" s="12"/>
      <c r="U2469" s="12"/>
      <c r="V2469" s="12">
        <v>1785000</v>
      </c>
      <c r="W2469" s="12">
        <f t="shared" si="152"/>
        <v>1999200.0000000002</v>
      </c>
      <c r="X2469" s="58" t="s">
        <v>6457</v>
      </c>
      <c r="Y2469" s="57">
        <v>2017</v>
      </c>
      <c r="Z2469" s="55"/>
      <c r="AB2469" s="47"/>
      <c r="AC2469" s="307"/>
      <c r="AD2469" s="156"/>
    </row>
    <row r="2470" spans="2:30" s="8" customFormat="1" ht="43.5" customHeight="1" x14ac:dyDescent="0.2">
      <c r="B2470" s="54" t="s">
        <v>6559</v>
      </c>
      <c r="C2470" s="57" t="s">
        <v>6223</v>
      </c>
      <c r="D2470" s="55" t="s">
        <v>6912</v>
      </c>
      <c r="E2470" s="351" t="s">
        <v>6189</v>
      </c>
      <c r="F2470" s="237" t="s">
        <v>6190</v>
      </c>
      <c r="G2470" s="238" t="s">
        <v>6190</v>
      </c>
      <c r="H2470" s="238" t="s">
        <v>6190</v>
      </c>
      <c r="I2470" s="61" t="s">
        <v>3677</v>
      </c>
      <c r="J2470" s="276">
        <v>1</v>
      </c>
      <c r="K2470" s="69">
        <v>471810000</v>
      </c>
      <c r="L2470" s="57" t="s">
        <v>3103</v>
      </c>
      <c r="M2470" s="57" t="s">
        <v>3533</v>
      </c>
      <c r="N2470" s="151" t="s">
        <v>6905</v>
      </c>
      <c r="O2470" s="151" t="s">
        <v>1737</v>
      </c>
      <c r="P2470" s="57" t="s">
        <v>5246</v>
      </c>
      <c r="Q2470" s="151" t="s">
        <v>6197</v>
      </c>
      <c r="R2470" s="55"/>
      <c r="S2470" s="69"/>
      <c r="T2470" s="12"/>
      <c r="U2470" s="12"/>
      <c r="V2470" s="12">
        <v>7684875</v>
      </c>
      <c r="W2470" s="12">
        <f t="shared" si="152"/>
        <v>8607060</v>
      </c>
      <c r="X2470" s="58" t="s">
        <v>6457</v>
      </c>
      <c r="Y2470" s="57">
        <v>2017</v>
      </c>
      <c r="Z2470" s="55"/>
      <c r="AB2470" s="47"/>
      <c r="AC2470" s="307"/>
      <c r="AD2470" s="156"/>
    </row>
    <row r="2471" spans="2:30" s="8" customFormat="1" ht="43.5" customHeight="1" x14ac:dyDescent="0.2">
      <c r="B2471" s="54" t="s">
        <v>6559</v>
      </c>
      <c r="C2471" s="57" t="s">
        <v>6224</v>
      </c>
      <c r="D2471" s="55" t="s">
        <v>6912</v>
      </c>
      <c r="E2471" s="238" t="s">
        <v>6191</v>
      </c>
      <c r="F2471" s="237" t="s">
        <v>6192</v>
      </c>
      <c r="G2471" s="238" t="s">
        <v>6192</v>
      </c>
      <c r="H2471" s="238" t="s">
        <v>6193</v>
      </c>
      <c r="I2471" s="61" t="s">
        <v>3677</v>
      </c>
      <c r="J2471" s="276">
        <v>1</v>
      </c>
      <c r="K2471" s="69">
        <v>471810000</v>
      </c>
      <c r="L2471" s="57" t="s">
        <v>3103</v>
      </c>
      <c r="M2471" s="57" t="s">
        <v>3533</v>
      </c>
      <c r="N2471" s="151" t="s">
        <v>6905</v>
      </c>
      <c r="O2471" s="151" t="s">
        <v>1737</v>
      </c>
      <c r="P2471" s="57" t="s">
        <v>5246</v>
      </c>
      <c r="Q2471" s="151" t="s">
        <v>6197</v>
      </c>
      <c r="R2471" s="55"/>
      <c r="S2471" s="69"/>
      <c r="T2471" s="12"/>
      <c r="U2471" s="12"/>
      <c r="V2471" s="12">
        <v>2038300</v>
      </c>
      <c r="W2471" s="12">
        <f t="shared" si="152"/>
        <v>2282896</v>
      </c>
      <c r="X2471" s="58" t="s">
        <v>6457</v>
      </c>
      <c r="Y2471" s="57">
        <v>2017</v>
      </c>
      <c r="Z2471" s="55"/>
      <c r="AB2471" s="47"/>
      <c r="AC2471" s="307"/>
      <c r="AD2471" s="156"/>
    </row>
    <row r="2472" spans="2:30" ht="43.5" customHeight="1" x14ac:dyDescent="0.2">
      <c r="B2472" s="54" t="s">
        <v>6559</v>
      </c>
      <c r="C2472" s="57" t="s">
        <v>6225</v>
      </c>
      <c r="D2472" s="55" t="s">
        <v>6912</v>
      </c>
      <c r="E2472" s="238" t="s">
        <v>6194</v>
      </c>
      <c r="F2472" s="237" t="s">
        <v>6195</v>
      </c>
      <c r="G2472" s="238" t="s">
        <v>6195</v>
      </c>
      <c r="H2472" s="238" t="s">
        <v>6196</v>
      </c>
      <c r="I2472" s="61" t="s">
        <v>3677</v>
      </c>
      <c r="J2472" s="276">
        <v>1</v>
      </c>
      <c r="K2472" s="60">
        <v>471810000</v>
      </c>
      <c r="L2472" s="57" t="s">
        <v>3103</v>
      </c>
      <c r="M2472" s="57" t="s">
        <v>3533</v>
      </c>
      <c r="N2472" s="151" t="s">
        <v>6905</v>
      </c>
      <c r="O2472" s="151" t="s">
        <v>1737</v>
      </c>
      <c r="P2472" s="57" t="s">
        <v>5246</v>
      </c>
      <c r="Q2472" s="151" t="s">
        <v>6197</v>
      </c>
      <c r="R2472" s="55"/>
      <c r="S2472" s="69"/>
      <c r="T2472" s="12"/>
      <c r="U2472" s="12"/>
      <c r="V2472" s="12">
        <v>4863006</v>
      </c>
      <c r="W2472" s="12">
        <f t="shared" si="152"/>
        <v>5446566.7200000007</v>
      </c>
      <c r="X2472" s="58" t="s">
        <v>6457</v>
      </c>
      <c r="Y2472" s="57">
        <v>2017</v>
      </c>
      <c r="Z2472" s="55"/>
      <c r="AA2472" s="54"/>
      <c r="AC2472" s="307"/>
      <c r="AD2472" s="156"/>
    </row>
    <row r="2473" spans="2:30" ht="43.5" customHeight="1" x14ac:dyDescent="0.2">
      <c r="B2473" s="54" t="s">
        <v>6559</v>
      </c>
      <c r="C2473" s="57" t="s">
        <v>6226</v>
      </c>
      <c r="D2473" s="55" t="s">
        <v>6912</v>
      </c>
      <c r="E2473" s="238" t="s">
        <v>6239</v>
      </c>
      <c r="F2473" s="237" t="s">
        <v>6240</v>
      </c>
      <c r="G2473" s="238" t="s">
        <v>6240</v>
      </c>
      <c r="H2473" s="238" t="s">
        <v>6240</v>
      </c>
      <c r="I2473" s="61" t="s">
        <v>3677</v>
      </c>
      <c r="J2473" s="276">
        <v>1</v>
      </c>
      <c r="K2473" s="60">
        <v>471810000</v>
      </c>
      <c r="L2473" s="57" t="s">
        <v>3103</v>
      </c>
      <c r="M2473" s="57" t="s">
        <v>3533</v>
      </c>
      <c r="N2473" s="151" t="s">
        <v>6905</v>
      </c>
      <c r="O2473" s="151" t="s">
        <v>1737</v>
      </c>
      <c r="P2473" s="57" t="s">
        <v>5246</v>
      </c>
      <c r="Q2473" s="151" t="s">
        <v>6197</v>
      </c>
      <c r="R2473" s="55"/>
      <c r="S2473" s="69"/>
      <c r="T2473" s="12"/>
      <c r="U2473" s="12"/>
      <c r="V2473" s="12">
        <v>0</v>
      </c>
      <c r="W2473" s="12">
        <f t="shared" si="152"/>
        <v>0</v>
      </c>
      <c r="X2473" s="58" t="s">
        <v>6457</v>
      </c>
      <c r="Y2473" s="57">
        <v>2017</v>
      </c>
      <c r="Z2473" s="16" t="s">
        <v>6807</v>
      </c>
      <c r="AA2473" s="54"/>
      <c r="AC2473" s="307"/>
      <c r="AD2473" s="156"/>
    </row>
    <row r="2474" spans="2:30" s="369" customFormat="1" ht="43.5" customHeight="1" x14ac:dyDescent="0.2">
      <c r="B2474" s="369" t="s">
        <v>6559</v>
      </c>
      <c r="C2474" s="379" t="s">
        <v>6883</v>
      </c>
      <c r="D2474" s="372" t="s">
        <v>6912</v>
      </c>
      <c r="E2474" s="402" t="s">
        <v>6239</v>
      </c>
      <c r="F2474" s="403" t="s">
        <v>6240</v>
      </c>
      <c r="G2474" s="402" t="s">
        <v>6240</v>
      </c>
      <c r="H2474" s="402" t="s">
        <v>6240</v>
      </c>
      <c r="I2474" s="452" t="s">
        <v>3677</v>
      </c>
      <c r="J2474" s="453">
        <v>1</v>
      </c>
      <c r="K2474" s="378">
        <v>471810000</v>
      </c>
      <c r="L2474" s="379" t="s">
        <v>3103</v>
      </c>
      <c r="M2474" s="379" t="s">
        <v>6149</v>
      </c>
      <c r="N2474" s="405" t="s">
        <v>6905</v>
      </c>
      <c r="O2474" s="405" t="s">
        <v>1737</v>
      </c>
      <c r="P2474" s="379" t="s">
        <v>6561</v>
      </c>
      <c r="Q2474" s="405" t="s">
        <v>6197</v>
      </c>
      <c r="R2474" s="372"/>
      <c r="S2474" s="438"/>
      <c r="T2474" s="386"/>
      <c r="U2474" s="386"/>
      <c r="V2474" s="386">
        <v>0</v>
      </c>
      <c r="W2474" s="386">
        <f t="shared" si="152"/>
        <v>0</v>
      </c>
      <c r="X2474" s="385" t="s">
        <v>6457</v>
      </c>
      <c r="Y2474" s="379">
        <v>2017</v>
      </c>
      <c r="Z2474" s="442" t="s">
        <v>6985</v>
      </c>
      <c r="AB2474" s="387"/>
      <c r="AC2474" s="410"/>
      <c r="AD2474" s="389"/>
    </row>
    <row r="2475" spans="2:30" ht="43.5" customHeight="1" x14ac:dyDescent="0.2">
      <c r="B2475" s="54" t="s">
        <v>6559</v>
      </c>
      <c r="C2475" s="57" t="s">
        <v>6227</v>
      </c>
      <c r="D2475" s="55" t="s">
        <v>6912</v>
      </c>
      <c r="E2475" s="250" t="s">
        <v>6241</v>
      </c>
      <c r="F2475" s="251" t="s">
        <v>6242</v>
      </c>
      <c r="G2475" s="250" t="s">
        <v>6242</v>
      </c>
      <c r="H2475" s="252" t="s">
        <v>6243</v>
      </c>
      <c r="I2475" s="61" t="s">
        <v>3677</v>
      </c>
      <c r="J2475" s="276">
        <v>1</v>
      </c>
      <c r="K2475" s="60">
        <v>471810000</v>
      </c>
      <c r="L2475" s="57" t="s">
        <v>3103</v>
      </c>
      <c r="M2475" s="57" t="s">
        <v>3533</v>
      </c>
      <c r="N2475" s="151" t="s">
        <v>6905</v>
      </c>
      <c r="O2475" s="151" t="s">
        <v>1737</v>
      </c>
      <c r="P2475" s="57" t="s">
        <v>5246</v>
      </c>
      <c r="Q2475" s="151" t="s">
        <v>6197</v>
      </c>
      <c r="R2475" s="55"/>
      <c r="S2475" s="69"/>
      <c r="T2475" s="12"/>
      <c r="U2475" s="12"/>
      <c r="V2475" s="12">
        <v>900000</v>
      </c>
      <c r="W2475" s="12">
        <f t="shared" ref="W2475:W2506" si="154">V2475*1.12</f>
        <v>1008000.0000000001</v>
      </c>
      <c r="X2475" s="58"/>
      <c r="Y2475" s="57">
        <v>2017</v>
      </c>
      <c r="Z2475" s="55"/>
      <c r="AA2475" s="54"/>
      <c r="AC2475" s="307"/>
      <c r="AD2475" s="156"/>
    </row>
    <row r="2476" spans="2:30" ht="43.5" customHeight="1" x14ac:dyDescent="0.2">
      <c r="B2476" s="54" t="s">
        <v>6559</v>
      </c>
      <c r="C2476" s="57" t="s">
        <v>6269</v>
      </c>
      <c r="D2476" s="55" t="s">
        <v>6912</v>
      </c>
      <c r="E2476" s="350" t="s">
        <v>6191</v>
      </c>
      <c r="F2476" s="270" t="s">
        <v>6192</v>
      </c>
      <c r="G2476" s="239" t="s">
        <v>6192</v>
      </c>
      <c r="H2476" s="57" t="s">
        <v>6251</v>
      </c>
      <c r="I2476" s="61" t="s">
        <v>3677</v>
      </c>
      <c r="J2476" s="276">
        <v>1</v>
      </c>
      <c r="K2476" s="60">
        <v>471810000</v>
      </c>
      <c r="L2476" s="57" t="s">
        <v>3103</v>
      </c>
      <c r="M2476" s="57" t="s">
        <v>3533</v>
      </c>
      <c r="N2476" s="151" t="s">
        <v>6905</v>
      </c>
      <c r="O2476" s="151" t="s">
        <v>1737</v>
      </c>
      <c r="P2476" s="57" t="s">
        <v>5246</v>
      </c>
      <c r="Q2476" s="151" t="s">
        <v>3167</v>
      </c>
      <c r="R2476" s="55"/>
      <c r="S2476" s="69"/>
      <c r="T2476" s="12"/>
      <c r="U2476" s="12"/>
      <c r="V2476" s="343">
        <v>954000</v>
      </c>
      <c r="W2476" s="12">
        <f t="shared" si="154"/>
        <v>1068480</v>
      </c>
      <c r="X2476" s="58"/>
      <c r="Y2476" s="57">
        <v>2017</v>
      </c>
      <c r="Z2476" s="55"/>
      <c r="AA2476" s="54"/>
      <c r="AC2476" s="307"/>
      <c r="AD2476" s="156"/>
    </row>
    <row r="2477" spans="2:30" ht="43.5" customHeight="1" x14ac:dyDescent="0.2">
      <c r="B2477" s="54" t="s">
        <v>6559</v>
      </c>
      <c r="C2477" s="57" t="s">
        <v>6270</v>
      </c>
      <c r="D2477" s="55" t="s">
        <v>6912</v>
      </c>
      <c r="E2477" s="239" t="s">
        <v>6267</v>
      </c>
      <c r="F2477" s="252" t="s">
        <v>6268</v>
      </c>
      <c r="G2477" s="252" t="s">
        <v>6268</v>
      </c>
      <c r="H2477" s="238" t="s">
        <v>6252</v>
      </c>
      <c r="I2477" s="61" t="s">
        <v>3677</v>
      </c>
      <c r="J2477" s="276">
        <v>1</v>
      </c>
      <c r="K2477" s="60">
        <v>471810000</v>
      </c>
      <c r="L2477" s="57" t="s">
        <v>3103</v>
      </c>
      <c r="M2477" s="57" t="s">
        <v>3533</v>
      </c>
      <c r="N2477" s="151" t="s">
        <v>6905</v>
      </c>
      <c r="O2477" s="151" t="s">
        <v>1737</v>
      </c>
      <c r="P2477" s="57" t="s">
        <v>5246</v>
      </c>
      <c r="Q2477" s="151" t="s">
        <v>3167</v>
      </c>
      <c r="R2477" s="55"/>
      <c r="S2477" s="69"/>
      <c r="T2477" s="12"/>
      <c r="U2477" s="12"/>
      <c r="V2477" s="349">
        <v>1247616.24</v>
      </c>
      <c r="W2477" s="12">
        <f t="shared" si="154"/>
        <v>1397330.1888000001</v>
      </c>
      <c r="X2477" s="58"/>
      <c r="Y2477" s="57">
        <v>2017</v>
      </c>
      <c r="Z2477" s="55"/>
      <c r="AA2477" s="54"/>
      <c r="AC2477" s="307"/>
      <c r="AD2477" s="156"/>
    </row>
    <row r="2478" spans="2:30" ht="43.5" customHeight="1" x14ac:dyDescent="0.2">
      <c r="B2478" s="54" t="s">
        <v>6559</v>
      </c>
      <c r="C2478" s="57" t="s">
        <v>6271</v>
      </c>
      <c r="D2478" s="55" t="s">
        <v>6912</v>
      </c>
      <c r="E2478" s="239" t="s">
        <v>6263</v>
      </c>
      <c r="F2478" s="251" t="s">
        <v>6245</v>
      </c>
      <c r="G2478" s="239" t="s">
        <v>6245</v>
      </c>
      <c r="H2478" s="57" t="s">
        <v>6245</v>
      </c>
      <c r="I2478" s="61" t="s">
        <v>3677</v>
      </c>
      <c r="J2478" s="276">
        <v>1</v>
      </c>
      <c r="K2478" s="60">
        <v>471810000</v>
      </c>
      <c r="L2478" s="57" t="s">
        <v>3103</v>
      </c>
      <c r="M2478" s="57" t="s">
        <v>3533</v>
      </c>
      <c r="N2478" s="151" t="s">
        <v>6905</v>
      </c>
      <c r="O2478" s="151" t="s">
        <v>1737</v>
      </c>
      <c r="P2478" s="57" t="s">
        <v>5246</v>
      </c>
      <c r="Q2478" s="151" t="s">
        <v>3167</v>
      </c>
      <c r="R2478" s="55"/>
      <c r="S2478" s="69"/>
      <c r="T2478" s="12"/>
      <c r="U2478" s="12"/>
      <c r="V2478" s="343">
        <v>126000</v>
      </c>
      <c r="W2478" s="12">
        <f t="shared" si="154"/>
        <v>141120</v>
      </c>
      <c r="X2478" s="58"/>
      <c r="Y2478" s="57">
        <v>2017</v>
      </c>
      <c r="Z2478" s="55"/>
      <c r="AA2478" s="54"/>
      <c r="AC2478" s="307"/>
      <c r="AD2478" s="156"/>
    </row>
    <row r="2479" spans="2:30" ht="43.5" customHeight="1" x14ac:dyDescent="0.2">
      <c r="B2479" s="54" t="s">
        <v>6559</v>
      </c>
      <c r="C2479" s="57" t="s">
        <v>6272</v>
      </c>
      <c r="D2479" s="55" t="s">
        <v>6912</v>
      </c>
      <c r="E2479" s="239" t="s">
        <v>6262</v>
      </c>
      <c r="F2479" s="252" t="s">
        <v>6246</v>
      </c>
      <c r="G2479" s="239" t="s">
        <v>6246</v>
      </c>
      <c r="H2479" s="57" t="s">
        <v>6253</v>
      </c>
      <c r="I2479" s="61" t="s">
        <v>3677</v>
      </c>
      <c r="J2479" s="276">
        <v>1</v>
      </c>
      <c r="K2479" s="60">
        <v>471810000</v>
      </c>
      <c r="L2479" s="57" t="s">
        <v>3103</v>
      </c>
      <c r="M2479" s="57" t="s">
        <v>3533</v>
      </c>
      <c r="N2479" s="151" t="s">
        <v>6905</v>
      </c>
      <c r="O2479" s="151" t="s">
        <v>1737</v>
      </c>
      <c r="P2479" s="57" t="s">
        <v>5246</v>
      </c>
      <c r="Q2479" s="151" t="s">
        <v>3167</v>
      </c>
      <c r="R2479" s="55"/>
      <c r="S2479" s="69"/>
      <c r="T2479" s="12"/>
      <c r="U2479" s="12"/>
      <c r="V2479" s="343">
        <v>300000</v>
      </c>
      <c r="W2479" s="12">
        <f t="shared" si="154"/>
        <v>336000.00000000006</v>
      </c>
      <c r="X2479" s="58"/>
      <c r="Y2479" s="57">
        <v>2017</v>
      </c>
      <c r="Z2479" s="55"/>
      <c r="AA2479" s="54"/>
      <c r="AC2479" s="307"/>
      <c r="AD2479" s="156"/>
    </row>
    <row r="2480" spans="2:30" ht="43.5" customHeight="1" x14ac:dyDescent="0.2">
      <c r="B2480" s="54" t="s">
        <v>6559</v>
      </c>
      <c r="C2480" s="57" t="s">
        <v>6273</v>
      </c>
      <c r="D2480" s="55" t="s">
        <v>6912</v>
      </c>
      <c r="E2480" s="250" t="s">
        <v>6407</v>
      </c>
      <c r="F2480" s="251" t="s">
        <v>6408</v>
      </c>
      <c r="G2480" s="252" t="s">
        <v>6408</v>
      </c>
      <c r="H2480" s="238" t="s">
        <v>6254</v>
      </c>
      <c r="I2480" s="61" t="s">
        <v>3677</v>
      </c>
      <c r="J2480" s="276">
        <v>1</v>
      </c>
      <c r="K2480" s="60">
        <v>471810000</v>
      </c>
      <c r="L2480" s="57" t="s">
        <v>3103</v>
      </c>
      <c r="M2480" s="57" t="s">
        <v>3533</v>
      </c>
      <c r="N2480" s="151" t="s">
        <v>6905</v>
      </c>
      <c r="O2480" s="151" t="s">
        <v>1737</v>
      </c>
      <c r="P2480" s="57" t="s">
        <v>5246</v>
      </c>
      <c r="Q2480" s="151" t="s">
        <v>3167</v>
      </c>
      <c r="R2480" s="55"/>
      <c r="S2480" s="69"/>
      <c r="T2480" s="12"/>
      <c r="U2480" s="12"/>
      <c r="V2480" s="343">
        <v>900000</v>
      </c>
      <c r="W2480" s="12">
        <f t="shared" si="154"/>
        <v>1008000.0000000001</v>
      </c>
      <c r="X2480" s="58"/>
      <c r="Y2480" s="57">
        <v>2017</v>
      </c>
      <c r="Z2480" s="55"/>
      <c r="AA2480" s="54"/>
      <c r="AC2480" s="307"/>
      <c r="AD2480" s="156"/>
    </row>
    <row r="2481" spans="2:30" ht="43.5" customHeight="1" x14ac:dyDescent="0.2">
      <c r="B2481" s="54" t="s">
        <v>6559</v>
      </c>
      <c r="C2481" s="57" t="s">
        <v>6274</v>
      </c>
      <c r="D2481" s="55" t="s">
        <v>6912</v>
      </c>
      <c r="E2481" s="239" t="s">
        <v>6260</v>
      </c>
      <c r="F2481" s="252" t="s">
        <v>6261</v>
      </c>
      <c r="G2481" s="253" t="s">
        <v>6247</v>
      </c>
      <c r="H2481" s="254" t="s">
        <v>6255</v>
      </c>
      <c r="I2481" s="61" t="s">
        <v>3677</v>
      </c>
      <c r="J2481" s="276">
        <v>1</v>
      </c>
      <c r="K2481" s="60">
        <v>471810000</v>
      </c>
      <c r="L2481" s="57" t="s">
        <v>3103</v>
      </c>
      <c r="M2481" s="57" t="s">
        <v>3533</v>
      </c>
      <c r="N2481" s="151" t="s">
        <v>6905</v>
      </c>
      <c r="O2481" s="151" t="s">
        <v>1737</v>
      </c>
      <c r="P2481" s="57" t="s">
        <v>5246</v>
      </c>
      <c r="Q2481" s="151" t="s">
        <v>3167</v>
      </c>
      <c r="R2481" s="55"/>
      <c r="S2481" s="69"/>
      <c r="T2481" s="12"/>
      <c r="U2481" s="12"/>
      <c r="V2481" s="343">
        <v>2552016</v>
      </c>
      <c r="W2481" s="12">
        <f t="shared" si="154"/>
        <v>2858257.9200000004</v>
      </c>
      <c r="X2481" s="58"/>
      <c r="Y2481" s="57">
        <v>2017</v>
      </c>
      <c r="Z2481" s="55"/>
      <c r="AA2481" s="54"/>
      <c r="AC2481" s="307"/>
      <c r="AD2481" s="156"/>
    </row>
    <row r="2482" spans="2:30" ht="43.5" customHeight="1" x14ac:dyDescent="0.2">
      <c r="B2482" s="54" t="s">
        <v>6559</v>
      </c>
      <c r="C2482" s="57" t="s">
        <v>6275</v>
      </c>
      <c r="D2482" s="55" t="s">
        <v>6912</v>
      </c>
      <c r="E2482" s="239" t="s">
        <v>6264</v>
      </c>
      <c r="F2482" s="255" t="s">
        <v>6248</v>
      </c>
      <c r="G2482" s="239" t="s">
        <v>6248</v>
      </c>
      <c r="H2482" s="57" t="s">
        <v>6256</v>
      </c>
      <c r="I2482" s="61" t="s">
        <v>3677</v>
      </c>
      <c r="J2482" s="276">
        <v>1</v>
      </c>
      <c r="K2482" s="60">
        <v>471810000</v>
      </c>
      <c r="L2482" s="57" t="s">
        <v>3103</v>
      </c>
      <c r="M2482" s="57" t="s">
        <v>3533</v>
      </c>
      <c r="N2482" s="151" t="s">
        <v>6905</v>
      </c>
      <c r="O2482" s="151" t="s">
        <v>1737</v>
      </c>
      <c r="P2482" s="57" t="s">
        <v>5246</v>
      </c>
      <c r="Q2482" s="151" t="s">
        <v>3167</v>
      </c>
      <c r="R2482" s="55"/>
      <c r="S2482" s="69"/>
      <c r="T2482" s="12"/>
      <c r="U2482" s="12"/>
      <c r="V2482" s="352">
        <v>275835.18</v>
      </c>
      <c r="W2482" s="12">
        <f t="shared" si="154"/>
        <v>308935.40160000004</v>
      </c>
      <c r="X2482" s="58"/>
      <c r="Y2482" s="57">
        <v>2017</v>
      </c>
      <c r="Z2482" s="55"/>
      <c r="AA2482" s="54"/>
      <c r="AC2482" s="307"/>
      <c r="AD2482" s="156"/>
    </row>
    <row r="2483" spans="2:30" ht="43.5" customHeight="1" x14ac:dyDescent="0.2">
      <c r="B2483" s="54" t="s">
        <v>6559</v>
      </c>
      <c r="C2483" s="57" t="s">
        <v>6276</v>
      </c>
      <c r="D2483" s="55" t="s">
        <v>6912</v>
      </c>
      <c r="E2483" s="239" t="s">
        <v>6264</v>
      </c>
      <c r="F2483" s="252" t="s">
        <v>6248</v>
      </c>
      <c r="G2483" s="239" t="s">
        <v>6248</v>
      </c>
      <c r="H2483" s="57" t="s">
        <v>6257</v>
      </c>
      <c r="I2483" s="61" t="s">
        <v>3677</v>
      </c>
      <c r="J2483" s="276">
        <v>1</v>
      </c>
      <c r="K2483" s="60">
        <v>471810000</v>
      </c>
      <c r="L2483" s="57" t="s">
        <v>3103</v>
      </c>
      <c r="M2483" s="57" t="s">
        <v>3533</v>
      </c>
      <c r="N2483" s="151" t="s">
        <v>6905</v>
      </c>
      <c r="O2483" s="151" t="s">
        <v>1737</v>
      </c>
      <c r="P2483" s="57" t="s">
        <v>5246</v>
      </c>
      <c r="Q2483" s="151" t="s">
        <v>3167</v>
      </c>
      <c r="R2483" s="55"/>
      <c r="S2483" s="69"/>
      <c r="T2483" s="12"/>
      <c r="U2483" s="12"/>
      <c r="V2483" s="343">
        <v>60405</v>
      </c>
      <c r="W2483" s="12">
        <f t="shared" si="154"/>
        <v>67653.600000000006</v>
      </c>
      <c r="X2483" s="58"/>
      <c r="Y2483" s="57">
        <v>2017</v>
      </c>
      <c r="Z2483" s="55"/>
      <c r="AA2483" s="54"/>
      <c r="AC2483" s="307"/>
      <c r="AD2483" s="156"/>
    </row>
    <row r="2484" spans="2:30" ht="43.5" customHeight="1" x14ac:dyDescent="0.2">
      <c r="B2484" s="54" t="s">
        <v>6559</v>
      </c>
      <c r="C2484" s="57" t="s">
        <v>6277</v>
      </c>
      <c r="D2484" s="55" t="s">
        <v>6912</v>
      </c>
      <c r="E2484" s="239" t="s">
        <v>6265</v>
      </c>
      <c r="F2484" s="177" t="s">
        <v>6249</v>
      </c>
      <c r="G2484" s="239" t="s">
        <v>6249</v>
      </c>
      <c r="H2484" s="57" t="s">
        <v>6258</v>
      </c>
      <c r="I2484" s="61" t="s">
        <v>3677</v>
      </c>
      <c r="J2484" s="276">
        <v>1</v>
      </c>
      <c r="K2484" s="60">
        <v>471810000</v>
      </c>
      <c r="L2484" s="57" t="s">
        <v>3103</v>
      </c>
      <c r="M2484" s="57" t="s">
        <v>3533</v>
      </c>
      <c r="N2484" s="151" t="s">
        <v>6905</v>
      </c>
      <c r="O2484" s="151" t="s">
        <v>1737</v>
      </c>
      <c r="P2484" s="57" t="s">
        <v>5246</v>
      </c>
      <c r="Q2484" s="151" t="s">
        <v>3167</v>
      </c>
      <c r="R2484" s="55"/>
      <c r="S2484" s="69"/>
      <c r="T2484" s="12"/>
      <c r="U2484" s="12"/>
      <c r="V2484" s="343">
        <v>297000</v>
      </c>
      <c r="W2484" s="12">
        <f t="shared" si="154"/>
        <v>332640.00000000006</v>
      </c>
      <c r="X2484" s="58"/>
      <c r="Y2484" s="57">
        <v>2017</v>
      </c>
      <c r="Z2484" s="55"/>
      <c r="AA2484" s="54"/>
      <c r="AC2484" s="307"/>
      <c r="AD2484" s="156"/>
    </row>
    <row r="2485" spans="2:30" ht="43.5" customHeight="1" x14ac:dyDescent="0.2">
      <c r="B2485" s="54" t="s">
        <v>6559</v>
      </c>
      <c r="C2485" s="57" t="s">
        <v>6278</v>
      </c>
      <c r="D2485" s="55" t="s">
        <v>6912</v>
      </c>
      <c r="E2485" s="239" t="s">
        <v>6266</v>
      </c>
      <c r="F2485" s="256" t="s">
        <v>6250</v>
      </c>
      <c r="G2485" s="257" t="s">
        <v>6250</v>
      </c>
      <c r="H2485" s="57" t="s">
        <v>6259</v>
      </c>
      <c r="I2485" s="61" t="s">
        <v>3677</v>
      </c>
      <c r="J2485" s="276">
        <v>1</v>
      </c>
      <c r="K2485" s="60">
        <v>471810000</v>
      </c>
      <c r="L2485" s="57" t="s">
        <v>3103</v>
      </c>
      <c r="M2485" s="57" t="s">
        <v>3533</v>
      </c>
      <c r="N2485" s="151" t="s">
        <v>6905</v>
      </c>
      <c r="O2485" s="151" t="s">
        <v>1737</v>
      </c>
      <c r="P2485" s="57" t="s">
        <v>5246</v>
      </c>
      <c r="Q2485" s="151" t="s">
        <v>3167</v>
      </c>
      <c r="R2485" s="55"/>
      <c r="S2485" s="69"/>
      <c r="T2485" s="12"/>
      <c r="U2485" s="12"/>
      <c r="V2485" s="343">
        <v>37098</v>
      </c>
      <c r="W2485" s="12">
        <f t="shared" si="154"/>
        <v>41549.760000000002</v>
      </c>
      <c r="X2485" s="58"/>
      <c r="Y2485" s="57">
        <v>2017</v>
      </c>
      <c r="Z2485" s="55"/>
      <c r="AA2485" s="54"/>
      <c r="AC2485" s="307"/>
      <c r="AD2485" s="156"/>
    </row>
    <row r="2486" spans="2:30" ht="43.5" customHeight="1" x14ac:dyDescent="0.2">
      <c r="B2486" s="54" t="s">
        <v>6559</v>
      </c>
      <c r="C2486" s="57" t="s">
        <v>6321</v>
      </c>
      <c r="D2486" s="55" t="s">
        <v>6912</v>
      </c>
      <c r="E2486" s="258" t="s">
        <v>6339</v>
      </c>
      <c r="F2486" s="251" t="s">
        <v>6340</v>
      </c>
      <c r="G2486" s="258" t="s">
        <v>6340</v>
      </c>
      <c r="H2486" s="254" t="s">
        <v>6341</v>
      </c>
      <c r="I2486" s="61" t="s">
        <v>3677</v>
      </c>
      <c r="J2486" s="276">
        <v>1</v>
      </c>
      <c r="K2486" s="60">
        <v>471810000</v>
      </c>
      <c r="L2486" s="57" t="s">
        <v>3103</v>
      </c>
      <c r="M2486" s="57" t="s">
        <v>3533</v>
      </c>
      <c r="N2486" s="151" t="s">
        <v>6905</v>
      </c>
      <c r="O2486" s="151" t="s">
        <v>1737</v>
      </c>
      <c r="P2486" s="57" t="s">
        <v>6316</v>
      </c>
      <c r="Q2486" s="151" t="s">
        <v>3167</v>
      </c>
      <c r="R2486" s="55"/>
      <c r="S2486" s="69"/>
      <c r="T2486" s="12"/>
      <c r="U2486" s="12"/>
      <c r="V2486" s="343">
        <v>2669884</v>
      </c>
      <c r="W2486" s="12">
        <f t="shared" si="154"/>
        <v>2990270.08</v>
      </c>
      <c r="X2486" s="58"/>
      <c r="Y2486" s="57">
        <v>2017</v>
      </c>
      <c r="Z2486" s="55"/>
      <c r="AA2486" s="54"/>
      <c r="AC2486" s="307"/>
      <c r="AD2486" s="156"/>
    </row>
    <row r="2487" spans="2:30" ht="43.5" customHeight="1" x14ac:dyDescent="0.2">
      <c r="B2487" s="54" t="s">
        <v>6559</v>
      </c>
      <c r="C2487" s="57" t="s">
        <v>6333</v>
      </c>
      <c r="D2487" s="55" t="s">
        <v>6912</v>
      </c>
      <c r="E2487" s="258" t="s">
        <v>6342</v>
      </c>
      <c r="F2487" s="251" t="s">
        <v>6343</v>
      </c>
      <c r="G2487" s="258" t="s">
        <v>6343</v>
      </c>
      <c r="H2487" s="238" t="s">
        <v>6344</v>
      </c>
      <c r="I2487" s="61" t="s">
        <v>3677</v>
      </c>
      <c r="J2487" s="276">
        <v>1</v>
      </c>
      <c r="K2487" s="60">
        <v>471810000</v>
      </c>
      <c r="L2487" s="57" t="s">
        <v>3103</v>
      </c>
      <c r="M2487" s="57" t="s">
        <v>3533</v>
      </c>
      <c r="N2487" s="151" t="s">
        <v>6905</v>
      </c>
      <c r="O2487" s="151" t="s">
        <v>1737</v>
      </c>
      <c r="P2487" s="57" t="s">
        <v>6316</v>
      </c>
      <c r="Q2487" s="151" t="s">
        <v>3167</v>
      </c>
      <c r="R2487" s="55"/>
      <c r="S2487" s="69"/>
      <c r="T2487" s="12"/>
      <c r="U2487" s="12"/>
      <c r="V2487" s="344">
        <v>113333.34</v>
      </c>
      <c r="W2487" s="12">
        <f t="shared" si="154"/>
        <v>126933.34080000001</v>
      </c>
      <c r="X2487" s="58"/>
      <c r="Y2487" s="57">
        <v>2017</v>
      </c>
      <c r="Z2487" s="55"/>
      <c r="AA2487" s="54"/>
      <c r="AC2487" s="307"/>
      <c r="AD2487" s="156"/>
    </row>
    <row r="2488" spans="2:30" ht="43.5" customHeight="1" x14ac:dyDescent="0.2">
      <c r="B2488" s="54" t="s">
        <v>6559</v>
      </c>
      <c r="C2488" s="57" t="s">
        <v>6334</v>
      </c>
      <c r="D2488" s="55" t="s">
        <v>6912</v>
      </c>
      <c r="E2488" s="239" t="s">
        <v>6345</v>
      </c>
      <c r="F2488" s="252" t="s">
        <v>6346</v>
      </c>
      <c r="G2488" s="239" t="s">
        <v>6346</v>
      </c>
      <c r="H2488" s="239" t="s">
        <v>6347</v>
      </c>
      <c r="I2488" s="61" t="s">
        <v>3677</v>
      </c>
      <c r="J2488" s="276">
        <v>1</v>
      </c>
      <c r="K2488" s="60">
        <v>471810000</v>
      </c>
      <c r="L2488" s="57" t="s">
        <v>3103</v>
      </c>
      <c r="M2488" s="57" t="s">
        <v>3533</v>
      </c>
      <c r="N2488" s="151" t="s">
        <v>6905</v>
      </c>
      <c r="O2488" s="151" t="s">
        <v>1737</v>
      </c>
      <c r="P2488" s="57" t="s">
        <v>6316</v>
      </c>
      <c r="Q2488" s="151" t="s">
        <v>3167</v>
      </c>
      <c r="R2488" s="55"/>
      <c r="S2488" s="69"/>
      <c r="T2488" s="12"/>
      <c r="U2488" s="12"/>
      <c r="V2488" s="343">
        <v>84621</v>
      </c>
      <c r="W2488" s="12">
        <f t="shared" si="154"/>
        <v>94775.52</v>
      </c>
      <c r="X2488" s="58"/>
      <c r="Y2488" s="57">
        <v>2017</v>
      </c>
      <c r="Z2488" s="55"/>
      <c r="AA2488" s="54"/>
      <c r="AC2488" s="307"/>
      <c r="AD2488" s="156"/>
    </row>
    <row r="2489" spans="2:30" ht="43.5" customHeight="1" x14ac:dyDescent="0.2">
      <c r="B2489" s="54" t="s">
        <v>6559</v>
      </c>
      <c r="C2489" s="57" t="s">
        <v>6335</v>
      </c>
      <c r="D2489" s="55" t="s">
        <v>6912</v>
      </c>
      <c r="E2489" s="239" t="s">
        <v>6345</v>
      </c>
      <c r="F2489" s="252" t="s">
        <v>6346</v>
      </c>
      <c r="G2489" s="239" t="s">
        <v>6346</v>
      </c>
      <c r="H2489" s="239" t="s">
        <v>6731</v>
      </c>
      <c r="I2489" s="61" t="s">
        <v>3677</v>
      </c>
      <c r="J2489" s="276">
        <v>1</v>
      </c>
      <c r="K2489" s="60">
        <v>471810000</v>
      </c>
      <c r="L2489" s="57" t="s">
        <v>3103</v>
      </c>
      <c r="M2489" s="57" t="s">
        <v>3533</v>
      </c>
      <c r="N2489" s="151" t="s">
        <v>6905</v>
      </c>
      <c r="O2489" s="151" t="s">
        <v>1737</v>
      </c>
      <c r="P2489" s="57" t="s">
        <v>6316</v>
      </c>
      <c r="Q2489" s="151" t="s">
        <v>3167</v>
      </c>
      <c r="R2489" s="55"/>
      <c r="S2489" s="69"/>
      <c r="T2489" s="12"/>
      <c r="U2489" s="12"/>
      <c r="V2489" s="343">
        <v>28130</v>
      </c>
      <c r="W2489" s="12">
        <f t="shared" si="154"/>
        <v>31505.600000000002</v>
      </c>
      <c r="X2489" s="58"/>
      <c r="Y2489" s="57">
        <v>2017</v>
      </c>
      <c r="Z2489" s="55"/>
      <c r="AA2489" s="54"/>
      <c r="AC2489" s="307"/>
      <c r="AD2489" s="156"/>
    </row>
    <row r="2490" spans="2:30" ht="43.5" customHeight="1" x14ac:dyDescent="0.2">
      <c r="B2490" s="54" t="s">
        <v>6559</v>
      </c>
      <c r="C2490" s="57" t="s">
        <v>6336</v>
      </c>
      <c r="D2490" s="55" t="s">
        <v>6912</v>
      </c>
      <c r="E2490" s="250" t="s">
        <v>6348</v>
      </c>
      <c r="F2490" s="251" t="s">
        <v>6349</v>
      </c>
      <c r="G2490" s="251" t="s">
        <v>6349</v>
      </c>
      <c r="H2490" s="57" t="s">
        <v>6358</v>
      </c>
      <c r="I2490" s="238" t="s">
        <v>3677</v>
      </c>
      <c r="J2490" s="276">
        <v>1</v>
      </c>
      <c r="K2490" s="60">
        <v>471810000</v>
      </c>
      <c r="L2490" s="57" t="s">
        <v>3103</v>
      </c>
      <c r="M2490" s="57" t="s">
        <v>3533</v>
      </c>
      <c r="N2490" s="151" t="s">
        <v>6905</v>
      </c>
      <c r="O2490" s="151" t="s">
        <v>1737</v>
      </c>
      <c r="P2490" s="57" t="s">
        <v>6316</v>
      </c>
      <c r="Q2490" s="151" t="s">
        <v>3167</v>
      </c>
      <c r="R2490" s="55"/>
      <c r="S2490" s="69" t="s">
        <v>6433</v>
      </c>
      <c r="T2490" s="12">
        <v>192</v>
      </c>
      <c r="U2490" s="12">
        <v>1076.21</v>
      </c>
      <c r="V2490" s="343">
        <f>T2490*U2490</f>
        <v>206632.32000000001</v>
      </c>
      <c r="W2490" s="12">
        <f t="shared" si="154"/>
        <v>231428.19840000002</v>
      </c>
      <c r="X2490" s="58"/>
      <c r="Y2490" s="57">
        <v>2017</v>
      </c>
      <c r="Z2490" s="55"/>
      <c r="AA2490" s="54"/>
      <c r="AC2490" s="307"/>
      <c r="AD2490" s="156"/>
    </row>
    <row r="2491" spans="2:30" ht="43.5" customHeight="1" x14ac:dyDescent="0.2">
      <c r="B2491" s="54" t="s">
        <v>6559</v>
      </c>
      <c r="C2491" s="57" t="s">
        <v>6337</v>
      </c>
      <c r="D2491" s="55" t="s">
        <v>6912</v>
      </c>
      <c r="E2491" s="250" t="s">
        <v>6348</v>
      </c>
      <c r="F2491" s="251" t="s">
        <v>6349</v>
      </c>
      <c r="G2491" s="251" t="s">
        <v>6349</v>
      </c>
      <c r="H2491" s="57" t="s">
        <v>6359</v>
      </c>
      <c r="I2491" s="238" t="s">
        <v>3677</v>
      </c>
      <c r="J2491" s="276">
        <v>1</v>
      </c>
      <c r="K2491" s="60">
        <v>471810000</v>
      </c>
      <c r="L2491" s="57" t="s">
        <v>3103</v>
      </c>
      <c r="M2491" s="57" t="s">
        <v>3533</v>
      </c>
      <c r="N2491" s="151" t="s">
        <v>6905</v>
      </c>
      <c r="O2491" s="151" t="s">
        <v>1737</v>
      </c>
      <c r="P2491" s="57" t="s">
        <v>6316</v>
      </c>
      <c r="Q2491" s="151" t="s">
        <v>3167</v>
      </c>
      <c r="R2491" s="55"/>
      <c r="S2491" s="69" t="s">
        <v>6433</v>
      </c>
      <c r="T2491" s="12">
        <v>407.57</v>
      </c>
      <c r="U2491" s="12">
        <v>2005</v>
      </c>
      <c r="V2491" s="343">
        <f>T2491*U2491</f>
        <v>817177.85</v>
      </c>
      <c r="W2491" s="12">
        <f t="shared" si="154"/>
        <v>915239.19200000004</v>
      </c>
      <c r="X2491" s="58"/>
      <c r="Y2491" s="57">
        <v>2017</v>
      </c>
      <c r="Z2491" s="55"/>
      <c r="AA2491" s="54"/>
      <c r="AC2491" s="307"/>
      <c r="AD2491" s="156"/>
    </row>
    <row r="2492" spans="2:30" ht="43.5" customHeight="1" x14ac:dyDescent="0.2">
      <c r="B2492" s="54" t="s">
        <v>6559</v>
      </c>
      <c r="C2492" s="57" t="s">
        <v>6338</v>
      </c>
      <c r="D2492" s="55" t="s">
        <v>6912</v>
      </c>
      <c r="E2492" s="250" t="s">
        <v>6348</v>
      </c>
      <c r="F2492" s="251" t="s">
        <v>6349</v>
      </c>
      <c r="G2492" s="251" t="s">
        <v>6349</v>
      </c>
      <c r="H2492" s="57" t="s">
        <v>6356</v>
      </c>
      <c r="I2492" s="238" t="s">
        <v>3677</v>
      </c>
      <c r="J2492" s="276">
        <v>1</v>
      </c>
      <c r="K2492" s="60">
        <v>471810000</v>
      </c>
      <c r="L2492" s="57" t="s">
        <v>3103</v>
      </c>
      <c r="M2492" s="57" t="s">
        <v>3533</v>
      </c>
      <c r="N2492" s="151" t="s">
        <v>6905</v>
      </c>
      <c r="O2492" s="151" t="s">
        <v>1737</v>
      </c>
      <c r="P2492" s="57" t="s">
        <v>6316</v>
      </c>
      <c r="Q2492" s="151" t="s">
        <v>3167</v>
      </c>
      <c r="R2492" s="55"/>
      <c r="S2492" s="69" t="s">
        <v>6433</v>
      </c>
      <c r="T2492" s="12">
        <v>78.790000000000006</v>
      </c>
      <c r="U2492" s="12">
        <v>2005</v>
      </c>
      <c r="V2492" s="345">
        <f>T2492*U2492</f>
        <v>157973.95000000001</v>
      </c>
      <c r="W2492" s="12">
        <f t="shared" si="154"/>
        <v>176930.82400000002</v>
      </c>
      <c r="X2492" s="58"/>
      <c r="Y2492" s="57">
        <v>2017</v>
      </c>
      <c r="Z2492" s="55"/>
      <c r="AA2492" s="54"/>
      <c r="AC2492" s="307"/>
      <c r="AD2492" s="156"/>
    </row>
    <row r="2493" spans="2:30" ht="43.5" customHeight="1" x14ac:dyDescent="0.2">
      <c r="B2493" s="54" t="s">
        <v>6559</v>
      </c>
      <c r="C2493" s="57" t="s">
        <v>6360</v>
      </c>
      <c r="D2493" s="55" t="s">
        <v>6912</v>
      </c>
      <c r="E2493" s="250" t="s">
        <v>6350</v>
      </c>
      <c r="F2493" s="251" t="s">
        <v>6351</v>
      </c>
      <c r="G2493" s="251" t="s">
        <v>6352</v>
      </c>
      <c r="H2493" s="61" t="s">
        <v>6357</v>
      </c>
      <c r="I2493" s="238" t="s">
        <v>3677</v>
      </c>
      <c r="J2493" s="276">
        <v>1</v>
      </c>
      <c r="K2493" s="60">
        <v>471810000</v>
      </c>
      <c r="L2493" s="57" t="s">
        <v>3103</v>
      </c>
      <c r="M2493" s="57" t="s">
        <v>3533</v>
      </c>
      <c r="N2493" s="151" t="s">
        <v>6905</v>
      </c>
      <c r="O2493" s="151" t="s">
        <v>1737</v>
      </c>
      <c r="P2493" s="57" t="s">
        <v>6316</v>
      </c>
      <c r="Q2493" s="151" t="s">
        <v>3167</v>
      </c>
      <c r="R2493" s="55"/>
      <c r="S2493" s="69" t="s">
        <v>6433</v>
      </c>
      <c r="T2493" s="12">
        <v>22</v>
      </c>
      <c r="U2493" s="12">
        <v>7000</v>
      </c>
      <c r="V2493" s="343">
        <f>T2493*U2493</f>
        <v>154000</v>
      </c>
      <c r="W2493" s="12">
        <f t="shared" si="154"/>
        <v>172480.00000000003</v>
      </c>
      <c r="X2493" s="58"/>
      <c r="Y2493" s="57">
        <v>2017</v>
      </c>
      <c r="Z2493" s="55"/>
      <c r="AA2493" s="54"/>
      <c r="AC2493" s="307"/>
      <c r="AD2493" s="156"/>
    </row>
    <row r="2494" spans="2:30" ht="43.5" customHeight="1" x14ac:dyDescent="0.2">
      <c r="B2494" s="54" t="s">
        <v>6559</v>
      </c>
      <c r="C2494" s="57" t="s">
        <v>6361</v>
      </c>
      <c r="D2494" s="55" t="s">
        <v>6912</v>
      </c>
      <c r="E2494" s="250" t="s">
        <v>6350</v>
      </c>
      <c r="F2494" s="251" t="s">
        <v>6351</v>
      </c>
      <c r="G2494" s="251" t="s">
        <v>6352</v>
      </c>
      <c r="H2494" s="61" t="s">
        <v>6355</v>
      </c>
      <c r="I2494" s="238" t="s">
        <v>3677</v>
      </c>
      <c r="J2494" s="276">
        <v>1</v>
      </c>
      <c r="K2494" s="60">
        <v>471810000</v>
      </c>
      <c r="L2494" s="57" t="s">
        <v>3103</v>
      </c>
      <c r="M2494" s="57" t="s">
        <v>3533</v>
      </c>
      <c r="N2494" s="151" t="s">
        <v>6905</v>
      </c>
      <c r="O2494" s="151" t="s">
        <v>1737</v>
      </c>
      <c r="P2494" s="57" t="s">
        <v>6316</v>
      </c>
      <c r="Q2494" s="151" t="s">
        <v>3167</v>
      </c>
      <c r="R2494" s="55"/>
      <c r="S2494" s="69" t="s">
        <v>6433</v>
      </c>
      <c r="T2494" s="12">
        <v>75</v>
      </c>
      <c r="U2494" s="12">
        <v>4000</v>
      </c>
      <c r="V2494" s="343">
        <f>T2494*U2494</f>
        <v>300000</v>
      </c>
      <c r="W2494" s="12">
        <f t="shared" si="154"/>
        <v>336000.00000000006</v>
      </c>
      <c r="X2494" s="58"/>
      <c r="Y2494" s="57">
        <v>2017</v>
      </c>
      <c r="Z2494" s="55"/>
      <c r="AA2494" s="54"/>
      <c r="AC2494" s="307"/>
      <c r="AD2494" s="156"/>
    </row>
    <row r="2495" spans="2:30" ht="43.5" customHeight="1" x14ac:dyDescent="0.2">
      <c r="B2495" s="54" t="s">
        <v>6559</v>
      </c>
      <c r="C2495" s="57" t="s">
        <v>6362</v>
      </c>
      <c r="D2495" s="55" t="s">
        <v>6912</v>
      </c>
      <c r="E2495" s="57" t="s">
        <v>6353</v>
      </c>
      <c r="F2495" s="237" t="s">
        <v>6354</v>
      </c>
      <c r="G2495" s="238" t="s">
        <v>6354</v>
      </c>
      <c r="H2495" s="238" t="s">
        <v>6450</v>
      </c>
      <c r="I2495" s="238" t="s">
        <v>3677</v>
      </c>
      <c r="J2495" s="276">
        <v>1</v>
      </c>
      <c r="K2495" s="60">
        <v>471810000</v>
      </c>
      <c r="L2495" s="57" t="s">
        <v>3103</v>
      </c>
      <c r="M2495" s="57" t="s">
        <v>3533</v>
      </c>
      <c r="N2495" s="151" t="s">
        <v>6905</v>
      </c>
      <c r="O2495" s="151" t="s">
        <v>1737</v>
      </c>
      <c r="P2495" s="57" t="s">
        <v>6316</v>
      </c>
      <c r="Q2495" s="151" t="s">
        <v>3167</v>
      </c>
      <c r="R2495" s="55"/>
      <c r="S2495" s="69"/>
      <c r="T2495" s="12"/>
      <c r="U2495" s="12"/>
      <c r="V2495" s="343">
        <v>1350000</v>
      </c>
      <c r="W2495" s="12">
        <f t="shared" si="154"/>
        <v>1512000.0000000002</v>
      </c>
      <c r="X2495" s="58"/>
      <c r="Y2495" s="57">
        <v>2017</v>
      </c>
      <c r="Z2495" s="55"/>
      <c r="AA2495" s="54"/>
      <c r="AC2495" s="307"/>
      <c r="AD2495" s="156"/>
    </row>
    <row r="2496" spans="2:30" ht="43.5" customHeight="1" x14ac:dyDescent="0.2">
      <c r="B2496" s="54" t="s">
        <v>6559</v>
      </c>
      <c r="C2496" s="57" t="s">
        <v>6363</v>
      </c>
      <c r="D2496" s="55" t="s">
        <v>6912</v>
      </c>
      <c r="E2496" s="258" t="s">
        <v>6373</v>
      </c>
      <c r="F2496" s="251" t="s">
        <v>6374</v>
      </c>
      <c r="G2496" s="250" t="s">
        <v>6374</v>
      </c>
      <c r="H2496" s="259" t="s">
        <v>6375</v>
      </c>
      <c r="I2496" s="238" t="s">
        <v>3677</v>
      </c>
      <c r="J2496" s="276">
        <v>1</v>
      </c>
      <c r="K2496" s="60">
        <v>471810000</v>
      </c>
      <c r="L2496" s="57" t="s">
        <v>3103</v>
      </c>
      <c r="M2496" s="57" t="s">
        <v>3533</v>
      </c>
      <c r="N2496" s="151" t="s">
        <v>6905</v>
      </c>
      <c r="O2496" s="151" t="s">
        <v>1737</v>
      </c>
      <c r="P2496" s="57" t="s">
        <v>6316</v>
      </c>
      <c r="Q2496" s="151" t="s">
        <v>3167</v>
      </c>
      <c r="R2496" s="55"/>
      <c r="S2496" s="69"/>
      <c r="T2496" s="12">
        <v>1</v>
      </c>
      <c r="U2496" s="12"/>
      <c r="V2496" s="343">
        <v>500000</v>
      </c>
      <c r="W2496" s="12">
        <f t="shared" si="154"/>
        <v>560000</v>
      </c>
      <c r="X2496" s="58"/>
      <c r="Y2496" s="57">
        <v>2017</v>
      </c>
      <c r="Z2496" s="55"/>
      <c r="AA2496" s="54"/>
      <c r="AC2496" s="307"/>
      <c r="AD2496" s="156"/>
    </row>
    <row r="2497" spans="2:30" ht="43.5" customHeight="1" x14ac:dyDescent="0.2">
      <c r="B2497" s="54" t="s">
        <v>6559</v>
      </c>
      <c r="C2497" s="57" t="s">
        <v>6364</v>
      </c>
      <c r="D2497" s="55" t="s">
        <v>6912</v>
      </c>
      <c r="E2497" s="3" t="s">
        <v>6191</v>
      </c>
      <c r="F2497" s="271" t="s">
        <v>6192</v>
      </c>
      <c r="G2497" s="271" t="s">
        <v>6192</v>
      </c>
      <c r="H2497" s="271" t="s">
        <v>6459</v>
      </c>
      <c r="I2497" s="61" t="s">
        <v>3677</v>
      </c>
      <c r="J2497" s="276">
        <v>1</v>
      </c>
      <c r="K2497" s="60">
        <v>471810000</v>
      </c>
      <c r="L2497" s="57" t="s">
        <v>3103</v>
      </c>
      <c r="M2497" s="57" t="s">
        <v>3533</v>
      </c>
      <c r="N2497" s="151" t="s">
        <v>6905</v>
      </c>
      <c r="O2497" s="151" t="s">
        <v>1737</v>
      </c>
      <c r="P2497" s="57" t="s">
        <v>5246</v>
      </c>
      <c r="Q2497" s="151" t="s">
        <v>6197</v>
      </c>
      <c r="R2497" s="55"/>
      <c r="S2497" s="69"/>
      <c r="T2497" s="12"/>
      <c r="U2497" s="12"/>
      <c r="V2497" s="12">
        <v>41844</v>
      </c>
      <c r="W2497" s="12">
        <f t="shared" si="154"/>
        <v>46865.280000000006</v>
      </c>
      <c r="X2497" s="58"/>
      <c r="Y2497" s="57">
        <v>2017</v>
      </c>
      <c r="Z2497" s="55"/>
      <c r="AA2497" s="54"/>
      <c r="AC2497" s="307"/>
      <c r="AD2497" s="156"/>
    </row>
    <row r="2498" spans="2:30" ht="43.5" customHeight="1" x14ac:dyDescent="0.2">
      <c r="B2498" s="54" t="s">
        <v>6559</v>
      </c>
      <c r="C2498" s="57" t="s">
        <v>6365</v>
      </c>
      <c r="D2498" s="55" t="s">
        <v>6912</v>
      </c>
      <c r="E2498" s="250" t="s">
        <v>6370</v>
      </c>
      <c r="F2498" s="251" t="s">
        <v>6371</v>
      </c>
      <c r="G2498" s="250" t="s">
        <v>6372</v>
      </c>
      <c r="H2498" s="252" t="s">
        <v>6379</v>
      </c>
      <c r="I2498" s="238" t="s">
        <v>3677</v>
      </c>
      <c r="J2498" s="276">
        <v>1</v>
      </c>
      <c r="K2498" s="60">
        <v>471810000</v>
      </c>
      <c r="L2498" s="57" t="s">
        <v>3103</v>
      </c>
      <c r="M2498" s="57" t="s">
        <v>3533</v>
      </c>
      <c r="N2498" s="151" t="s">
        <v>6905</v>
      </c>
      <c r="O2498" s="151" t="s">
        <v>1737</v>
      </c>
      <c r="P2498" s="57" t="s">
        <v>5246</v>
      </c>
      <c r="Q2498" s="151" t="s">
        <v>3167</v>
      </c>
      <c r="R2498" s="55"/>
      <c r="S2498" s="69"/>
      <c r="T2498" s="12">
        <v>36</v>
      </c>
      <c r="U2498" s="12"/>
      <c r="V2498" s="343">
        <v>705000</v>
      </c>
      <c r="W2498" s="12">
        <f t="shared" si="154"/>
        <v>789600.00000000012</v>
      </c>
      <c r="X2498" s="58"/>
      <c r="Y2498" s="57">
        <v>2017</v>
      </c>
      <c r="Z2498" s="55"/>
      <c r="AA2498" s="54"/>
      <c r="AC2498" s="307"/>
      <c r="AD2498" s="156"/>
    </row>
    <row r="2499" spans="2:30" ht="43.5" customHeight="1" x14ac:dyDescent="0.2">
      <c r="B2499" s="54" t="s">
        <v>6559</v>
      </c>
      <c r="C2499" s="57" t="s">
        <v>6366</v>
      </c>
      <c r="D2499" s="55" t="s">
        <v>6912</v>
      </c>
      <c r="E2499" s="250" t="s">
        <v>6370</v>
      </c>
      <c r="F2499" s="251" t="s">
        <v>6371</v>
      </c>
      <c r="G2499" s="250" t="s">
        <v>6372</v>
      </c>
      <c r="H2499" s="252" t="s">
        <v>6380</v>
      </c>
      <c r="I2499" s="238" t="s">
        <v>3677</v>
      </c>
      <c r="J2499" s="276">
        <v>1</v>
      </c>
      <c r="K2499" s="60">
        <v>471810000</v>
      </c>
      <c r="L2499" s="57" t="s">
        <v>3103</v>
      </c>
      <c r="M2499" s="57" t="s">
        <v>3533</v>
      </c>
      <c r="N2499" s="151" t="s">
        <v>6905</v>
      </c>
      <c r="O2499" s="151" t="s">
        <v>1737</v>
      </c>
      <c r="P2499" s="57" t="s">
        <v>5246</v>
      </c>
      <c r="Q2499" s="151" t="s">
        <v>3167</v>
      </c>
      <c r="R2499" s="55"/>
      <c r="S2499" s="69"/>
      <c r="T2499" s="12">
        <v>2</v>
      </c>
      <c r="U2499" s="12"/>
      <c r="V2499" s="343">
        <v>389900</v>
      </c>
      <c r="W2499" s="12">
        <f t="shared" si="154"/>
        <v>436688.00000000006</v>
      </c>
      <c r="X2499" s="58"/>
      <c r="Y2499" s="57">
        <v>2017</v>
      </c>
      <c r="Z2499" s="55"/>
      <c r="AA2499" s="54"/>
      <c r="AC2499" s="307"/>
      <c r="AD2499" s="156"/>
    </row>
    <row r="2500" spans="2:30" ht="43.5" customHeight="1" x14ac:dyDescent="0.2">
      <c r="B2500" s="54" t="s">
        <v>6559</v>
      </c>
      <c r="C2500" s="57" t="s">
        <v>6367</v>
      </c>
      <c r="D2500" s="55" t="s">
        <v>6912</v>
      </c>
      <c r="E2500" s="250" t="s">
        <v>6370</v>
      </c>
      <c r="F2500" s="251" t="s">
        <v>6371</v>
      </c>
      <c r="G2500" s="250" t="s">
        <v>6372</v>
      </c>
      <c r="H2500" s="252" t="s">
        <v>6456</v>
      </c>
      <c r="I2500" s="238" t="s">
        <v>3677</v>
      </c>
      <c r="J2500" s="276">
        <v>1</v>
      </c>
      <c r="K2500" s="60">
        <v>471810000</v>
      </c>
      <c r="L2500" s="57" t="s">
        <v>3103</v>
      </c>
      <c r="M2500" s="57" t="s">
        <v>3533</v>
      </c>
      <c r="N2500" s="151" t="s">
        <v>6905</v>
      </c>
      <c r="O2500" s="151" t="s">
        <v>1737</v>
      </c>
      <c r="P2500" s="57" t="s">
        <v>5246</v>
      </c>
      <c r="Q2500" s="151" t="s">
        <v>3167</v>
      </c>
      <c r="R2500" s="55"/>
      <c r="S2500" s="69"/>
      <c r="T2500" s="12">
        <v>1</v>
      </c>
      <c r="U2500" s="12"/>
      <c r="V2500" s="343">
        <v>161000</v>
      </c>
      <c r="W2500" s="12">
        <f t="shared" si="154"/>
        <v>180320.00000000003</v>
      </c>
      <c r="X2500" s="58"/>
      <c r="Y2500" s="57">
        <v>2017</v>
      </c>
      <c r="Z2500" s="55"/>
      <c r="AA2500" s="54"/>
      <c r="AC2500" s="307"/>
      <c r="AD2500" s="156"/>
    </row>
    <row r="2501" spans="2:30" ht="43.5" customHeight="1" x14ac:dyDescent="0.2">
      <c r="B2501" s="54" t="s">
        <v>6559</v>
      </c>
      <c r="C2501" s="57" t="s">
        <v>6368</v>
      </c>
      <c r="D2501" s="55" t="s">
        <v>6912</v>
      </c>
      <c r="E2501" s="250" t="s">
        <v>6370</v>
      </c>
      <c r="F2501" s="251" t="s">
        <v>6371</v>
      </c>
      <c r="G2501" s="250" t="s">
        <v>6372</v>
      </c>
      <c r="H2501" s="252" t="s">
        <v>6381</v>
      </c>
      <c r="I2501" s="238" t="s">
        <v>3677</v>
      </c>
      <c r="J2501" s="276">
        <v>1</v>
      </c>
      <c r="K2501" s="60">
        <v>471810000</v>
      </c>
      <c r="L2501" s="57" t="s">
        <v>3103</v>
      </c>
      <c r="M2501" s="57" t="s">
        <v>3533</v>
      </c>
      <c r="N2501" s="151" t="s">
        <v>6905</v>
      </c>
      <c r="O2501" s="151" t="s">
        <v>1737</v>
      </c>
      <c r="P2501" s="57" t="s">
        <v>5246</v>
      </c>
      <c r="Q2501" s="151" t="s">
        <v>3167</v>
      </c>
      <c r="R2501" s="55"/>
      <c r="S2501" s="69"/>
      <c r="T2501" s="12">
        <v>2</v>
      </c>
      <c r="U2501" s="12"/>
      <c r="V2501" s="343">
        <v>210000</v>
      </c>
      <c r="W2501" s="12">
        <f t="shared" si="154"/>
        <v>235200.00000000003</v>
      </c>
      <c r="X2501" s="58"/>
      <c r="Y2501" s="57">
        <v>2017</v>
      </c>
      <c r="Z2501" s="55"/>
      <c r="AA2501" s="54"/>
      <c r="AC2501" s="307"/>
      <c r="AD2501" s="156"/>
    </row>
    <row r="2502" spans="2:30" ht="43.5" customHeight="1" x14ac:dyDescent="0.2">
      <c r="B2502" s="54" t="s">
        <v>6559</v>
      </c>
      <c r="C2502" s="57" t="s">
        <v>6369</v>
      </c>
      <c r="D2502" s="55" t="s">
        <v>6912</v>
      </c>
      <c r="E2502" s="250" t="s">
        <v>6370</v>
      </c>
      <c r="F2502" s="251" t="s">
        <v>6371</v>
      </c>
      <c r="G2502" s="250" t="s">
        <v>6372</v>
      </c>
      <c r="H2502" s="252" t="s">
        <v>6382</v>
      </c>
      <c r="I2502" s="238" t="s">
        <v>3677</v>
      </c>
      <c r="J2502" s="276">
        <v>1</v>
      </c>
      <c r="K2502" s="60">
        <v>471810000</v>
      </c>
      <c r="L2502" s="57" t="s">
        <v>3103</v>
      </c>
      <c r="M2502" s="57" t="s">
        <v>3533</v>
      </c>
      <c r="N2502" s="151" t="s">
        <v>6905</v>
      </c>
      <c r="O2502" s="151" t="s">
        <v>1737</v>
      </c>
      <c r="P2502" s="57" t="s">
        <v>5246</v>
      </c>
      <c r="Q2502" s="151" t="s">
        <v>3167</v>
      </c>
      <c r="R2502" s="55"/>
      <c r="S2502" s="69"/>
      <c r="T2502" s="12">
        <v>1</v>
      </c>
      <c r="U2502" s="12"/>
      <c r="V2502" s="343">
        <v>120000</v>
      </c>
      <c r="W2502" s="12">
        <f t="shared" si="154"/>
        <v>134400</v>
      </c>
      <c r="X2502" s="58"/>
      <c r="Y2502" s="57">
        <v>2017</v>
      </c>
      <c r="Z2502" s="55"/>
      <c r="AA2502" s="54"/>
      <c r="AC2502" s="307"/>
      <c r="AD2502" s="156"/>
    </row>
    <row r="2503" spans="2:30" ht="43.5" customHeight="1" x14ac:dyDescent="0.2">
      <c r="B2503" s="54" t="s">
        <v>6559</v>
      </c>
      <c r="C2503" s="57" t="s">
        <v>6376</v>
      </c>
      <c r="D2503" s="55" t="s">
        <v>6912</v>
      </c>
      <c r="E2503" s="250" t="s">
        <v>6370</v>
      </c>
      <c r="F2503" s="251" t="s">
        <v>6371</v>
      </c>
      <c r="G2503" s="250" t="s">
        <v>6372</v>
      </c>
      <c r="H2503" s="252" t="s">
        <v>6383</v>
      </c>
      <c r="I2503" s="238" t="s">
        <v>3677</v>
      </c>
      <c r="J2503" s="276">
        <v>1</v>
      </c>
      <c r="K2503" s="60">
        <v>471810000</v>
      </c>
      <c r="L2503" s="57" t="s">
        <v>3103</v>
      </c>
      <c r="M2503" s="57" t="s">
        <v>3533</v>
      </c>
      <c r="N2503" s="151" t="s">
        <v>6905</v>
      </c>
      <c r="O2503" s="151" t="s">
        <v>1737</v>
      </c>
      <c r="P2503" s="57" t="s">
        <v>6384</v>
      </c>
      <c r="Q2503" s="151" t="s">
        <v>3167</v>
      </c>
      <c r="R2503" s="55"/>
      <c r="S2503" s="69"/>
      <c r="T2503" s="12">
        <v>1</v>
      </c>
      <c r="U2503" s="12"/>
      <c r="V2503" s="343">
        <v>100000</v>
      </c>
      <c r="W2503" s="12">
        <f t="shared" si="154"/>
        <v>112000.00000000001</v>
      </c>
      <c r="X2503" s="58"/>
      <c r="Y2503" s="57">
        <v>2017</v>
      </c>
      <c r="Z2503" s="55"/>
      <c r="AA2503" s="54"/>
      <c r="AC2503" s="307"/>
      <c r="AD2503" s="156"/>
    </row>
    <row r="2504" spans="2:30" ht="43.5" customHeight="1" x14ac:dyDescent="0.2">
      <c r="B2504" s="54" t="s">
        <v>6559</v>
      </c>
      <c r="C2504" s="57" t="s">
        <v>6377</v>
      </c>
      <c r="D2504" s="55" t="s">
        <v>6912</v>
      </c>
      <c r="E2504" s="250" t="s">
        <v>6370</v>
      </c>
      <c r="F2504" s="251" t="s">
        <v>6371</v>
      </c>
      <c r="G2504" s="250" t="s">
        <v>6372</v>
      </c>
      <c r="H2504" s="252" t="s">
        <v>6388</v>
      </c>
      <c r="I2504" s="238" t="s">
        <v>3677</v>
      </c>
      <c r="J2504" s="276">
        <v>1</v>
      </c>
      <c r="K2504" s="60">
        <v>471810000</v>
      </c>
      <c r="L2504" s="57" t="s">
        <v>3103</v>
      </c>
      <c r="M2504" s="57" t="s">
        <v>3533</v>
      </c>
      <c r="N2504" s="151" t="s">
        <v>6905</v>
      </c>
      <c r="O2504" s="151" t="s">
        <v>1737</v>
      </c>
      <c r="P2504" s="57" t="s">
        <v>5246</v>
      </c>
      <c r="Q2504" s="151" t="s">
        <v>3167</v>
      </c>
      <c r="R2504" s="55"/>
      <c r="S2504" s="69"/>
      <c r="T2504" s="12">
        <v>3</v>
      </c>
      <c r="U2504" s="12"/>
      <c r="V2504" s="343">
        <v>225000</v>
      </c>
      <c r="W2504" s="12">
        <f t="shared" si="154"/>
        <v>252000.00000000003</v>
      </c>
      <c r="X2504" s="58"/>
      <c r="Y2504" s="57">
        <v>2017</v>
      </c>
      <c r="Z2504" s="55"/>
      <c r="AA2504" s="54"/>
      <c r="AC2504" s="307"/>
      <c r="AD2504" s="156"/>
    </row>
    <row r="2505" spans="2:30" ht="43.5" customHeight="1" x14ac:dyDescent="0.2">
      <c r="B2505" s="54" t="s">
        <v>6559</v>
      </c>
      <c r="C2505" s="57" t="s">
        <v>6378</v>
      </c>
      <c r="D2505" s="55" t="s">
        <v>6912</v>
      </c>
      <c r="E2505" s="250" t="s">
        <v>6370</v>
      </c>
      <c r="F2505" s="251" t="s">
        <v>6371</v>
      </c>
      <c r="G2505" s="250" t="s">
        <v>6372</v>
      </c>
      <c r="H2505" s="252" t="s">
        <v>6389</v>
      </c>
      <c r="I2505" s="238" t="s">
        <v>3677</v>
      </c>
      <c r="J2505" s="276">
        <v>1</v>
      </c>
      <c r="K2505" s="60">
        <v>471810000</v>
      </c>
      <c r="L2505" s="57" t="s">
        <v>3103</v>
      </c>
      <c r="M2505" s="57" t="s">
        <v>3533</v>
      </c>
      <c r="N2505" s="151" t="s">
        <v>6905</v>
      </c>
      <c r="O2505" s="151" t="s">
        <v>1737</v>
      </c>
      <c r="P2505" s="57" t="s">
        <v>5246</v>
      </c>
      <c r="Q2505" s="151" t="s">
        <v>3167</v>
      </c>
      <c r="R2505" s="55"/>
      <c r="S2505" s="69"/>
      <c r="T2505" s="12">
        <v>2</v>
      </c>
      <c r="U2505" s="12"/>
      <c r="V2505" s="343">
        <v>200000</v>
      </c>
      <c r="W2505" s="12">
        <f t="shared" si="154"/>
        <v>224000.00000000003</v>
      </c>
      <c r="X2505" s="58"/>
      <c r="Y2505" s="57">
        <v>2017</v>
      </c>
      <c r="Z2505" s="55"/>
      <c r="AA2505" s="54"/>
      <c r="AC2505" s="307"/>
      <c r="AD2505" s="156"/>
    </row>
    <row r="2506" spans="2:30" ht="43.5" customHeight="1" x14ac:dyDescent="0.2">
      <c r="B2506" s="54" t="s">
        <v>6559</v>
      </c>
      <c r="C2506" s="57" t="s">
        <v>6391</v>
      </c>
      <c r="D2506" s="55" t="s">
        <v>6912</v>
      </c>
      <c r="E2506" s="250" t="s">
        <v>6370</v>
      </c>
      <c r="F2506" s="251" t="s">
        <v>6371</v>
      </c>
      <c r="G2506" s="250" t="s">
        <v>6372</v>
      </c>
      <c r="H2506" s="252" t="s">
        <v>6390</v>
      </c>
      <c r="I2506" s="238" t="s">
        <v>3677</v>
      </c>
      <c r="J2506" s="276">
        <v>1</v>
      </c>
      <c r="K2506" s="60">
        <v>471810000</v>
      </c>
      <c r="L2506" s="57" t="s">
        <v>3103</v>
      </c>
      <c r="M2506" s="57" t="s">
        <v>3533</v>
      </c>
      <c r="N2506" s="151" t="s">
        <v>6905</v>
      </c>
      <c r="O2506" s="151" t="s">
        <v>1737</v>
      </c>
      <c r="P2506" s="57" t="s">
        <v>5246</v>
      </c>
      <c r="Q2506" s="151" t="s">
        <v>3167</v>
      </c>
      <c r="R2506" s="192"/>
      <c r="S2506" s="39"/>
      <c r="T2506" s="14">
        <v>2</v>
      </c>
      <c r="U2506" s="193"/>
      <c r="V2506" s="14">
        <v>200000</v>
      </c>
      <c r="W2506" s="14">
        <f t="shared" si="154"/>
        <v>224000.00000000003</v>
      </c>
      <c r="X2506" s="39"/>
      <c r="Y2506" s="57">
        <v>2017</v>
      </c>
      <c r="Z2506" s="39"/>
      <c r="AC2506" s="307"/>
      <c r="AD2506" s="156"/>
    </row>
    <row r="2507" spans="2:30" ht="43.5" customHeight="1" x14ac:dyDescent="0.2">
      <c r="B2507" s="54" t="s">
        <v>6559</v>
      </c>
      <c r="C2507" s="57" t="s">
        <v>6392</v>
      </c>
      <c r="D2507" s="55" t="s">
        <v>6912</v>
      </c>
      <c r="E2507" s="250" t="s">
        <v>6370</v>
      </c>
      <c r="F2507" s="251" t="s">
        <v>6371</v>
      </c>
      <c r="G2507" s="250" t="s">
        <v>6372</v>
      </c>
      <c r="H2507" s="252" t="s">
        <v>6425</v>
      </c>
      <c r="I2507" s="238" t="s">
        <v>3677</v>
      </c>
      <c r="J2507" s="276">
        <v>1</v>
      </c>
      <c r="K2507" s="60">
        <v>471810000</v>
      </c>
      <c r="L2507" s="57" t="s">
        <v>3103</v>
      </c>
      <c r="M2507" s="57" t="s">
        <v>3533</v>
      </c>
      <c r="N2507" s="151" t="s">
        <v>6905</v>
      </c>
      <c r="O2507" s="151" t="s">
        <v>1737</v>
      </c>
      <c r="P2507" s="57" t="s">
        <v>5246</v>
      </c>
      <c r="Q2507" s="151" t="s">
        <v>3167</v>
      </c>
      <c r="R2507" s="223"/>
      <c r="S2507" s="224"/>
      <c r="T2507" s="225">
        <v>2</v>
      </c>
      <c r="U2507" s="189"/>
      <c r="V2507" s="14">
        <v>246000</v>
      </c>
      <c r="W2507" s="225">
        <f t="shared" ref="W2507:W2529" si="155">V2507*1.12</f>
        <v>275520</v>
      </c>
      <c r="X2507" s="224"/>
      <c r="Y2507" s="57">
        <v>2017</v>
      </c>
      <c r="Z2507" s="224"/>
      <c r="AC2507" s="307"/>
      <c r="AD2507" s="156"/>
    </row>
    <row r="2508" spans="2:30" ht="43.5" customHeight="1" x14ac:dyDescent="0.2">
      <c r="B2508" s="54" t="s">
        <v>6559</v>
      </c>
      <c r="C2508" s="57" t="s">
        <v>6460</v>
      </c>
      <c r="D2508" s="55" t="s">
        <v>6912</v>
      </c>
      <c r="E2508" s="250" t="s">
        <v>6370</v>
      </c>
      <c r="F2508" s="251" t="s">
        <v>6371</v>
      </c>
      <c r="G2508" s="250" t="s">
        <v>6372</v>
      </c>
      <c r="H2508" s="252" t="s">
        <v>6427</v>
      </c>
      <c r="I2508" s="238" t="s">
        <v>3677</v>
      </c>
      <c r="J2508" s="276">
        <v>1</v>
      </c>
      <c r="K2508" s="60">
        <v>471810000</v>
      </c>
      <c r="L2508" s="57" t="s">
        <v>3103</v>
      </c>
      <c r="M2508" s="57" t="s">
        <v>3533</v>
      </c>
      <c r="N2508" s="151" t="s">
        <v>6905</v>
      </c>
      <c r="O2508" s="151" t="s">
        <v>1737</v>
      </c>
      <c r="P2508" s="57" t="s">
        <v>5246</v>
      </c>
      <c r="Q2508" s="151" t="s">
        <v>3167</v>
      </c>
      <c r="R2508" s="223"/>
      <c r="S2508" s="224"/>
      <c r="T2508" s="225">
        <v>2</v>
      </c>
      <c r="U2508" s="226"/>
      <c r="V2508" s="14">
        <v>260000</v>
      </c>
      <c r="W2508" s="225">
        <f t="shared" si="155"/>
        <v>291200</v>
      </c>
      <c r="X2508" s="224"/>
      <c r="Y2508" s="57">
        <v>2017</v>
      </c>
      <c r="Z2508" s="224"/>
      <c r="AC2508" s="307"/>
      <c r="AD2508" s="156"/>
    </row>
    <row r="2509" spans="2:30" ht="43.5" customHeight="1" x14ac:dyDescent="0.2">
      <c r="B2509" s="54" t="s">
        <v>6559</v>
      </c>
      <c r="C2509" s="57" t="s">
        <v>6644</v>
      </c>
      <c r="D2509" s="55" t="s">
        <v>6912</v>
      </c>
      <c r="E2509" s="275" t="s">
        <v>5266</v>
      </c>
      <c r="F2509" s="237" t="s">
        <v>5267</v>
      </c>
      <c r="G2509" s="275" t="s">
        <v>5267</v>
      </c>
      <c r="H2509" s="61" t="s">
        <v>6920</v>
      </c>
      <c r="I2509" s="61" t="s">
        <v>3677</v>
      </c>
      <c r="J2509" s="276">
        <v>1</v>
      </c>
      <c r="K2509" s="69">
        <v>471810000</v>
      </c>
      <c r="L2509" s="57" t="s">
        <v>3103</v>
      </c>
      <c r="M2509" s="57" t="s">
        <v>3533</v>
      </c>
      <c r="N2509" s="151" t="s">
        <v>6905</v>
      </c>
      <c r="O2509" s="151" t="s">
        <v>1737</v>
      </c>
      <c r="P2509" s="57" t="s">
        <v>5246</v>
      </c>
      <c r="Q2509" s="151" t="s">
        <v>6439</v>
      </c>
      <c r="R2509" s="223"/>
      <c r="S2509" s="224"/>
      <c r="T2509" s="225"/>
      <c r="U2509" s="226"/>
      <c r="V2509" s="14">
        <v>26693106</v>
      </c>
      <c r="W2509" s="225">
        <f t="shared" si="155"/>
        <v>29896278.720000003</v>
      </c>
      <c r="X2509" s="152" t="s">
        <v>6457</v>
      </c>
      <c r="Y2509" s="57">
        <v>2017</v>
      </c>
      <c r="Z2509" s="224"/>
      <c r="AC2509" s="307"/>
      <c r="AD2509" s="156"/>
    </row>
    <row r="2510" spans="2:30" ht="43.5" customHeight="1" x14ac:dyDescent="0.2">
      <c r="B2510" s="54" t="s">
        <v>6559</v>
      </c>
      <c r="C2510" s="57" t="s">
        <v>6646</v>
      </c>
      <c r="D2510" s="55" t="s">
        <v>6912</v>
      </c>
      <c r="E2510" s="238" t="s">
        <v>6239</v>
      </c>
      <c r="F2510" s="237" t="s">
        <v>6240</v>
      </c>
      <c r="G2510" s="238" t="s">
        <v>6240</v>
      </c>
      <c r="H2510" s="238" t="s">
        <v>6240</v>
      </c>
      <c r="I2510" s="61" t="s">
        <v>3677</v>
      </c>
      <c r="J2510" s="276">
        <v>1</v>
      </c>
      <c r="K2510" s="60">
        <v>471810000</v>
      </c>
      <c r="L2510" s="57" t="s">
        <v>3103</v>
      </c>
      <c r="M2510" s="57" t="s">
        <v>3533</v>
      </c>
      <c r="N2510" s="151" t="s">
        <v>6905</v>
      </c>
      <c r="O2510" s="151" t="s">
        <v>1737</v>
      </c>
      <c r="P2510" s="151" t="s">
        <v>1736</v>
      </c>
      <c r="Q2510" s="151" t="s">
        <v>6197</v>
      </c>
      <c r="R2510" s="55"/>
      <c r="S2510" s="69"/>
      <c r="T2510" s="12"/>
      <c r="U2510" s="12"/>
      <c r="V2510" s="12">
        <v>39442202</v>
      </c>
      <c r="W2510" s="12">
        <f t="shared" si="155"/>
        <v>44175266.240000002</v>
      </c>
      <c r="X2510" s="58" t="s">
        <v>6457</v>
      </c>
      <c r="Y2510" s="57">
        <v>2017</v>
      </c>
      <c r="Z2510" s="56" t="s">
        <v>6945</v>
      </c>
      <c r="AA2510" s="54"/>
      <c r="AC2510" s="307"/>
      <c r="AD2510" s="156"/>
    </row>
    <row r="2511" spans="2:30" ht="43.5" customHeight="1" x14ac:dyDescent="0.2">
      <c r="B2511" s="54" t="s">
        <v>6559</v>
      </c>
      <c r="C2511" s="57" t="s">
        <v>6648</v>
      </c>
      <c r="D2511" s="55" t="s">
        <v>6912</v>
      </c>
      <c r="E2511" s="238" t="s">
        <v>6239</v>
      </c>
      <c r="F2511" s="237" t="s">
        <v>6240</v>
      </c>
      <c r="G2511" s="238" t="s">
        <v>6240</v>
      </c>
      <c r="H2511" s="238" t="s">
        <v>6240</v>
      </c>
      <c r="I2511" s="61" t="s">
        <v>3677</v>
      </c>
      <c r="J2511" s="276">
        <v>1</v>
      </c>
      <c r="K2511" s="60">
        <v>471810000</v>
      </c>
      <c r="L2511" s="57" t="s">
        <v>3103</v>
      </c>
      <c r="M2511" s="57" t="s">
        <v>3533</v>
      </c>
      <c r="N2511" s="151" t="s">
        <v>6904</v>
      </c>
      <c r="O2511" s="151" t="s">
        <v>1737</v>
      </c>
      <c r="P2511" s="151" t="s">
        <v>1736</v>
      </c>
      <c r="Q2511" s="151" t="s">
        <v>6197</v>
      </c>
      <c r="R2511" s="55"/>
      <c r="S2511" s="69"/>
      <c r="T2511" s="12"/>
      <c r="U2511" s="12"/>
      <c r="V2511" s="12">
        <v>33788660</v>
      </c>
      <c r="W2511" s="12">
        <f t="shared" si="155"/>
        <v>37843299.200000003</v>
      </c>
      <c r="X2511" s="58" t="s">
        <v>6457</v>
      </c>
      <c r="Y2511" s="57">
        <v>2017</v>
      </c>
      <c r="Z2511" s="56" t="s">
        <v>6945</v>
      </c>
      <c r="AA2511" s="54"/>
      <c r="AC2511" s="307"/>
      <c r="AD2511" s="156"/>
    </row>
    <row r="2512" spans="2:30" ht="43.5" customHeight="1" x14ac:dyDescent="0.2">
      <c r="B2512" s="54" t="s">
        <v>6559</v>
      </c>
      <c r="C2512" s="57" t="s">
        <v>6651</v>
      </c>
      <c r="D2512" s="55" t="s">
        <v>6912</v>
      </c>
      <c r="E2512" s="282" t="s">
        <v>6437</v>
      </c>
      <c r="F2512" s="245" t="s">
        <v>6453</v>
      </c>
      <c r="G2512" s="282" t="s">
        <v>6453</v>
      </c>
      <c r="H2512" s="283" t="s">
        <v>6454</v>
      </c>
      <c r="I2512" s="269" t="s">
        <v>3677</v>
      </c>
      <c r="J2512" s="284">
        <v>0.5</v>
      </c>
      <c r="K2512" s="152">
        <v>471810000</v>
      </c>
      <c r="L2512" s="151" t="s">
        <v>3103</v>
      </c>
      <c r="M2512" s="151" t="s">
        <v>3533</v>
      </c>
      <c r="N2512" s="151" t="s">
        <v>5097</v>
      </c>
      <c r="O2512" s="151" t="s">
        <v>1737</v>
      </c>
      <c r="P2512" s="151" t="s">
        <v>1736</v>
      </c>
      <c r="Q2512" s="151" t="s">
        <v>3167</v>
      </c>
      <c r="R2512" s="223"/>
      <c r="S2512" s="224"/>
      <c r="T2512" s="225"/>
      <c r="U2512" s="226"/>
      <c r="V2512" s="225">
        <v>28969000</v>
      </c>
      <c r="W2512" s="225">
        <f t="shared" si="155"/>
        <v>32445280.000000004</v>
      </c>
      <c r="X2512" s="224"/>
      <c r="Y2512" s="151">
        <v>2017</v>
      </c>
      <c r="Z2512" s="224"/>
      <c r="AC2512" s="307"/>
      <c r="AD2512" s="156"/>
    </row>
    <row r="2513" spans="2:30" s="369" customFormat="1" ht="43.5" customHeight="1" x14ac:dyDescent="0.2">
      <c r="B2513" s="369" t="s">
        <v>6559</v>
      </c>
      <c r="C2513" s="379" t="s">
        <v>6649</v>
      </c>
      <c r="D2513" s="372" t="s">
        <v>6912</v>
      </c>
      <c r="E2513" s="454" t="s">
        <v>5093</v>
      </c>
      <c r="F2513" s="455" t="s">
        <v>5094</v>
      </c>
      <c r="G2513" s="454" t="s">
        <v>5095</v>
      </c>
      <c r="H2513" s="456" t="s">
        <v>6318</v>
      </c>
      <c r="I2513" s="444" t="s">
        <v>3677</v>
      </c>
      <c r="J2513" s="457">
        <v>0.5</v>
      </c>
      <c r="K2513" s="458">
        <v>471810000</v>
      </c>
      <c r="L2513" s="405" t="s">
        <v>3103</v>
      </c>
      <c r="M2513" s="405" t="s">
        <v>3533</v>
      </c>
      <c r="N2513" s="405" t="s">
        <v>5141</v>
      </c>
      <c r="O2513" s="405" t="s">
        <v>1737</v>
      </c>
      <c r="P2513" s="405" t="s">
        <v>1736</v>
      </c>
      <c r="Q2513" s="405" t="s">
        <v>3167</v>
      </c>
      <c r="R2513" s="459"/>
      <c r="S2513" s="458" t="s">
        <v>6432</v>
      </c>
      <c r="T2513" s="460">
        <v>200</v>
      </c>
      <c r="U2513" s="449">
        <v>4800</v>
      </c>
      <c r="V2513" s="461">
        <v>0</v>
      </c>
      <c r="W2513" s="460">
        <f t="shared" si="155"/>
        <v>0</v>
      </c>
      <c r="X2513" s="458"/>
      <c r="Y2513" s="405">
        <v>2017</v>
      </c>
      <c r="Z2513" s="442" t="s">
        <v>6985</v>
      </c>
      <c r="AA2513" s="462"/>
      <c r="AB2513" s="387"/>
      <c r="AC2513" s="410"/>
      <c r="AD2513" s="389"/>
    </row>
    <row r="2514" spans="2:30" s="463" customFormat="1" ht="43.5" customHeight="1" x14ac:dyDescent="0.2">
      <c r="B2514" s="369" t="s">
        <v>6559</v>
      </c>
      <c r="C2514" s="379" t="s">
        <v>6652</v>
      </c>
      <c r="D2514" s="372" t="s">
        <v>6912</v>
      </c>
      <c r="E2514" s="454" t="s">
        <v>5090</v>
      </c>
      <c r="F2514" s="455" t="s">
        <v>5091</v>
      </c>
      <c r="G2514" s="454" t="s">
        <v>5091</v>
      </c>
      <c r="H2514" s="456" t="s">
        <v>5103</v>
      </c>
      <c r="I2514" s="444" t="s">
        <v>3677</v>
      </c>
      <c r="J2514" s="457">
        <v>0.5</v>
      </c>
      <c r="K2514" s="458">
        <v>471810000</v>
      </c>
      <c r="L2514" s="405" t="s">
        <v>3103</v>
      </c>
      <c r="M2514" s="405" t="s">
        <v>3533</v>
      </c>
      <c r="N2514" s="405" t="s">
        <v>5141</v>
      </c>
      <c r="O2514" s="405" t="s">
        <v>1737</v>
      </c>
      <c r="P2514" s="405" t="s">
        <v>1736</v>
      </c>
      <c r="Q2514" s="405" t="s">
        <v>3167</v>
      </c>
      <c r="R2514" s="459"/>
      <c r="S2514" s="458" t="s">
        <v>6432</v>
      </c>
      <c r="T2514" s="460">
        <v>500</v>
      </c>
      <c r="U2514" s="449">
        <v>4700</v>
      </c>
      <c r="V2514" s="461">
        <v>0</v>
      </c>
      <c r="W2514" s="460">
        <f t="shared" si="155"/>
        <v>0</v>
      </c>
      <c r="X2514" s="464"/>
      <c r="Y2514" s="405">
        <v>2017</v>
      </c>
      <c r="Z2514" s="442" t="s">
        <v>6985</v>
      </c>
      <c r="AA2514" s="465"/>
      <c r="AB2514" s="387"/>
      <c r="AC2514" s="410"/>
      <c r="AD2514" s="389"/>
    </row>
    <row r="2515" spans="2:30" s="463" customFormat="1" ht="43.5" customHeight="1" x14ac:dyDescent="0.2">
      <c r="B2515" s="369" t="s">
        <v>6559</v>
      </c>
      <c r="C2515" s="379" t="s">
        <v>6653</v>
      </c>
      <c r="D2515" s="372" t="s">
        <v>6912</v>
      </c>
      <c r="E2515" s="466" t="s">
        <v>5093</v>
      </c>
      <c r="F2515" s="466" t="s">
        <v>5094</v>
      </c>
      <c r="G2515" s="466" t="s">
        <v>5095</v>
      </c>
      <c r="H2515" s="467" t="s">
        <v>5104</v>
      </c>
      <c r="I2515" s="444" t="s">
        <v>3677</v>
      </c>
      <c r="J2515" s="468">
        <v>0.5</v>
      </c>
      <c r="K2515" s="458">
        <v>471810000</v>
      </c>
      <c r="L2515" s="405" t="s">
        <v>3103</v>
      </c>
      <c r="M2515" s="405" t="s">
        <v>3533</v>
      </c>
      <c r="N2515" s="405" t="s">
        <v>5141</v>
      </c>
      <c r="O2515" s="405" t="s">
        <v>1737</v>
      </c>
      <c r="P2515" s="405" t="s">
        <v>1736</v>
      </c>
      <c r="Q2515" s="405" t="s">
        <v>3167</v>
      </c>
      <c r="R2515" s="469"/>
      <c r="S2515" s="458" t="s">
        <v>6432</v>
      </c>
      <c r="T2515" s="460">
        <v>500</v>
      </c>
      <c r="U2515" s="449">
        <v>4800</v>
      </c>
      <c r="V2515" s="461">
        <v>0</v>
      </c>
      <c r="W2515" s="460">
        <f t="shared" si="155"/>
        <v>0</v>
      </c>
      <c r="X2515" s="458"/>
      <c r="Y2515" s="405">
        <v>2017</v>
      </c>
      <c r="Z2515" s="442" t="s">
        <v>6985</v>
      </c>
      <c r="AA2515" s="465"/>
      <c r="AB2515" s="387"/>
      <c r="AC2515" s="410"/>
      <c r="AD2515" s="389"/>
    </row>
    <row r="2516" spans="2:30" s="463" customFormat="1" ht="43.5" customHeight="1" x14ac:dyDescent="0.2">
      <c r="B2516" s="369" t="s">
        <v>6559</v>
      </c>
      <c r="C2516" s="379" t="s">
        <v>6658</v>
      </c>
      <c r="D2516" s="372" t="s">
        <v>6912</v>
      </c>
      <c r="E2516" s="466" t="s">
        <v>5090</v>
      </c>
      <c r="F2516" s="466" t="s">
        <v>5091</v>
      </c>
      <c r="G2516" s="466" t="s">
        <v>5091</v>
      </c>
      <c r="H2516" s="467" t="s">
        <v>5105</v>
      </c>
      <c r="I2516" s="444" t="s">
        <v>3677</v>
      </c>
      <c r="J2516" s="468">
        <v>0.5</v>
      </c>
      <c r="K2516" s="458">
        <v>471810000</v>
      </c>
      <c r="L2516" s="405" t="s">
        <v>3103</v>
      </c>
      <c r="M2516" s="405" t="s">
        <v>3533</v>
      </c>
      <c r="N2516" s="405" t="s">
        <v>5141</v>
      </c>
      <c r="O2516" s="405" t="s">
        <v>1737</v>
      </c>
      <c r="P2516" s="405" t="s">
        <v>1736</v>
      </c>
      <c r="Q2516" s="405" t="s">
        <v>3167</v>
      </c>
      <c r="R2516" s="469"/>
      <c r="S2516" s="458" t="s">
        <v>6432</v>
      </c>
      <c r="T2516" s="460">
        <v>200</v>
      </c>
      <c r="U2516" s="449">
        <v>4400</v>
      </c>
      <c r="V2516" s="461">
        <v>0</v>
      </c>
      <c r="W2516" s="460">
        <f t="shared" si="155"/>
        <v>0</v>
      </c>
      <c r="X2516" s="458"/>
      <c r="Y2516" s="405">
        <v>2017</v>
      </c>
      <c r="Z2516" s="442" t="s">
        <v>6985</v>
      </c>
      <c r="AA2516" s="465"/>
      <c r="AB2516" s="387"/>
      <c r="AC2516" s="410"/>
      <c r="AD2516" s="389"/>
    </row>
    <row r="2517" spans="2:30" s="463" customFormat="1" ht="43.5" customHeight="1" x14ac:dyDescent="0.2">
      <c r="B2517" s="369" t="s">
        <v>6559</v>
      </c>
      <c r="C2517" s="379" t="s">
        <v>6730</v>
      </c>
      <c r="D2517" s="372" t="s">
        <v>6912</v>
      </c>
      <c r="E2517" s="466" t="s">
        <v>5071</v>
      </c>
      <c r="F2517" s="466" t="s">
        <v>5072</v>
      </c>
      <c r="G2517" s="466" t="s">
        <v>5072</v>
      </c>
      <c r="H2517" s="467" t="s">
        <v>5074</v>
      </c>
      <c r="I2517" s="444" t="s">
        <v>3677</v>
      </c>
      <c r="J2517" s="468">
        <v>0.5</v>
      </c>
      <c r="K2517" s="458">
        <v>471810000</v>
      </c>
      <c r="L2517" s="405" t="s">
        <v>3103</v>
      </c>
      <c r="M2517" s="405" t="s">
        <v>3533</v>
      </c>
      <c r="N2517" s="405" t="s">
        <v>5141</v>
      </c>
      <c r="O2517" s="405" t="s">
        <v>1737</v>
      </c>
      <c r="P2517" s="405" t="s">
        <v>1736</v>
      </c>
      <c r="Q2517" s="405" t="s">
        <v>3167</v>
      </c>
      <c r="R2517" s="469"/>
      <c r="S2517" s="458" t="s">
        <v>6432</v>
      </c>
      <c r="T2517" s="460">
        <v>430</v>
      </c>
      <c r="U2517" s="449">
        <v>1200</v>
      </c>
      <c r="V2517" s="461">
        <v>0</v>
      </c>
      <c r="W2517" s="460">
        <f t="shared" si="155"/>
        <v>0</v>
      </c>
      <c r="X2517" s="458"/>
      <c r="Y2517" s="405">
        <v>2017</v>
      </c>
      <c r="Z2517" s="442" t="s">
        <v>6985</v>
      </c>
      <c r="AA2517" s="465"/>
      <c r="AB2517" s="387"/>
      <c r="AC2517" s="410"/>
      <c r="AD2517" s="389"/>
    </row>
    <row r="2518" spans="2:30" s="463" customFormat="1" ht="43.5" customHeight="1" x14ac:dyDescent="0.2">
      <c r="B2518" s="369" t="s">
        <v>6559</v>
      </c>
      <c r="C2518" s="379" t="s">
        <v>6882</v>
      </c>
      <c r="D2518" s="372" t="s">
        <v>6912</v>
      </c>
      <c r="E2518" s="466" t="s">
        <v>5081</v>
      </c>
      <c r="F2518" s="466" t="s">
        <v>5082</v>
      </c>
      <c r="G2518" s="466" t="s">
        <v>5082</v>
      </c>
      <c r="H2518" s="467" t="s">
        <v>5076</v>
      </c>
      <c r="I2518" s="444" t="s">
        <v>3677</v>
      </c>
      <c r="J2518" s="468">
        <v>0.5</v>
      </c>
      <c r="K2518" s="458">
        <v>471810000</v>
      </c>
      <c r="L2518" s="405" t="s">
        <v>3103</v>
      </c>
      <c r="M2518" s="405" t="s">
        <v>3533</v>
      </c>
      <c r="N2518" s="405" t="s">
        <v>5141</v>
      </c>
      <c r="O2518" s="405" t="s">
        <v>1737</v>
      </c>
      <c r="P2518" s="405" t="s">
        <v>1736</v>
      </c>
      <c r="Q2518" s="405" t="s">
        <v>3167</v>
      </c>
      <c r="R2518" s="469"/>
      <c r="S2518" s="458" t="s">
        <v>6432</v>
      </c>
      <c r="T2518" s="460">
        <v>400</v>
      </c>
      <c r="U2518" s="449">
        <v>1100</v>
      </c>
      <c r="V2518" s="461">
        <v>0</v>
      </c>
      <c r="W2518" s="460">
        <f t="shared" si="155"/>
        <v>0</v>
      </c>
      <c r="X2518" s="458"/>
      <c r="Y2518" s="405">
        <v>2017</v>
      </c>
      <c r="Z2518" s="442" t="s">
        <v>6985</v>
      </c>
      <c r="AA2518" s="465"/>
      <c r="AB2518" s="387"/>
      <c r="AC2518" s="410"/>
      <c r="AD2518" s="389"/>
    </row>
    <row r="2519" spans="2:30" s="463" customFormat="1" ht="43.5" customHeight="1" x14ac:dyDescent="0.2">
      <c r="B2519" s="369" t="s">
        <v>6559</v>
      </c>
      <c r="C2519" s="379" t="s">
        <v>6887</v>
      </c>
      <c r="D2519" s="372" t="s">
        <v>6912</v>
      </c>
      <c r="E2519" s="466" t="s">
        <v>5071</v>
      </c>
      <c r="F2519" s="466" t="s">
        <v>5072</v>
      </c>
      <c r="G2519" s="466" t="s">
        <v>5072</v>
      </c>
      <c r="H2519" s="467" t="s">
        <v>5101</v>
      </c>
      <c r="I2519" s="444" t="s">
        <v>3677</v>
      </c>
      <c r="J2519" s="468">
        <v>0.5</v>
      </c>
      <c r="K2519" s="458">
        <v>471810000</v>
      </c>
      <c r="L2519" s="405" t="s">
        <v>3103</v>
      </c>
      <c r="M2519" s="405" t="s">
        <v>3533</v>
      </c>
      <c r="N2519" s="405" t="s">
        <v>5141</v>
      </c>
      <c r="O2519" s="405" t="s">
        <v>1737</v>
      </c>
      <c r="P2519" s="405" t="s">
        <v>1736</v>
      </c>
      <c r="Q2519" s="405" t="s">
        <v>3167</v>
      </c>
      <c r="R2519" s="469"/>
      <c r="S2519" s="458" t="s">
        <v>6432</v>
      </c>
      <c r="T2519" s="460">
        <v>520</v>
      </c>
      <c r="U2519" s="449">
        <v>900</v>
      </c>
      <c r="V2519" s="461">
        <v>0</v>
      </c>
      <c r="W2519" s="460">
        <f t="shared" si="155"/>
        <v>0</v>
      </c>
      <c r="X2519" s="458"/>
      <c r="Y2519" s="405">
        <v>2017</v>
      </c>
      <c r="Z2519" s="442" t="s">
        <v>6985</v>
      </c>
      <c r="AA2519" s="465"/>
      <c r="AB2519" s="387"/>
      <c r="AC2519" s="410"/>
      <c r="AD2519" s="389"/>
    </row>
    <row r="2520" spans="2:30" s="107" customFormat="1" ht="43.5" customHeight="1" x14ac:dyDescent="0.2">
      <c r="B2520" s="54" t="s">
        <v>6559</v>
      </c>
      <c r="C2520" s="57" t="s">
        <v>6888</v>
      </c>
      <c r="D2520" s="55" t="s">
        <v>6912</v>
      </c>
      <c r="E2520" s="246" t="s">
        <v>6166</v>
      </c>
      <c r="F2520" s="246" t="s">
        <v>6167</v>
      </c>
      <c r="G2520" s="246" t="s">
        <v>6168</v>
      </c>
      <c r="H2520" s="285" t="s">
        <v>6169</v>
      </c>
      <c r="I2520" s="269" t="s">
        <v>3677</v>
      </c>
      <c r="J2520" s="194">
        <v>0.5</v>
      </c>
      <c r="K2520" s="152">
        <v>471810000</v>
      </c>
      <c r="L2520" s="151" t="s">
        <v>3103</v>
      </c>
      <c r="M2520" s="151" t="s">
        <v>6316</v>
      </c>
      <c r="N2520" s="151" t="s">
        <v>5097</v>
      </c>
      <c r="O2520" s="151" t="s">
        <v>1737</v>
      </c>
      <c r="P2520" s="151" t="s">
        <v>1736</v>
      </c>
      <c r="Q2520" s="151" t="s">
        <v>3167</v>
      </c>
      <c r="R2520" s="286"/>
      <c r="S2520" s="152"/>
      <c r="T2520" s="225"/>
      <c r="U2520" s="189"/>
      <c r="V2520" s="14">
        <v>15693545</v>
      </c>
      <c r="W2520" s="225">
        <f t="shared" si="155"/>
        <v>17576770.400000002</v>
      </c>
      <c r="X2520" s="152"/>
      <c r="Y2520" s="151">
        <v>2017</v>
      </c>
      <c r="Z2520" s="152"/>
      <c r="AA2520" s="2"/>
      <c r="AB2520" s="47"/>
      <c r="AC2520" s="307"/>
      <c r="AD2520" s="156"/>
    </row>
    <row r="2521" spans="2:30" s="463" customFormat="1" ht="43.5" customHeight="1" x14ac:dyDescent="0.2">
      <c r="B2521" s="369" t="s">
        <v>6559</v>
      </c>
      <c r="C2521" s="379" t="s">
        <v>6890</v>
      </c>
      <c r="D2521" s="372" t="s">
        <v>6912</v>
      </c>
      <c r="E2521" s="466" t="s">
        <v>5071</v>
      </c>
      <c r="F2521" s="466" t="s">
        <v>5072</v>
      </c>
      <c r="G2521" s="466" t="s">
        <v>5072</v>
      </c>
      <c r="H2521" s="467" t="s">
        <v>5100</v>
      </c>
      <c r="I2521" s="444" t="s">
        <v>3677</v>
      </c>
      <c r="J2521" s="468">
        <v>0.5</v>
      </c>
      <c r="K2521" s="458">
        <v>471810000</v>
      </c>
      <c r="L2521" s="405" t="s">
        <v>3103</v>
      </c>
      <c r="M2521" s="405" t="s">
        <v>3533</v>
      </c>
      <c r="N2521" s="405" t="s">
        <v>5141</v>
      </c>
      <c r="O2521" s="405" t="s">
        <v>1737</v>
      </c>
      <c r="P2521" s="405" t="s">
        <v>1736</v>
      </c>
      <c r="Q2521" s="405" t="s">
        <v>3167</v>
      </c>
      <c r="R2521" s="469"/>
      <c r="S2521" s="458" t="s">
        <v>6432</v>
      </c>
      <c r="T2521" s="460">
        <v>590</v>
      </c>
      <c r="U2521" s="449">
        <v>1300</v>
      </c>
      <c r="V2521" s="461">
        <v>0</v>
      </c>
      <c r="W2521" s="460">
        <f t="shared" si="155"/>
        <v>0</v>
      </c>
      <c r="X2521" s="458"/>
      <c r="Y2521" s="405">
        <v>2017</v>
      </c>
      <c r="Z2521" s="442" t="s">
        <v>6985</v>
      </c>
      <c r="AA2521" s="465"/>
      <c r="AB2521" s="387"/>
      <c r="AC2521" s="410"/>
      <c r="AD2521" s="389"/>
    </row>
    <row r="2522" spans="2:30" s="107" customFormat="1" ht="43.5" customHeight="1" x14ac:dyDescent="0.2">
      <c r="B2522" s="54" t="s">
        <v>6559</v>
      </c>
      <c r="C2522" s="151" t="s">
        <v>6894</v>
      </c>
      <c r="D2522" s="55" t="s">
        <v>6912</v>
      </c>
      <c r="E2522" s="295" t="s">
        <v>5158</v>
      </c>
      <c r="F2522" s="56" t="s">
        <v>5159</v>
      </c>
      <c r="G2522" s="56" t="s">
        <v>5160</v>
      </c>
      <c r="H2522" s="295" t="s">
        <v>6889</v>
      </c>
      <c r="I2522" s="269" t="s">
        <v>3677</v>
      </c>
      <c r="J2522" s="194">
        <v>0.5</v>
      </c>
      <c r="K2522" s="152">
        <v>471810000</v>
      </c>
      <c r="L2522" s="151" t="s">
        <v>3103</v>
      </c>
      <c r="M2522" s="151" t="s">
        <v>6149</v>
      </c>
      <c r="N2522" s="151" t="s">
        <v>5097</v>
      </c>
      <c r="O2522" s="151" t="s">
        <v>1737</v>
      </c>
      <c r="P2522" s="151" t="s">
        <v>6891</v>
      </c>
      <c r="Q2522" s="151" t="s">
        <v>3167</v>
      </c>
      <c r="R2522" s="286"/>
      <c r="S2522" s="152"/>
      <c r="T2522" s="225"/>
      <c r="U2522" s="189"/>
      <c r="V2522" s="14">
        <v>70000</v>
      </c>
      <c r="W2522" s="225">
        <f t="shared" si="155"/>
        <v>78400.000000000015</v>
      </c>
      <c r="X2522" s="152"/>
      <c r="Y2522" s="151">
        <v>2017</v>
      </c>
      <c r="Z2522" s="152"/>
      <c r="AA2522" s="2"/>
      <c r="AB2522" s="47"/>
      <c r="AC2522" s="307"/>
      <c r="AD2522" s="156"/>
    </row>
    <row r="2523" spans="2:30" s="107" customFormat="1" ht="43.5" customHeight="1" x14ac:dyDescent="0.2">
      <c r="B2523" s="54" t="s">
        <v>6559</v>
      </c>
      <c r="C2523" s="57" t="s">
        <v>6897</v>
      </c>
      <c r="D2523" s="55" t="s">
        <v>6912</v>
      </c>
      <c r="E2523" s="56" t="s">
        <v>5158</v>
      </c>
      <c r="F2523" s="56" t="s">
        <v>5159</v>
      </c>
      <c r="G2523" s="56" t="s">
        <v>5160</v>
      </c>
      <c r="H2523" s="56" t="s">
        <v>6896</v>
      </c>
      <c r="I2523" s="269" t="s">
        <v>3677</v>
      </c>
      <c r="J2523" s="194">
        <v>0.5</v>
      </c>
      <c r="K2523" s="152">
        <v>471810000</v>
      </c>
      <c r="L2523" s="151" t="s">
        <v>3103</v>
      </c>
      <c r="M2523" s="151" t="s">
        <v>6149</v>
      </c>
      <c r="N2523" s="151" t="s">
        <v>5097</v>
      </c>
      <c r="O2523" s="151" t="s">
        <v>1737</v>
      </c>
      <c r="P2523" s="151" t="s">
        <v>6891</v>
      </c>
      <c r="Q2523" s="151" t="s">
        <v>3167</v>
      </c>
      <c r="R2523" s="286"/>
      <c r="S2523" s="152"/>
      <c r="T2523" s="225"/>
      <c r="U2523" s="189"/>
      <c r="V2523" s="14">
        <v>75200</v>
      </c>
      <c r="W2523" s="225">
        <f t="shared" si="155"/>
        <v>84224.000000000015</v>
      </c>
      <c r="X2523" s="152"/>
      <c r="Y2523" s="151">
        <v>2017</v>
      </c>
      <c r="Z2523" s="152"/>
      <c r="AA2523" s="2"/>
      <c r="AB2523" s="47"/>
      <c r="AC2523" s="307"/>
      <c r="AD2523" s="156"/>
    </row>
    <row r="2524" spans="2:30" s="107" customFormat="1" ht="43.5" customHeight="1" x14ac:dyDescent="0.2">
      <c r="B2524" s="54" t="s">
        <v>6559</v>
      </c>
      <c r="C2524" s="151" t="s">
        <v>6898</v>
      </c>
      <c r="D2524" s="55" t="s">
        <v>6912</v>
      </c>
      <c r="E2524" s="57" t="s">
        <v>6892</v>
      </c>
      <c r="F2524" s="175" t="s">
        <v>6893</v>
      </c>
      <c r="G2524" s="175" t="s">
        <v>6893</v>
      </c>
      <c r="H2524" s="295" t="s">
        <v>6895</v>
      </c>
      <c r="I2524" s="269" t="s">
        <v>3677</v>
      </c>
      <c r="J2524" s="194">
        <v>0.5</v>
      </c>
      <c r="K2524" s="152">
        <v>471810000</v>
      </c>
      <c r="L2524" s="151" t="s">
        <v>3103</v>
      </c>
      <c r="M2524" s="151" t="s">
        <v>3533</v>
      </c>
      <c r="N2524" s="151" t="s">
        <v>5097</v>
      </c>
      <c r="O2524" s="151" t="s">
        <v>1737</v>
      </c>
      <c r="P2524" s="151" t="s">
        <v>5098</v>
      </c>
      <c r="Q2524" s="151" t="s">
        <v>3167</v>
      </c>
      <c r="R2524" s="286"/>
      <c r="S2524" s="152"/>
      <c r="T2524" s="225"/>
      <c r="U2524" s="189"/>
      <c r="V2524" s="14">
        <v>900000</v>
      </c>
      <c r="W2524" s="225">
        <f t="shared" si="155"/>
        <v>1008000.0000000001</v>
      </c>
      <c r="X2524" s="152"/>
      <c r="Y2524" s="151">
        <v>2017</v>
      </c>
      <c r="Z2524" s="152"/>
      <c r="AA2524" s="2"/>
      <c r="AB2524" s="47"/>
      <c r="AC2524" s="307"/>
      <c r="AD2524" s="156"/>
    </row>
    <row r="2525" spans="2:30" s="107" customFormat="1" ht="43.5" customHeight="1" x14ac:dyDescent="0.2">
      <c r="B2525" s="54" t="s">
        <v>6559</v>
      </c>
      <c r="C2525" s="151" t="s">
        <v>6919</v>
      </c>
      <c r="D2525" s="55" t="s">
        <v>6912</v>
      </c>
      <c r="E2525" s="151" t="s">
        <v>6911</v>
      </c>
      <c r="F2525" s="346" t="s">
        <v>6910</v>
      </c>
      <c r="G2525" s="346" t="s">
        <v>6910</v>
      </c>
      <c r="H2525" s="295" t="s">
        <v>6913</v>
      </c>
      <c r="I2525" s="269" t="s">
        <v>3677</v>
      </c>
      <c r="J2525" s="194">
        <v>0.5</v>
      </c>
      <c r="K2525" s="152">
        <v>471810000</v>
      </c>
      <c r="L2525" s="151" t="s">
        <v>3103</v>
      </c>
      <c r="M2525" s="151" t="s">
        <v>3533</v>
      </c>
      <c r="N2525" s="151" t="s">
        <v>5097</v>
      </c>
      <c r="O2525" s="151" t="s">
        <v>1737</v>
      </c>
      <c r="P2525" s="151" t="s">
        <v>5098</v>
      </c>
      <c r="Q2525" s="151" t="s">
        <v>3167</v>
      </c>
      <c r="R2525" s="286"/>
      <c r="S2525" s="152"/>
      <c r="T2525" s="225"/>
      <c r="U2525" s="189"/>
      <c r="V2525" s="14">
        <v>5880000</v>
      </c>
      <c r="W2525" s="225">
        <f t="shared" si="155"/>
        <v>6585600.0000000009</v>
      </c>
      <c r="X2525" s="152"/>
      <c r="Y2525" s="151">
        <v>2017</v>
      </c>
      <c r="Z2525" s="152"/>
      <c r="AA2525" s="2"/>
      <c r="AB2525" s="47"/>
      <c r="AC2525" s="307"/>
      <c r="AD2525" s="156"/>
    </row>
    <row r="2526" spans="2:30" ht="43.5" customHeight="1" x14ac:dyDescent="0.2">
      <c r="B2526" s="54" t="s">
        <v>6559</v>
      </c>
      <c r="C2526" s="57" t="s">
        <v>6963</v>
      </c>
      <c r="D2526" s="55" t="s">
        <v>6912</v>
      </c>
      <c r="E2526" s="236" t="s">
        <v>5144</v>
      </c>
      <c r="F2526" s="237" t="s">
        <v>5145</v>
      </c>
      <c r="G2526" s="238" t="s">
        <v>5145</v>
      </c>
      <c r="H2526" s="238" t="s">
        <v>6962</v>
      </c>
      <c r="I2526" s="67" t="s">
        <v>3677</v>
      </c>
      <c r="J2526" s="71">
        <v>0.6</v>
      </c>
      <c r="K2526" s="60">
        <v>471810000</v>
      </c>
      <c r="L2526" s="57" t="s">
        <v>3103</v>
      </c>
      <c r="M2526" s="57" t="s">
        <v>3533</v>
      </c>
      <c r="N2526" s="57" t="s">
        <v>5097</v>
      </c>
      <c r="O2526" s="57" t="s">
        <v>1737</v>
      </c>
      <c r="P2526" s="55" t="s">
        <v>5098</v>
      </c>
      <c r="Q2526" s="57" t="s">
        <v>3167</v>
      </c>
      <c r="R2526" s="22"/>
      <c r="S2526" s="13" t="s">
        <v>6433</v>
      </c>
      <c r="T2526" s="24">
        <v>342.3</v>
      </c>
      <c r="U2526" s="15">
        <v>6552</v>
      </c>
      <c r="V2526" s="12">
        <f>T2526*U2526</f>
        <v>2242749.6</v>
      </c>
      <c r="W2526" s="12">
        <f t="shared" si="155"/>
        <v>2511879.5520000001</v>
      </c>
      <c r="X2526" s="58"/>
      <c r="Y2526" s="57">
        <v>2017</v>
      </c>
      <c r="Z2526" s="55"/>
      <c r="AA2526" s="54"/>
      <c r="AC2526" s="307"/>
      <c r="AD2526" s="156"/>
    </row>
    <row r="2527" spans="2:30" ht="43.5" customHeight="1" x14ac:dyDescent="0.2">
      <c r="B2527" s="54" t="s">
        <v>6559</v>
      </c>
      <c r="C2527" s="151" t="s">
        <v>6976</v>
      </c>
      <c r="D2527" s="55" t="s">
        <v>6912</v>
      </c>
      <c r="E2527" s="244" t="s">
        <v>6974</v>
      </c>
      <c r="F2527" s="268" t="s">
        <v>6975</v>
      </c>
      <c r="G2527" s="269" t="s">
        <v>6975</v>
      </c>
      <c r="H2527" s="269" t="s">
        <v>6977</v>
      </c>
      <c r="I2527" s="67" t="s">
        <v>3677</v>
      </c>
      <c r="J2527" s="71">
        <v>0.6</v>
      </c>
      <c r="K2527" s="60">
        <v>471810000</v>
      </c>
      <c r="L2527" s="57" t="s">
        <v>3103</v>
      </c>
      <c r="M2527" s="57" t="s">
        <v>3533</v>
      </c>
      <c r="N2527" s="57" t="s">
        <v>5097</v>
      </c>
      <c r="O2527" s="57" t="s">
        <v>1737</v>
      </c>
      <c r="P2527" s="55" t="s">
        <v>5098</v>
      </c>
      <c r="Q2527" s="57" t="s">
        <v>3167</v>
      </c>
      <c r="R2527" s="353"/>
      <c r="S2527" s="354"/>
      <c r="T2527" s="298"/>
      <c r="U2527" s="189"/>
      <c r="V2527" s="12">
        <v>360000</v>
      </c>
      <c r="W2527" s="195">
        <f t="shared" si="155"/>
        <v>403200.00000000006</v>
      </c>
      <c r="X2527" s="153"/>
      <c r="Y2527" s="57">
        <v>2017</v>
      </c>
      <c r="Z2527" s="154"/>
      <c r="AA2527" s="54"/>
      <c r="AC2527" s="307"/>
      <c r="AD2527" s="156"/>
    </row>
    <row r="2528" spans="2:30" ht="43.5" customHeight="1" x14ac:dyDescent="0.2">
      <c r="B2528" s="54" t="s">
        <v>6559</v>
      </c>
      <c r="C2528" s="151" t="s">
        <v>6983</v>
      </c>
      <c r="D2528" s="55" t="s">
        <v>6912</v>
      </c>
      <c r="E2528" s="244" t="s">
        <v>6978</v>
      </c>
      <c r="F2528" s="355" t="s">
        <v>6979</v>
      </c>
      <c r="G2528" s="355" t="s">
        <v>6979</v>
      </c>
      <c r="H2528" s="356" t="s">
        <v>6980</v>
      </c>
      <c r="I2528" s="186" t="s">
        <v>3677</v>
      </c>
      <c r="J2528" s="187">
        <v>0.6</v>
      </c>
      <c r="K2528" s="151">
        <v>470000000</v>
      </c>
      <c r="L2528" s="151" t="s">
        <v>6981</v>
      </c>
      <c r="M2528" s="57" t="s">
        <v>3533</v>
      </c>
      <c r="N2528" s="151" t="s">
        <v>5257</v>
      </c>
      <c r="O2528" s="151" t="s">
        <v>1737</v>
      </c>
      <c r="P2528" s="57" t="s">
        <v>6982</v>
      </c>
      <c r="Q2528" s="151" t="s">
        <v>3167</v>
      </c>
      <c r="R2528" s="353"/>
      <c r="S2528" s="354"/>
      <c r="T2528" s="298"/>
      <c r="U2528" s="189"/>
      <c r="V2528" s="12">
        <v>131075</v>
      </c>
      <c r="W2528" s="195">
        <f t="shared" si="155"/>
        <v>146804</v>
      </c>
      <c r="X2528" s="153"/>
      <c r="Y2528" s="57">
        <v>2017</v>
      </c>
      <c r="Z2528" s="154"/>
      <c r="AA2528" s="54"/>
      <c r="AC2528" s="307"/>
      <c r="AD2528" s="156"/>
    </row>
    <row r="2529" spans="3:30" s="369" customFormat="1" ht="43.5" customHeight="1" x14ac:dyDescent="0.2">
      <c r="C2529" s="405" t="s">
        <v>8114</v>
      </c>
      <c r="D2529" s="372" t="s">
        <v>6912</v>
      </c>
      <c r="E2529" s="402" t="s">
        <v>6437</v>
      </c>
      <c r="F2529" s="403" t="s">
        <v>6453</v>
      </c>
      <c r="G2529" s="402" t="s">
        <v>6453</v>
      </c>
      <c r="H2529" s="436" t="s">
        <v>6454</v>
      </c>
      <c r="I2529" s="376" t="s">
        <v>3677</v>
      </c>
      <c r="J2529" s="453">
        <v>1</v>
      </c>
      <c r="K2529" s="378">
        <v>471810000</v>
      </c>
      <c r="L2529" s="379" t="s">
        <v>3103</v>
      </c>
      <c r="M2529" s="379" t="s">
        <v>8111</v>
      </c>
      <c r="N2529" s="372" t="s">
        <v>8112</v>
      </c>
      <c r="O2529" s="379" t="s">
        <v>1737</v>
      </c>
      <c r="P2529" s="372" t="s">
        <v>8113</v>
      </c>
      <c r="Q2529" s="379" t="s">
        <v>3167</v>
      </c>
      <c r="R2529" s="470"/>
      <c r="S2529" s="471"/>
      <c r="T2529" s="472"/>
      <c r="U2529" s="449"/>
      <c r="V2529" s="386">
        <v>1000000</v>
      </c>
      <c r="W2529" s="473">
        <f t="shared" si="155"/>
        <v>1120000</v>
      </c>
      <c r="X2529" s="474"/>
      <c r="Y2529" s="379">
        <v>2017</v>
      </c>
      <c r="Z2529" s="446"/>
      <c r="AB2529" s="387"/>
      <c r="AC2529" s="410"/>
      <c r="AD2529" s="389"/>
    </row>
    <row r="2530" spans="3:30" s="369" customFormat="1" ht="43.5" customHeight="1" x14ac:dyDescent="0.2">
      <c r="C2530" s="405" t="s">
        <v>8118</v>
      </c>
      <c r="D2530" s="372" t="s">
        <v>8115</v>
      </c>
      <c r="E2530" s="372" t="s">
        <v>5093</v>
      </c>
      <c r="F2530" s="372" t="s">
        <v>5094</v>
      </c>
      <c r="G2530" s="372" t="s">
        <v>5095</v>
      </c>
      <c r="H2530" s="372" t="s">
        <v>8116</v>
      </c>
      <c r="I2530" s="372" t="s">
        <v>3677</v>
      </c>
      <c r="J2530" s="453">
        <v>1</v>
      </c>
      <c r="K2530" s="372">
        <v>471810000</v>
      </c>
      <c r="L2530" s="372" t="s">
        <v>3103</v>
      </c>
      <c r="M2530" s="372" t="s">
        <v>8111</v>
      </c>
      <c r="N2530" s="372" t="s">
        <v>3103</v>
      </c>
      <c r="O2530" s="372" t="s">
        <v>1737</v>
      </c>
      <c r="P2530" s="372" t="s">
        <v>8117</v>
      </c>
      <c r="Q2530" s="372" t="s">
        <v>3167</v>
      </c>
      <c r="R2530" s="475"/>
      <c r="S2530" s="458" t="s">
        <v>6432</v>
      </c>
      <c r="T2530" s="476">
        <v>400</v>
      </c>
      <c r="U2530" s="476">
        <v>3800</v>
      </c>
      <c r="V2530" s="477">
        <f>+T2530*U2530</f>
        <v>1520000</v>
      </c>
      <c r="W2530" s="477">
        <f>+V2530*1.12</f>
        <v>1702400.0000000002</v>
      </c>
      <c r="X2530" s="475"/>
      <c r="Y2530" s="379">
        <v>2017</v>
      </c>
      <c r="Z2530" s="475"/>
      <c r="AB2530" s="387"/>
      <c r="AC2530" s="410"/>
      <c r="AD2530" s="389"/>
    </row>
    <row r="2531" spans="3:30" s="369" customFormat="1" ht="43.5" customHeight="1" x14ac:dyDescent="0.2">
      <c r="C2531" s="405" t="s">
        <v>8119</v>
      </c>
      <c r="D2531" s="372" t="s">
        <v>8115</v>
      </c>
      <c r="E2531" s="372" t="s">
        <v>5093</v>
      </c>
      <c r="F2531" s="372" t="s">
        <v>5094</v>
      </c>
      <c r="G2531" s="372" t="s">
        <v>5095</v>
      </c>
      <c r="H2531" s="372" t="s">
        <v>5095</v>
      </c>
      <c r="I2531" s="372" t="s">
        <v>3677</v>
      </c>
      <c r="J2531" s="453">
        <v>1</v>
      </c>
      <c r="K2531" s="372">
        <v>471810000</v>
      </c>
      <c r="L2531" s="372" t="s">
        <v>3103</v>
      </c>
      <c r="M2531" s="372" t="s">
        <v>8111</v>
      </c>
      <c r="N2531" s="372" t="s">
        <v>3103</v>
      </c>
      <c r="O2531" s="372" t="s">
        <v>1737</v>
      </c>
      <c r="P2531" s="372" t="s">
        <v>8111</v>
      </c>
      <c r="Q2531" s="372" t="s">
        <v>3167</v>
      </c>
      <c r="R2531" s="475"/>
      <c r="S2531" s="458"/>
      <c r="T2531" s="476"/>
      <c r="U2531" s="476"/>
      <c r="V2531" s="478">
        <v>1843200</v>
      </c>
      <c r="W2531" s="478">
        <f>+V2531*1.12</f>
        <v>2064384.0000000002</v>
      </c>
      <c r="X2531" s="475"/>
      <c r="Y2531" s="379">
        <v>2017</v>
      </c>
      <c r="Z2531" s="380" t="s">
        <v>8163</v>
      </c>
      <c r="AB2531" s="387"/>
      <c r="AC2531" s="410"/>
      <c r="AD2531" s="389"/>
    </row>
    <row r="2532" spans="3:30" s="369" customFormat="1" ht="43.5" customHeight="1" x14ac:dyDescent="0.2">
      <c r="C2532" s="405" t="s">
        <v>8120</v>
      </c>
      <c r="D2532" s="372" t="s">
        <v>6912</v>
      </c>
      <c r="E2532" s="402" t="s">
        <v>6437</v>
      </c>
      <c r="F2532" s="403" t="s">
        <v>6453</v>
      </c>
      <c r="G2532" s="402" t="s">
        <v>6453</v>
      </c>
      <c r="H2532" s="436" t="s">
        <v>6454</v>
      </c>
      <c r="I2532" s="376" t="s">
        <v>3677</v>
      </c>
      <c r="J2532" s="453">
        <v>1</v>
      </c>
      <c r="K2532" s="378">
        <v>471810000</v>
      </c>
      <c r="L2532" s="379" t="s">
        <v>3103</v>
      </c>
      <c r="M2532" s="379" t="s">
        <v>8111</v>
      </c>
      <c r="N2532" s="379" t="s">
        <v>5141</v>
      </c>
      <c r="O2532" s="379" t="s">
        <v>1737</v>
      </c>
      <c r="P2532" s="372" t="s">
        <v>8117</v>
      </c>
      <c r="Q2532" s="379" t="s">
        <v>3167</v>
      </c>
      <c r="R2532" s="372"/>
      <c r="S2532" s="438"/>
      <c r="T2532" s="386"/>
      <c r="U2532" s="386"/>
      <c r="V2532" s="478">
        <v>7195000</v>
      </c>
      <c r="W2532" s="479">
        <f>+V2532*1.12</f>
        <v>8058400.0000000009</v>
      </c>
      <c r="X2532" s="385"/>
      <c r="Y2532" s="379">
        <v>2017</v>
      </c>
      <c r="Z2532" s="372"/>
      <c r="AB2532" s="387"/>
      <c r="AC2532" s="410"/>
      <c r="AD2532" s="389"/>
    </row>
    <row r="2533" spans="3:30" s="369" customFormat="1" ht="43.5" customHeight="1" x14ac:dyDescent="0.2">
      <c r="C2533" s="405" t="s">
        <v>8121</v>
      </c>
      <c r="D2533" s="372" t="s">
        <v>6912</v>
      </c>
      <c r="E2533" s="402" t="s">
        <v>5093</v>
      </c>
      <c r="F2533" s="466" t="s">
        <v>5094</v>
      </c>
      <c r="G2533" s="466" t="s">
        <v>5095</v>
      </c>
      <c r="H2533" s="466" t="s">
        <v>8141</v>
      </c>
      <c r="I2533" s="376" t="s">
        <v>3677</v>
      </c>
      <c r="J2533" s="453">
        <v>1</v>
      </c>
      <c r="K2533" s="378">
        <v>471810000</v>
      </c>
      <c r="L2533" s="379" t="s">
        <v>3103</v>
      </c>
      <c r="M2533" s="379" t="s">
        <v>8164</v>
      </c>
      <c r="N2533" s="379" t="s">
        <v>5141</v>
      </c>
      <c r="O2533" s="379" t="s">
        <v>1737</v>
      </c>
      <c r="P2533" s="372" t="s">
        <v>8165</v>
      </c>
      <c r="Q2533" s="379" t="s">
        <v>3167</v>
      </c>
      <c r="R2533" s="372"/>
      <c r="S2533" s="438"/>
      <c r="T2533" s="386"/>
      <c r="U2533" s="386"/>
      <c r="V2533" s="478">
        <v>23241800</v>
      </c>
      <c r="W2533" s="479">
        <f t="shared" ref="W2533:W2541" si="156">+V2533*1.12</f>
        <v>26030816.000000004</v>
      </c>
      <c r="X2533" s="385"/>
      <c r="Y2533" s="379">
        <v>2017</v>
      </c>
      <c r="Z2533" s="372"/>
      <c r="AB2533" s="387"/>
      <c r="AC2533" s="410"/>
      <c r="AD2533" s="389"/>
    </row>
    <row r="2534" spans="3:30" s="369" customFormat="1" ht="43.5" customHeight="1" x14ac:dyDescent="0.2">
      <c r="C2534" s="405" t="s">
        <v>8122</v>
      </c>
      <c r="D2534" s="372" t="s">
        <v>6912</v>
      </c>
      <c r="E2534" s="402" t="s">
        <v>5093</v>
      </c>
      <c r="F2534" s="466" t="s">
        <v>5094</v>
      </c>
      <c r="G2534" s="466" t="s">
        <v>5095</v>
      </c>
      <c r="H2534" s="466" t="s">
        <v>8142</v>
      </c>
      <c r="I2534" s="376" t="s">
        <v>3677</v>
      </c>
      <c r="J2534" s="453">
        <v>1</v>
      </c>
      <c r="K2534" s="378">
        <v>471810000</v>
      </c>
      <c r="L2534" s="379" t="s">
        <v>3103</v>
      </c>
      <c r="M2534" s="379" t="s">
        <v>8164</v>
      </c>
      <c r="N2534" s="379" t="s">
        <v>5141</v>
      </c>
      <c r="O2534" s="379" t="s">
        <v>1737</v>
      </c>
      <c r="P2534" s="372" t="s">
        <v>8165</v>
      </c>
      <c r="Q2534" s="379" t="s">
        <v>3167</v>
      </c>
      <c r="R2534" s="372"/>
      <c r="S2534" s="438"/>
      <c r="T2534" s="386"/>
      <c r="U2534" s="386"/>
      <c r="V2534" s="478">
        <v>8508000</v>
      </c>
      <c r="W2534" s="479">
        <f t="shared" si="156"/>
        <v>9528960</v>
      </c>
      <c r="X2534" s="385"/>
      <c r="Y2534" s="379">
        <v>2017</v>
      </c>
      <c r="Z2534" s="372"/>
      <c r="AB2534" s="387"/>
      <c r="AC2534" s="410"/>
      <c r="AD2534" s="389"/>
    </row>
    <row r="2535" spans="3:30" s="369" customFormat="1" ht="43.5" customHeight="1" x14ac:dyDescent="0.2">
      <c r="C2535" s="405" t="s">
        <v>8123</v>
      </c>
      <c r="D2535" s="372" t="s">
        <v>6912</v>
      </c>
      <c r="E2535" s="402" t="s">
        <v>5093</v>
      </c>
      <c r="F2535" s="466" t="s">
        <v>5094</v>
      </c>
      <c r="G2535" s="466" t="s">
        <v>5095</v>
      </c>
      <c r="H2535" s="466" t="s">
        <v>8143</v>
      </c>
      <c r="I2535" s="376" t="s">
        <v>3677</v>
      </c>
      <c r="J2535" s="453">
        <v>1</v>
      </c>
      <c r="K2535" s="378">
        <v>471810000</v>
      </c>
      <c r="L2535" s="379" t="s">
        <v>3103</v>
      </c>
      <c r="M2535" s="379" t="s">
        <v>8164</v>
      </c>
      <c r="N2535" s="379" t="s">
        <v>5141</v>
      </c>
      <c r="O2535" s="379" t="s">
        <v>1737</v>
      </c>
      <c r="P2535" s="372" t="s">
        <v>8165</v>
      </c>
      <c r="Q2535" s="379" t="s">
        <v>3167</v>
      </c>
      <c r="R2535" s="372"/>
      <c r="S2535" s="438"/>
      <c r="T2535" s="386"/>
      <c r="U2535" s="386"/>
      <c r="V2535" s="478">
        <v>12681600</v>
      </c>
      <c r="W2535" s="479">
        <f t="shared" si="156"/>
        <v>14203392.000000002</v>
      </c>
      <c r="X2535" s="385"/>
      <c r="Y2535" s="379">
        <v>2017</v>
      </c>
      <c r="Z2535" s="372"/>
      <c r="AB2535" s="387"/>
      <c r="AC2535" s="410"/>
      <c r="AD2535" s="389"/>
    </row>
    <row r="2536" spans="3:30" s="369" customFormat="1" ht="43.5" customHeight="1" x14ac:dyDescent="0.2">
      <c r="C2536" s="405" t="s">
        <v>8124</v>
      </c>
      <c r="D2536" s="372" t="s">
        <v>6912</v>
      </c>
      <c r="E2536" s="402" t="s">
        <v>5093</v>
      </c>
      <c r="F2536" s="466" t="s">
        <v>5094</v>
      </c>
      <c r="G2536" s="466" t="s">
        <v>5095</v>
      </c>
      <c r="H2536" s="466" t="s">
        <v>8144</v>
      </c>
      <c r="I2536" s="376" t="s">
        <v>3677</v>
      </c>
      <c r="J2536" s="453">
        <v>1</v>
      </c>
      <c r="K2536" s="378">
        <v>471810000</v>
      </c>
      <c r="L2536" s="379" t="s">
        <v>3103</v>
      </c>
      <c r="M2536" s="379" t="s">
        <v>8164</v>
      </c>
      <c r="N2536" s="379" t="s">
        <v>5141</v>
      </c>
      <c r="O2536" s="379" t="s">
        <v>1737</v>
      </c>
      <c r="P2536" s="372" t="s">
        <v>8165</v>
      </c>
      <c r="Q2536" s="379" t="s">
        <v>3167</v>
      </c>
      <c r="R2536" s="372"/>
      <c r="S2536" s="438"/>
      <c r="T2536" s="386"/>
      <c r="U2536" s="386"/>
      <c r="V2536" s="478">
        <v>15949000</v>
      </c>
      <c r="W2536" s="479">
        <f t="shared" si="156"/>
        <v>17862880</v>
      </c>
      <c r="X2536" s="385"/>
      <c r="Y2536" s="379">
        <v>2017</v>
      </c>
      <c r="Z2536" s="372"/>
      <c r="AB2536" s="387"/>
      <c r="AC2536" s="410"/>
      <c r="AD2536" s="389"/>
    </row>
    <row r="2537" spans="3:30" s="369" customFormat="1" ht="43.5" customHeight="1" x14ac:dyDescent="0.2">
      <c r="C2537" s="405" t="s">
        <v>8125</v>
      </c>
      <c r="D2537" s="372" t="s">
        <v>6912</v>
      </c>
      <c r="E2537" s="402" t="s">
        <v>6437</v>
      </c>
      <c r="F2537" s="403" t="s">
        <v>6453</v>
      </c>
      <c r="G2537" s="402" t="s">
        <v>6453</v>
      </c>
      <c r="H2537" s="436" t="s">
        <v>6454</v>
      </c>
      <c r="I2537" s="372" t="s">
        <v>6956</v>
      </c>
      <c r="J2537" s="453">
        <v>1</v>
      </c>
      <c r="K2537" s="378">
        <v>471810000</v>
      </c>
      <c r="L2537" s="379" t="s">
        <v>3103</v>
      </c>
      <c r="M2537" s="379" t="s">
        <v>8166</v>
      </c>
      <c r="N2537" s="379" t="s">
        <v>5141</v>
      </c>
      <c r="O2537" s="379" t="s">
        <v>1737</v>
      </c>
      <c r="P2537" s="372" t="s">
        <v>8167</v>
      </c>
      <c r="Q2537" s="379" t="s">
        <v>3167</v>
      </c>
      <c r="R2537" s="372"/>
      <c r="S2537" s="438"/>
      <c r="T2537" s="386"/>
      <c r="U2537" s="386"/>
      <c r="V2537" s="478">
        <v>10595000</v>
      </c>
      <c r="W2537" s="479">
        <f t="shared" si="156"/>
        <v>11866400.000000002</v>
      </c>
      <c r="X2537" s="385"/>
      <c r="Y2537" s="379">
        <v>2017</v>
      </c>
      <c r="Z2537" s="372"/>
      <c r="AB2537" s="387"/>
      <c r="AC2537" s="410"/>
      <c r="AD2537" s="389"/>
    </row>
    <row r="2538" spans="3:30" s="369" customFormat="1" ht="43.5" customHeight="1" x14ac:dyDescent="0.2">
      <c r="C2538" s="405" t="s">
        <v>8126</v>
      </c>
      <c r="D2538" s="372" t="s">
        <v>6912</v>
      </c>
      <c r="E2538" s="402" t="s">
        <v>5093</v>
      </c>
      <c r="F2538" s="466" t="s">
        <v>5094</v>
      </c>
      <c r="G2538" s="466" t="s">
        <v>5095</v>
      </c>
      <c r="H2538" s="466" t="s">
        <v>8141</v>
      </c>
      <c r="I2538" s="372" t="s">
        <v>6956</v>
      </c>
      <c r="J2538" s="453">
        <v>1</v>
      </c>
      <c r="K2538" s="378">
        <v>471810000</v>
      </c>
      <c r="L2538" s="379" t="s">
        <v>3103</v>
      </c>
      <c r="M2538" s="379" t="s">
        <v>8111</v>
      </c>
      <c r="N2538" s="379" t="s">
        <v>5141</v>
      </c>
      <c r="O2538" s="379" t="s">
        <v>1737</v>
      </c>
      <c r="P2538" s="372" t="s">
        <v>8168</v>
      </c>
      <c r="Q2538" s="379" t="s">
        <v>3167</v>
      </c>
      <c r="R2538" s="372"/>
      <c r="S2538" s="438"/>
      <c r="T2538" s="386"/>
      <c r="U2538" s="386"/>
      <c r="V2538" s="478">
        <v>50560000</v>
      </c>
      <c r="W2538" s="479">
        <f t="shared" si="156"/>
        <v>56627200.000000007</v>
      </c>
      <c r="X2538" s="385"/>
      <c r="Y2538" s="379">
        <v>2017</v>
      </c>
      <c r="Z2538" s="372"/>
      <c r="AB2538" s="387"/>
      <c r="AC2538" s="410"/>
      <c r="AD2538" s="389"/>
    </row>
    <row r="2539" spans="3:30" s="369" customFormat="1" ht="43.5" customHeight="1" x14ac:dyDescent="0.2">
      <c r="C2539" s="405" t="s">
        <v>8127</v>
      </c>
      <c r="D2539" s="372" t="s">
        <v>6912</v>
      </c>
      <c r="E2539" s="402" t="s">
        <v>5093</v>
      </c>
      <c r="F2539" s="466" t="s">
        <v>5094</v>
      </c>
      <c r="G2539" s="466" t="s">
        <v>5095</v>
      </c>
      <c r="H2539" s="466" t="s">
        <v>8142</v>
      </c>
      <c r="I2539" s="372" t="s">
        <v>6956</v>
      </c>
      <c r="J2539" s="453">
        <v>1</v>
      </c>
      <c r="K2539" s="378">
        <v>471810000</v>
      </c>
      <c r="L2539" s="379" t="s">
        <v>3103</v>
      </c>
      <c r="M2539" s="379" t="s">
        <v>8111</v>
      </c>
      <c r="N2539" s="379" t="s">
        <v>5141</v>
      </c>
      <c r="O2539" s="379" t="s">
        <v>1737</v>
      </c>
      <c r="P2539" s="372" t="s">
        <v>8168</v>
      </c>
      <c r="Q2539" s="379" t="s">
        <v>3167</v>
      </c>
      <c r="R2539" s="372"/>
      <c r="S2539" s="438"/>
      <c r="T2539" s="386"/>
      <c r="U2539" s="386"/>
      <c r="V2539" s="478">
        <v>35290000</v>
      </c>
      <c r="W2539" s="479">
        <f t="shared" si="156"/>
        <v>39524800.000000007</v>
      </c>
      <c r="X2539" s="385"/>
      <c r="Y2539" s="379">
        <v>2017</v>
      </c>
      <c r="Z2539" s="372"/>
      <c r="AB2539" s="387"/>
      <c r="AC2539" s="410"/>
      <c r="AD2539" s="389"/>
    </row>
    <row r="2540" spans="3:30" s="369" customFormat="1" ht="43.5" customHeight="1" x14ac:dyDescent="0.2">
      <c r="C2540" s="405" t="s">
        <v>8128</v>
      </c>
      <c r="D2540" s="372" t="s">
        <v>6912</v>
      </c>
      <c r="E2540" s="402" t="s">
        <v>5093</v>
      </c>
      <c r="F2540" s="466" t="s">
        <v>5094</v>
      </c>
      <c r="G2540" s="466" t="s">
        <v>5095</v>
      </c>
      <c r="H2540" s="466" t="s">
        <v>8143</v>
      </c>
      <c r="I2540" s="372" t="s">
        <v>6956</v>
      </c>
      <c r="J2540" s="453">
        <v>1</v>
      </c>
      <c r="K2540" s="378">
        <v>471810000</v>
      </c>
      <c r="L2540" s="379" t="s">
        <v>3103</v>
      </c>
      <c r="M2540" s="379" t="s">
        <v>8111</v>
      </c>
      <c r="N2540" s="379" t="s">
        <v>5141</v>
      </c>
      <c r="O2540" s="379" t="s">
        <v>1737</v>
      </c>
      <c r="P2540" s="372" t="s">
        <v>8168</v>
      </c>
      <c r="Q2540" s="379" t="s">
        <v>3167</v>
      </c>
      <c r="R2540" s="372"/>
      <c r="S2540" s="438"/>
      <c r="T2540" s="386"/>
      <c r="U2540" s="386"/>
      <c r="V2540" s="478">
        <v>33705000</v>
      </c>
      <c r="W2540" s="479">
        <f t="shared" si="156"/>
        <v>37749600</v>
      </c>
      <c r="X2540" s="385"/>
      <c r="Y2540" s="379">
        <v>2017</v>
      </c>
      <c r="Z2540" s="372"/>
      <c r="AB2540" s="387"/>
      <c r="AC2540" s="410"/>
      <c r="AD2540" s="389"/>
    </row>
    <row r="2541" spans="3:30" s="369" customFormat="1" ht="43.5" customHeight="1" x14ac:dyDescent="0.2">
      <c r="C2541" s="405" t="s">
        <v>8129</v>
      </c>
      <c r="D2541" s="372" t="s">
        <v>6912</v>
      </c>
      <c r="E2541" s="402" t="s">
        <v>5093</v>
      </c>
      <c r="F2541" s="466" t="s">
        <v>5094</v>
      </c>
      <c r="G2541" s="466" t="s">
        <v>5095</v>
      </c>
      <c r="H2541" s="466" t="s">
        <v>8144</v>
      </c>
      <c r="I2541" s="372" t="s">
        <v>6956</v>
      </c>
      <c r="J2541" s="453">
        <v>1</v>
      </c>
      <c r="K2541" s="378">
        <v>471810000</v>
      </c>
      <c r="L2541" s="379" t="s">
        <v>3103</v>
      </c>
      <c r="M2541" s="379" t="s">
        <v>8111</v>
      </c>
      <c r="N2541" s="379" t="s">
        <v>5141</v>
      </c>
      <c r="O2541" s="379" t="s">
        <v>1737</v>
      </c>
      <c r="P2541" s="372" t="s">
        <v>8168</v>
      </c>
      <c r="Q2541" s="379" t="s">
        <v>3167</v>
      </c>
      <c r="R2541" s="372"/>
      <c r="S2541" s="438"/>
      <c r="T2541" s="386"/>
      <c r="U2541" s="386"/>
      <c r="V2541" s="478">
        <v>42900000</v>
      </c>
      <c r="W2541" s="479">
        <f t="shared" si="156"/>
        <v>48048000.000000007</v>
      </c>
      <c r="X2541" s="385"/>
      <c r="Y2541" s="379">
        <v>2017</v>
      </c>
      <c r="Z2541" s="372"/>
      <c r="AB2541" s="387"/>
      <c r="AC2541" s="410"/>
      <c r="AD2541" s="389"/>
    </row>
    <row r="2542" spans="3:30" s="369" customFormat="1" ht="43.5" customHeight="1" x14ac:dyDescent="0.2">
      <c r="C2542" s="405" t="s">
        <v>8130</v>
      </c>
      <c r="D2542" s="372" t="s">
        <v>6912</v>
      </c>
      <c r="E2542" s="444" t="s">
        <v>6166</v>
      </c>
      <c r="F2542" s="444" t="s">
        <v>6167</v>
      </c>
      <c r="G2542" s="444" t="s">
        <v>6168</v>
      </c>
      <c r="H2542" s="444" t="s">
        <v>6169</v>
      </c>
      <c r="I2542" s="376" t="s">
        <v>3677</v>
      </c>
      <c r="J2542" s="453">
        <v>1</v>
      </c>
      <c r="K2542" s="378">
        <v>471810000</v>
      </c>
      <c r="L2542" s="379" t="s">
        <v>3103</v>
      </c>
      <c r="M2542" s="379" t="s">
        <v>6316</v>
      </c>
      <c r="N2542" s="405" t="s">
        <v>6905</v>
      </c>
      <c r="O2542" s="405" t="s">
        <v>1737</v>
      </c>
      <c r="P2542" s="379" t="s">
        <v>6561</v>
      </c>
      <c r="Q2542" s="405" t="s">
        <v>3167</v>
      </c>
      <c r="R2542" s="485"/>
      <c r="S2542" s="446"/>
      <c r="T2542" s="451"/>
      <c r="U2542" s="449"/>
      <c r="V2542" s="486">
        <v>3645000</v>
      </c>
      <c r="W2542" s="479">
        <f>V2542*1.12</f>
        <v>4082400.0000000005</v>
      </c>
      <c r="X2542" s="450"/>
      <c r="Y2542" s="409">
        <v>2017</v>
      </c>
      <c r="Z2542" s="378"/>
      <c r="AB2542" s="387"/>
      <c r="AC2542" s="410"/>
      <c r="AD2542" s="389"/>
    </row>
    <row r="2543" spans="3:30" s="369" customFormat="1" ht="43.5" customHeight="1" x14ac:dyDescent="0.2">
      <c r="C2543" s="405" t="s">
        <v>8131</v>
      </c>
      <c r="D2543" s="372" t="s">
        <v>5140</v>
      </c>
      <c r="E2543" s="487" t="s">
        <v>5144</v>
      </c>
      <c r="F2543" s="402" t="s">
        <v>5145</v>
      </c>
      <c r="G2543" s="402" t="s">
        <v>5145</v>
      </c>
      <c r="H2543" s="402" t="s">
        <v>6323</v>
      </c>
      <c r="I2543" s="409" t="s">
        <v>3677</v>
      </c>
      <c r="J2543" s="453">
        <v>1</v>
      </c>
      <c r="K2543" s="378">
        <v>471810000</v>
      </c>
      <c r="L2543" s="379" t="s">
        <v>3103</v>
      </c>
      <c r="M2543" s="409" t="s">
        <v>3533</v>
      </c>
      <c r="N2543" s="379" t="s">
        <v>5097</v>
      </c>
      <c r="O2543" s="409" t="s">
        <v>1737</v>
      </c>
      <c r="P2543" s="438" t="s">
        <v>5098</v>
      </c>
      <c r="Q2543" s="379" t="s">
        <v>3167</v>
      </c>
      <c r="R2543" s="488">
        <v>112</v>
      </c>
      <c r="S2543" s="489" t="s">
        <v>5150</v>
      </c>
      <c r="T2543" s="383">
        <v>55</v>
      </c>
      <c r="U2543" s="384">
        <v>8440.83</v>
      </c>
      <c r="V2543" s="478">
        <f>T2543*U2543</f>
        <v>464245.65</v>
      </c>
      <c r="W2543" s="478">
        <f>V2543*1.12</f>
        <v>519955.12800000008</v>
      </c>
      <c r="X2543" s="490"/>
      <c r="Y2543" s="409">
        <v>2017</v>
      </c>
      <c r="Z2543" s="438"/>
      <c r="AB2543" s="387"/>
      <c r="AC2543" s="410"/>
      <c r="AD2543" s="389"/>
    </row>
    <row r="2544" spans="3:30" s="369" customFormat="1" ht="43.5" customHeight="1" x14ac:dyDescent="0.2">
      <c r="C2544" s="405" t="s">
        <v>8132</v>
      </c>
      <c r="D2544" s="372" t="s">
        <v>8115</v>
      </c>
      <c r="E2544" s="402" t="s">
        <v>6170</v>
      </c>
      <c r="F2544" s="403" t="s">
        <v>6534</v>
      </c>
      <c r="G2544" s="402" t="s">
        <v>6535</v>
      </c>
      <c r="H2544" s="402" t="s">
        <v>6171</v>
      </c>
      <c r="I2544" s="404" t="s">
        <v>3677</v>
      </c>
      <c r="J2544" s="453">
        <v>1</v>
      </c>
      <c r="K2544" s="378">
        <v>471810000</v>
      </c>
      <c r="L2544" s="379" t="s">
        <v>3103</v>
      </c>
      <c r="M2544" s="379" t="s">
        <v>3533</v>
      </c>
      <c r="N2544" s="379" t="s">
        <v>5257</v>
      </c>
      <c r="O2544" s="379" t="s">
        <v>1737</v>
      </c>
      <c r="P2544" s="379" t="s">
        <v>5246</v>
      </c>
      <c r="Q2544" s="405" t="s">
        <v>3167</v>
      </c>
      <c r="R2544" s="488">
        <v>112</v>
      </c>
      <c r="S2544" s="489" t="s">
        <v>5150</v>
      </c>
      <c r="T2544" s="408"/>
      <c r="U2544" s="384"/>
      <c r="V2544" s="478">
        <v>1277705</v>
      </c>
      <c r="W2544" s="479">
        <f>V2544*1.12</f>
        <v>1431029.6</v>
      </c>
      <c r="X2544" s="409"/>
      <c r="Y2544" s="409">
        <v>2017</v>
      </c>
      <c r="Z2544" s="378"/>
      <c r="AB2544" s="387"/>
      <c r="AC2544" s="410"/>
      <c r="AD2544" s="389"/>
    </row>
    <row r="2545" spans="3:50" s="369" customFormat="1" ht="43.5" customHeight="1" x14ac:dyDescent="0.2">
      <c r="C2545" s="405" t="s">
        <v>8133</v>
      </c>
      <c r="D2545" s="372" t="s">
        <v>8115</v>
      </c>
      <c r="E2545" s="491" t="s">
        <v>6154</v>
      </c>
      <c r="F2545" s="492" t="s">
        <v>6155</v>
      </c>
      <c r="G2545" s="491" t="s">
        <v>6155</v>
      </c>
      <c r="H2545" s="491" t="s">
        <v>8155</v>
      </c>
      <c r="I2545" s="404" t="s">
        <v>3677</v>
      </c>
      <c r="J2545" s="453">
        <v>1</v>
      </c>
      <c r="K2545" s="378">
        <v>471810000</v>
      </c>
      <c r="L2545" s="379" t="s">
        <v>3103</v>
      </c>
      <c r="M2545" s="379" t="s">
        <v>3533</v>
      </c>
      <c r="N2545" s="379" t="s">
        <v>5257</v>
      </c>
      <c r="O2545" s="379" t="s">
        <v>1737</v>
      </c>
      <c r="P2545" s="379" t="s">
        <v>6384</v>
      </c>
      <c r="Q2545" s="405" t="s">
        <v>3167</v>
      </c>
      <c r="R2545" s="409"/>
      <c r="S2545" s="372"/>
      <c r="T2545" s="408"/>
      <c r="U2545" s="384"/>
      <c r="V2545" s="478">
        <v>1564348.5</v>
      </c>
      <c r="W2545" s="479">
        <f>V2545*1.12</f>
        <v>1752070.32</v>
      </c>
      <c r="X2545" s="409"/>
      <c r="Y2545" s="409">
        <v>2017</v>
      </c>
      <c r="Z2545" s="493"/>
      <c r="AB2545" s="387"/>
      <c r="AC2545" s="410"/>
      <c r="AD2545" s="389"/>
    </row>
    <row r="2546" spans="3:50" s="369" customFormat="1" ht="43.5" customHeight="1" x14ac:dyDescent="0.2">
      <c r="C2546" s="405" t="s">
        <v>8134</v>
      </c>
      <c r="D2546" s="372" t="s">
        <v>5140</v>
      </c>
      <c r="E2546" s="380" t="s">
        <v>5152</v>
      </c>
      <c r="F2546" s="487" t="s">
        <v>5153</v>
      </c>
      <c r="G2546" s="487" t="s">
        <v>5153</v>
      </c>
      <c r="H2546" s="402" t="s">
        <v>5154</v>
      </c>
      <c r="I2546" s="404" t="s">
        <v>3677</v>
      </c>
      <c r="J2546" s="453">
        <v>1</v>
      </c>
      <c r="K2546" s="378">
        <v>471810000</v>
      </c>
      <c r="L2546" s="379" t="s">
        <v>8169</v>
      </c>
      <c r="M2546" s="379" t="s">
        <v>6149</v>
      </c>
      <c r="N2546" s="379" t="s">
        <v>5097</v>
      </c>
      <c r="O2546" s="379"/>
      <c r="P2546" s="372" t="s">
        <v>6934</v>
      </c>
      <c r="Q2546" s="379" t="s">
        <v>3167</v>
      </c>
      <c r="R2546" s="494"/>
      <c r="S2546" s="461"/>
      <c r="T2546" s="383"/>
      <c r="U2546" s="495"/>
      <c r="V2546" s="478">
        <v>36304</v>
      </c>
      <c r="W2546" s="479">
        <f t="shared" ref="W2546:W2548" si="157">V2546*1.12</f>
        <v>40660.480000000003</v>
      </c>
      <c r="X2546" s="385"/>
      <c r="Y2546" s="379">
        <v>2017</v>
      </c>
      <c r="Z2546" s="372"/>
      <c r="AB2546" s="387"/>
      <c r="AC2546" s="410"/>
      <c r="AD2546" s="389"/>
    </row>
    <row r="2547" spans="3:50" s="369" customFormat="1" ht="43.5" customHeight="1" x14ac:dyDescent="0.2">
      <c r="C2547" s="405" t="s">
        <v>8135</v>
      </c>
      <c r="D2547" s="372" t="s">
        <v>6912</v>
      </c>
      <c r="E2547" s="402" t="s">
        <v>6536</v>
      </c>
      <c r="F2547" s="443" t="s">
        <v>6537</v>
      </c>
      <c r="G2547" s="444" t="s">
        <v>6537</v>
      </c>
      <c r="H2547" s="444" t="s">
        <v>8156</v>
      </c>
      <c r="I2547" s="404" t="s">
        <v>6956</v>
      </c>
      <c r="J2547" s="453">
        <v>1</v>
      </c>
      <c r="K2547" s="378">
        <v>471810000</v>
      </c>
      <c r="L2547" s="379" t="s">
        <v>3103</v>
      </c>
      <c r="M2547" s="379" t="s">
        <v>8166</v>
      </c>
      <c r="N2547" s="405" t="s">
        <v>6905</v>
      </c>
      <c r="O2547" s="405" t="s">
        <v>1737</v>
      </c>
      <c r="P2547" s="379" t="s">
        <v>6901</v>
      </c>
      <c r="Q2547" s="405" t="s">
        <v>3167</v>
      </c>
      <c r="R2547" s="450"/>
      <c r="S2547" s="446"/>
      <c r="T2547" s="451"/>
      <c r="U2547" s="449"/>
      <c r="V2547" s="486">
        <v>6050000</v>
      </c>
      <c r="W2547" s="479">
        <f t="shared" si="157"/>
        <v>6776000.0000000009</v>
      </c>
      <c r="X2547" s="450"/>
      <c r="Y2547" s="409">
        <v>2017</v>
      </c>
      <c r="Z2547" s="372"/>
      <c r="AB2547" s="387"/>
      <c r="AC2547" s="410"/>
      <c r="AD2547" s="389"/>
    </row>
    <row r="2548" spans="3:50" s="369" customFormat="1" ht="43.5" customHeight="1" x14ac:dyDescent="0.2">
      <c r="C2548" s="405" t="s">
        <v>8136</v>
      </c>
      <c r="D2548" s="372" t="s">
        <v>6912</v>
      </c>
      <c r="E2548" s="402" t="s">
        <v>6239</v>
      </c>
      <c r="F2548" s="403" t="s">
        <v>6240</v>
      </c>
      <c r="G2548" s="402" t="s">
        <v>6240</v>
      </c>
      <c r="H2548" s="402" t="s">
        <v>6240</v>
      </c>
      <c r="I2548" s="372" t="s">
        <v>3677</v>
      </c>
      <c r="J2548" s="453">
        <v>1</v>
      </c>
      <c r="K2548" s="378">
        <v>471810000</v>
      </c>
      <c r="L2548" s="379" t="s">
        <v>3103</v>
      </c>
      <c r="M2548" s="379" t="s">
        <v>6149</v>
      </c>
      <c r="N2548" s="405" t="s">
        <v>8170</v>
      </c>
      <c r="O2548" s="405" t="s">
        <v>1737</v>
      </c>
      <c r="P2548" s="379" t="s">
        <v>6316</v>
      </c>
      <c r="Q2548" s="405" t="s">
        <v>6197</v>
      </c>
      <c r="R2548" s="372"/>
      <c r="S2548" s="438"/>
      <c r="T2548" s="386"/>
      <c r="U2548" s="386"/>
      <c r="V2548" s="386">
        <v>44175266.240000002</v>
      </c>
      <c r="W2548" s="386">
        <f t="shared" si="157"/>
        <v>49476298.188800007</v>
      </c>
      <c r="X2548" s="385" t="s">
        <v>6457</v>
      </c>
      <c r="Y2548" s="379">
        <v>2017</v>
      </c>
      <c r="Z2548" s="380" t="s">
        <v>6945</v>
      </c>
      <c r="AB2548" s="387"/>
      <c r="AC2548" s="410"/>
      <c r="AD2548" s="389"/>
    </row>
    <row r="2549" spans="3:50" s="369" customFormat="1" ht="43.5" customHeight="1" x14ac:dyDescent="0.2">
      <c r="C2549" s="405" t="s">
        <v>8137</v>
      </c>
      <c r="D2549" s="372" t="s">
        <v>6912</v>
      </c>
      <c r="E2549" s="402" t="s">
        <v>6239</v>
      </c>
      <c r="F2549" s="403" t="s">
        <v>6240</v>
      </c>
      <c r="G2549" s="402" t="s">
        <v>6240</v>
      </c>
      <c r="H2549" s="402" t="s">
        <v>6240</v>
      </c>
      <c r="I2549" s="372" t="s">
        <v>3677</v>
      </c>
      <c r="J2549" s="453">
        <v>1</v>
      </c>
      <c r="K2549" s="378">
        <v>471810000</v>
      </c>
      <c r="L2549" s="379" t="s">
        <v>3103</v>
      </c>
      <c r="M2549" s="379" t="s">
        <v>6149</v>
      </c>
      <c r="N2549" s="405" t="s">
        <v>8170</v>
      </c>
      <c r="O2549" s="405" t="s">
        <v>1737</v>
      </c>
      <c r="P2549" s="379" t="s">
        <v>6316</v>
      </c>
      <c r="Q2549" s="405" t="s">
        <v>6197</v>
      </c>
      <c r="R2549" s="372"/>
      <c r="S2549" s="438"/>
      <c r="T2549" s="386"/>
      <c r="U2549" s="386"/>
      <c r="V2549" s="386">
        <v>163068972.96000001</v>
      </c>
      <c r="W2549" s="386">
        <f t="shared" ref="W2549:W2554" si="158">V2549*1.12</f>
        <v>182637249.71520004</v>
      </c>
      <c r="X2549" s="385" t="s">
        <v>6457</v>
      </c>
      <c r="Y2549" s="379">
        <v>2017</v>
      </c>
      <c r="Z2549" s="380" t="s">
        <v>6945</v>
      </c>
      <c r="AB2549" s="387"/>
      <c r="AC2549" s="410"/>
      <c r="AD2549" s="389"/>
    </row>
    <row r="2550" spans="3:50" s="369" customFormat="1" ht="43.5" customHeight="1" x14ac:dyDescent="0.2">
      <c r="C2550" s="405" t="s">
        <v>8138</v>
      </c>
      <c r="D2550" s="372" t="s">
        <v>6912</v>
      </c>
      <c r="E2550" s="402" t="s">
        <v>8157</v>
      </c>
      <c r="F2550" s="403" t="s">
        <v>8158</v>
      </c>
      <c r="G2550" s="402" t="s">
        <v>8158</v>
      </c>
      <c r="H2550" s="402" t="s">
        <v>8159</v>
      </c>
      <c r="I2550" s="372" t="s">
        <v>3677</v>
      </c>
      <c r="J2550" s="453">
        <v>1</v>
      </c>
      <c r="K2550" s="378">
        <v>471810000</v>
      </c>
      <c r="L2550" s="379" t="s">
        <v>3103</v>
      </c>
      <c r="M2550" s="379" t="s">
        <v>6316</v>
      </c>
      <c r="N2550" s="379" t="s">
        <v>8171</v>
      </c>
      <c r="O2550" s="405" t="s">
        <v>1737</v>
      </c>
      <c r="P2550" s="379" t="s">
        <v>6891</v>
      </c>
      <c r="Q2550" s="405" t="s">
        <v>6197</v>
      </c>
      <c r="R2550" s="372"/>
      <c r="S2550" s="438"/>
      <c r="T2550" s="386"/>
      <c r="U2550" s="386"/>
      <c r="V2550" s="386">
        <v>2816000</v>
      </c>
      <c r="W2550" s="386">
        <f t="shared" si="158"/>
        <v>3153920.0000000005</v>
      </c>
      <c r="X2550" s="385"/>
      <c r="Y2550" s="379">
        <v>2017</v>
      </c>
      <c r="Z2550" s="380"/>
      <c r="AB2550" s="387"/>
      <c r="AC2550" s="410"/>
      <c r="AD2550" s="389"/>
    </row>
    <row r="2551" spans="3:50" s="369" customFormat="1" ht="43.5" customHeight="1" x14ac:dyDescent="0.2">
      <c r="C2551" s="405" t="s">
        <v>8139</v>
      </c>
      <c r="D2551" s="372" t="s">
        <v>6912</v>
      </c>
      <c r="E2551" s="402" t="s">
        <v>8160</v>
      </c>
      <c r="F2551" s="403" t="s">
        <v>8190</v>
      </c>
      <c r="G2551" s="402" t="s">
        <v>8190</v>
      </c>
      <c r="H2551" s="402" t="s">
        <v>8161</v>
      </c>
      <c r="I2551" s="372" t="s">
        <v>3677</v>
      </c>
      <c r="J2551" s="453">
        <v>1</v>
      </c>
      <c r="K2551" s="378">
        <v>471810000</v>
      </c>
      <c r="L2551" s="379" t="s">
        <v>3103</v>
      </c>
      <c r="M2551" s="379" t="s">
        <v>6560</v>
      </c>
      <c r="N2551" s="379" t="s">
        <v>8172</v>
      </c>
      <c r="O2551" s="405" t="s">
        <v>1737</v>
      </c>
      <c r="P2551" s="379" t="s">
        <v>8173</v>
      </c>
      <c r="Q2551" s="405" t="s">
        <v>3167</v>
      </c>
      <c r="R2551" s="372"/>
      <c r="S2551" s="438"/>
      <c r="T2551" s="386"/>
      <c r="U2551" s="386"/>
      <c r="V2551" s="386">
        <v>76000</v>
      </c>
      <c r="W2551" s="386">
        <f t="shared" si="158"/>
        <v>85120.000000000015</v>
      </c>
      <c r="X2551" s="385"/>
      <c r="Y2551" s="379">
        <v>2017</v>
      </c>
      <c r="Z2551" s="380"/>
      <c r="AB2551" s="387"/>
      <c r="AC2551" s="410"/>
      <c r="AD2551" s="389"/>
    </row>
    <row r="2552" spans="3:50" s="369" customFormat="1" ht="43.5" customHeight="1" x14ac:dyDescent="0.2">
      <c r="C2552" s="405" t="s">
        <v>8140</v>
      </c>
      <c r="D2552" s="372" t="s">
        <v>6912</v>
      </c>
      <c r="E2552" s="496" t="s">
        <v>5266</v>
      </c>
      <c r="F2552" s="403" t="s">
        <v>5267</v>
      </c>
      <c r="G2552" s="496" t="s">
        <v>5267</v>
      </c>
      <c r="H2552" s="402" t="s">
        <v>8162</v>
      </c>
      <c r="I2552" s="372" t="s">
        <v>3677</v>
      </c>
      <c r="J2552" s="453">
        <v>0.5</v>
      </c>
      <c r="K2552" s="378">
        <v>471810000</v>
      </c>
      <c r="L2552" s="379" t="s">
        <v>3103</v>
      </c>
      <c r="M2552" s="379" t="s">
        <v>6560</v>
      </c>
      <c r="N2552" s="379" t="s">
        <v>8172</v>
      </c>
      <c r="O2552" s="405" t="s">
        <v>1737</v>
      </c>
      <c r="P2552" s="379" t="s">
        <v>6561</v>
      </c>
      <c r="Q2552" s="405" t="s">
        <v>6439</v>
      </c>
      <c r="R2552" s="372"/>
      <c r="S2552" s="438"/>
      <c r="T2552" s="386"/>
      <c r="U2552" s="386"/>
      <c r="V2552" s="386">
        <v>4247518.5</v>
      </c>
      <c r="W2552" s="386">
        <f t="shared" si="158"/>
        <v>4757220.7200000007</v>
      </c>
      <c r="X2552" s="385"/>
      <c r="Y2552" s="379">
        <v>2017</v>
      </c>
      <c r="Z2552" s="380"/>
      <c r="AB2552" s="387"/>
      <c r="AC2552" s="410"/>
      <c r="AD2552" s="389"/>
    </row>
    <row r="2553" spans="3:50" s="369" customFormat="1" ht="18.75" customHeight="1" x14ac:dyDescent="0.2">
      <c r="C2553" s="505" t="s">
        <v>8175</v>
      </c>
      <c r="D2553" s="506"/>
      <c r="E2553" s="496"/>
      <c r="F2553" s="403"/>
      <c r="G2553" s="496"/>
      <c r="H2553" s="402"/>
      <c r="I2553" s="372"/>
      <c r="J2553" s="453"/>
      <c r="K2553" s="378"/>
      <c r="L2553" s="379"/>
      <c r="M2553" s="379"/>
      <c r="N2553" s="379"/>
      <c r="O2553" s="405"/>
      <c r="P2553" s="379"/>
      <c r="Q2553" s="405"/>
      <c r="R2553" s="372"/>
      <c r="S2553" s="438"/>
      <c r="T2553" s="386"/>
      <c r="U2553" s="386"/>
      <c r="V2553" s="497">
        <f>SUM(V2376:V2552)</f>
        <v>896972172.03799999</v>
      </c>
      <c r="W2553" s="497">
        <f t="shared" si="158"/>
        <v>1004608832.6825601</v>
      </c>
      <c r="X2553" s="385"/>
      <c r="Y2553" s="379"/>
      <c r="Z2553" s="380"/>
      <c r="AB2553" s="387"/>
      <c r="AC2553" s="410"/>
      <c r="AD2553" s="389"/>
    </row>
    <row r="2554" spans="3:50" s="1" customFormat="1" ht="25.5" customHeight="1" x14ac:dyDescent="0.2">
      <c r="C2554" s="507" t="s">
        <v>6426</v>
      </c>
      <c r="D2554" s="508"/>
      <c r="E2554" s="56"/>
      <c r="F2554" s="26"/>
      <c r="G2554" s="42"/>
      <c r="H2554" s="60"/>
      <c r="I2554" s="60"/>
      <c r="J2554" s="60"/>
      <c r="K2554" s="60"/>
      <c r="L2554" s="40"/>
      <c r="M2554" s="40"/>
      <c r="N2554" s="60"/>
      <c r="O2554" s="39"/>
      <c r="P2554" s="39"/>
      <c r="Q2554" s="39"/>
      <c r="R2554" s="192"/>
      <c r="S2554" s="39"/>
      <c r="T2554" s="41"/>
      <c r="U2554" s="193"/>
      <c r="V2554" s="173">
        <f>V2343+V2374+V2553</f>
        <v>5000733220.6221161</v>
      </c>
      <c r="W2554" s="171">
        <f t="shared" si="158"/>
        <v>5600821207.0967703</v>
      </c>
      <c r="X2554" s="39"/>
      <c r="Y2554" s="39"/>
      <c r="Z2554" s="39"/>
      <c r="AB2554" s="47"/>
      <c r="AC2554" s="47"/>
      <c r="AD2554" s="54"/>
      <c r="AE2554" s="54"/>
      <c r="AF2554" s="54"/>
      <c r="AG2554" s="54"/>
      <c r="AH2554" s="54"/>
      <c r="AI2554" s="54"/>
      <c r="AJ2554" s="54"/>
      <c r="AK2554" s="54"/>
      <c r="AL2554" s="54"/>
      <c r="AM2554" s="54"/>
      <c r="AN2554" s="54"/>
      <c r="AO2554" s="54"/>
      <c r="AP2554" s="54"/>
      <c r="AQ2554" s="54"/>
      <c r="AR2554" s="54"/>
      <c r="AS2554" s="54"/>
      <c r="AT2554" s="54"/>
      <c r="AU2554" s="54"/>
      <c r="AV2554" s="54"/>
      <c r="AW2554" s="54"/>
      <c r="AX2554" s="54"/>
    </row>
    <row r="2555" spans="3:50" ht="13.5" customHeight="1" x14ac:dyDescent="0.2"/>
    <row r="2556" spans="3:50" ht="43.5" hidden="1" customHeight="1" x14ac:dyDescent="0.2"/>
    <row r="2557" spans="3:50" ht="29.25" customHeight="1" x14ac:dyDescent="0.2">
      <c r="D2557" s="304" t="s">
        <v>6290</v>
      </c>
      <c r="E2557" s="304"/>
    </row>
    <row r="2558" spans="3:50" ht="43.5" hidden="1" customHeight="1" x14ac:dyDescent="0.2">
      <c r="D2558" s="287"/>
      <c r="E2558" s="287"/>
      <c r="W2558" s="20">
        <f>[3]Окончательный!$AI$1844-V2554</f>
        <v>-246677105.91692543</v>
      </c>
    </row>
    <row r="2559" spans="3:50" ht="16.5" customHeight="1" x14ac:dyDescent="0.2">
      <c r="D2559" s="197" t="s">
        <v>6283</v>
      </c>
      <c r="E2559" s="197"/>
      <c r="F2559" s="197"/>
      <c r="G2559" s="196"/>
      <c r="H2559" s="288" t="s">
        <v>6284</v>
      </c>
      <c r="N2559" s="47"/>
      <c r="O2559" s="197" t="s">
        <v>6288</v>
      </c>
      <c r="P2559" s="197"/>
      <c r="Q2559" s="197"/>
      <c r="R2559" s="196"/>
      <c r="T2559" s="54"/>
      <c r="U2559" s="288" t="s">
        <v>6289</v>
      </c>
      <c r="V2559" s="54"/>
      <c r="AA2559" s="54"/>
    </row>
    <row r="2560" spans="3:50" ht="16.5" customHeight="1" x14ac:dyDescent="0.25">
      <c r="D2560" s="288"/>
      <c r="E2560" s="289"/>
      <c r="F2560" s="197"/>
      <c r="G2560" s="196"/>
      <c r="H2560" s="288"/>
      <c r="N2560" s="47"/>
      <c r="O2560" s="288"/>
      <c r="P2560" s="196"/>
      <c r="Q2560" s="197"/>
      <c r="R2560" s="197"/>
      <c r="S2560" s="198"/>
      <c r="T2560" s="199"/>
      <c r="U2560" s="288"/>
      <c r="V2560" s="347"/>
      <c r="AA2560" s="54"/>
    </row>
    <row r="2561" spans="3:29" ht="16.5" customHeight="1" x14ac:dyDescent="0.25">
      <c r="D2561" s="196"/>
      <c r="E2561" s="200"/>
      <c r="F2561" s="197"/>
      <c r="G2561" s="196"/>
      <c r="H2561" s="288"/>
      <c r="N2561" s="47"/>
      <c r="O2561" s="288"/>
      <c r="P2561" s="196"/>
      <c r="Q2561" s="197"/>
      <c r="R2561" s="197"/>
      <c r="S2561" s="198"/>
      <c r="T2561" s="199"/>
      <c r="U2561" s="197"/>
    </row>
    <row r="2562" spans="3:29" ht="16.5" customHeight="1" x14ac:dyDescent="0.25">
      <c r="D2562" s="197" t="s">
        <v>6292</v>
      </c>
      <c r="E2562" s="197"/>
      <c r="F2562" s="197"/>
      <c r="G2562" s="196"/>
      <c r="H2562" s="288" t="s">
        <v>6286</v>
      </c>
      <c r="N2562" s="47"/>
      <c r="O2562" s="288" t="s">
        <v>6291</v>
      </c>
      <c r="P2562" s="196"/>
      <c r="Q2562" s="197"/>
      <c r="R2562" s="197"/>
      <c r="S2562" s="198"/>
      <c r="T2562" s="199"/>
      <c r="U2562" s="288" t="s">
        <v>6285</v>
      </c>
      <c r="V2562" s="347"/>
      <c r="AA2562" s="54"/>
    </row>
    <row r="2563" spans="3:29" ht="16.5" customHeight="1" x14ac:dyDescent="0.25">
      <c r="D2563" s="288"/>
      <c r="E2563" s="289"/>
      <c r="F2563" s="197"/>
      <c r="G2563" s="196"/>
      <c r="H2563" s="288"/>
      <c r="N2563" s="101"/>
      <c r="O2563" s="201"/>
      <c r="P2563" s="198"/>
      <c r="Q2563" s="198"/>
      <c r="R2563" s="202"/>
      <c r="S2563" s="198"/>
      <c r="T2563" s="199"/>
      <c r="U2563" s="198"/>
      <c r="V2563" s="347"/>
      <c r="AA2563" s="54"/>
    </row>
    <row r="2564" spans="3:29" ht="16.5" customHeight="1" x14ac:dyDescent="0.25">
      <c r="D2564" s="288"/>
      <c r="E2564" s="289"/>
      <c r="F2564" s="197"/>
      <c r="G2564" s="196"/>
      <c r="H2564" s="288"/>
      <c r="N2564" s="101"/>
      <c r="O2564" s="201"/>
      <c r="P2564" s="198"/>
      <c r="Q2564" s="198"/>
      <c r="R2564" s="202"/>
      <c r="S2564" s="198"/>
      <c r="T2564" s="199"/>
      <c r="U2564" s="198"/>
      <c r="V2564" s="347"/>
      <c r="AA2564" s="54"/>
    </row>
    <row r="2565" spans="3:29" ht="16.5" customHeight="1" x14ac:dyDescent="0.25">
      <c r="D2565" s="288" t="s">
        <v>6293</v>
      </c>
      <c r="E2565" s="289"/>
      <c r="F2565" s="197"/>
      <c r="G2565" s="196"/>
      <c r="H2565" s="288" t="s">
        <v>6294</v>
      </c>
      <c r="N2565" s="101"/>
      <c r="O2565" s="201" t="s">
        <v>8174</v>
      </c>
      <c r="P2565" s="198"/>
      <c r="Q2565" s="198"/>
      <c r="R2565" s="202"/>
      <c r="S2565" s="198"/>
      <c r="T2565" s="199"/>
      <c r="U2565" s="198" t="s">
        <v>6287</v>
      </c>
      <c r="V2565" s="347"/>
      <c r="AA2565" s="54"/>
    </row>
    <row r="2566" spans="3:29" ht="16.5" customHeight="1" x14ac:dyDescent="0.25">
      <c r="D2566" s="288"/>
      <c r="E2566" s="289"/>
      <c r="F2566" s="197"/>
      <c r="G2566" s="196"/>
      <c r="H2566" s="288"/>
      <c r="N2566" s="101"/>
      <c r="O2566" s="201"/>
      <c r="P2566" s="198"/>
      <c r="Q2566" s="198"/>
      <c r="R2566" s="202"/>
      <c r="S2566" s="198"/>
      <c r="T2566" s="199"/>
      <c r="U2566" s="198"/>
      <c r="V2566" s="347"/>
      <c r="AA2566" s="54"/>
    </row>
    <row r="2567" spans="3:29" ht="16.5" customHeight="1" x14ac:dyDescent="0.2">
      <c r="D2567" s="196"/>
      <c r="E2567" s="200"/>
      <c r="F2567" s="197"/>
      <c r="G2567" s="196"/>
      <c r="H2567" s="288"/>
      <c r="N2567" s="47"/>
    </row>
    <row r="2568" spans="3:29" ht="16.5" customHeight="1" x14ac:dyDescent="0.25">
      <c r="C2568" s="54"/>
      <c r="D2568" s="198" t="s">
        <v>6295</v>
      </c>
      <c r="E2568" s="198"/>
      <c r="F2568" s="221"/>
      <c r="G2568" s="54"/>
      <c r="H2568" s="54"/>
      <c r="N2568" s="101"/>
      <c r="O2568" s="198" t="s">
        <v>6306</v>
      </c>
      <c r="P2568" s="198"/>
      <c r="Q2568" s="198"/>
      <c r="R2568" s="202"/>
      <c r="S2568" s="198"/>
      <c r="T2568" s="199"/>
      <c r="V2568" s="348"/>
      <c r="Z2568" s="54"/>
      <c r="AA2568" s="54"/>
    </row>
    <row r="2569" spans="3:29" ht="16.5" customHeight="1" x14ac:dyDescent="0.25">
      <c r="D2569" s="222" t="s">
        <v>6296</v>
      </c>
      <c r="E2569" s="222"/>
      <c r="F2569" s="222"/>
      <c r="H2569" s="288" t="s">
        <v>6297</v>
      </c>
      <c r="O2569" s="198" t="s">
        <v>6307</v>
      </c>
      <c r="P2569" s="198"/>
      <c r="Q2569" s="198"/>
      <c r="R2569" s="202"/>
      <c r="S2569" s="198"/>
      <c r="T2569" s="199"/>
      <c r="U2569" s="203" t="s">
        <v>6305</v>
      </c>
      <c r="V2569" s="106"/>
    </row>
    <row r="2570" spans="3:29" ht="16.5" customHeight="1" x14ac:dyDescent="0.25">
      <c r="D2570" s="289"/>
      <c r="E2570" s="289"/>
      <c r="F2570" s="222"/>
      <c r="H2570" s="288"/>
      <c r="V2570" s="106"/>
    </row>
    <row r="2571" spans="3:29" ht="16.5" customHeight="1" x14ac:dyDescent="0.2"/>
    <row r="2572" spans="3:29" s="198" customFormat="1" ht="19.5" customHeight="1" x14ac:dyDescent="0.25">
      <c r="C2572" s="196"/>
      <c r="D2572" s="504" t="s">
        <v>6298</v>
      </c>
      <c r="E2572" s="504"/>
      <c r="F2572" s="222"/>
      <c r="G2572" s="289"/>
      <c r="H2572" s="288" t="s">
        <v>6302</v>
      </c>
      <c r="I2572" s="196"/>
      <c r="J2572" s="196"/>
      <c r="K2572" s="196"/>
      <c r="L2572" s="197"/>
      <c r="M2572" s="197"/>
      <c r="N2572" s="196"/>
      <c r="O2572" s="198" t="s">
        <v>6308</v>
      </c>
      <c r="R2572" s="202"/>
      <c r="T2572" s="199"/>
      <c r="U2572" s="203" t="s">
        <v>6312</v>
      </c>
      <c r="V2572" s="106"/>
      <c r="W2572" s="106"/>
      <c r="Z2572" s="204"/>
      <c r="AA2572" s="204"/>
      <c r="AB2572" s="197"/>
      <c r="AC2572" s="197"/>
    </row>
    <row r="2573" spans="3:29" ht="16.5" customHeight="1" x14ac:dyDescent="0.25">
      <c r="O2573" s="198"/>
      <c r="P2573" s="198"/>
      <c r="Q2573" s="198"/>
      <c r="R2573" s="202"/>
      <c r="S2573" s="198"/>
      <c r="T2573" s="199"/>
      <c r="U2573" s="203"/>
    </row>
    <row r="2574" spans="3:29" ht="16.5" customHeight="1" x14ac:dyDescent="0.25">
      <c r="O2574" s="198"/>
      <c r="P2574" s="198"/>
      <c r="Q2574" s="198"/>
      <c r="R2574" s="202"/>
      <c r="S2574" s="198"/>
      <c r="T2574" s="199"/>
      <c r="U2574" s="203"/>
    </row>
    <row r="2575" spans="3:29" s="198" customFormat="1" ht="24" customHeight="1" x14ac:dyDescent="0.25">
      <c r="C2575" s="196"/>
      <c r="D2575" s="504" t="s">
        <v>6303</v>
      </c>
      <c r="E2575" s="504"/>
      <c r="F2575" s="222"/>
      <c r="G2575" s="289"/>
      <c r="H2575" s="288" t="s">
        <v>6300</v>
      </c>
      <c r="I2575" s="196"/>
      <c r="J2575" s="196"/>
      <c r="K2575" s="196"/>
      <c r="L2575" s="197"/>
      <c r="M2575" s="197"/>
      <c r="N2575" s="196"/>
      <c r="O2575" s="198" t="s">
        <v>6309</v>
      </c>
      <c r="R2575" s="202"/>
      <c r="T2575" s="199"/>
      <c r="U2575" s="203" t="s">
        <v>6313</v>
      </c>
      <c r="V2575" s="106"/>
      <c r="W2575" s="106"/>
      <c r="Z2575" s="204"/>
      <c r="AA2575" s="204"/>
      <c r="AB2575" s="197"/>
      <c r="AC2575" s="197"/>
    </row>
    <row r="2576" spans="3:29" s="198" customFormat="1" ht="16.5" customHeight="1" x14ac:dyDescent="0.25">
      <c r="C2576" s="196"/>
      <c r="D2576" s="289"/>
      <c r="E2576" s="289"/>
      <c r="F2576" s="222"/>
      <c r="G2576" s="289"/>
      <c r="H2576" s="288"/>
      <c r="I2576" s="196"/>
      <c r="J2576" s="196"/>
      <c r="K2576" s="196"/>
      <c r="L2576" s="197"/>
      <c r="M2576" s="197"/>
      <c r="N2576" s="196"/>
      <c r="R2576" s="202"/>
      <c r="T2576" s="199"/>
      <c r="U2576" s="203"/>
      <c r="V2576" s="106"/>
      <c r="W2576" s="106"/>
      <c r="Z2576" s="204"/>
      <c r="AA2576" s="204"/>
      <c r="AB2576" s="197"/>
      <c r="AC2576" s="197"/>
    </row>
    <row r="2577" spans="3:50" s="198" customFormat="1" ht="16.5" customHeight="1" x14ac:dyDescent="0.25">
      <c r="C2577" s="196"/>
      <c r="D2577" s="196"/>
      <c r="E2577" s="200"/>
      <c r="F2577" s="222"/>
      <c r="G2577" s="289"/>
      <c r="H2577" s="288"/>
      <c r="I2577" s="196"/>
      <c r="J2577" s="196"/>
      <c r="K2577" s="196"/>
      <c r="L2577" s="197"/>
      <c r="M2577" s="197"/>
      <c r="N2577" s="196"/>
      <c r="R2577" s="202"/>
      <c r="T2577" s="199"/>
      <c r="U2577" s="203"/>
      <c r="V2577" s="106"/>
      <c r="W2577" s="106"/>
      <c r="Z2577" s="204"/>
      <c r="AA2577" s="204"/>
      <c r="AB2577" s="197"/>
      <c r="AC2577" s="197"/>
    </row>
    <row r="2578" spans="3:50" s="198" customFormat="1" ht="18" customHeight="1" x14ac:dyDescent="0.25">
      <c r="C2578" s="196"/>
      <c r="D2578" s="504" t="s">
        <v>6299</v>
      </c>
      <c r="E2578" s="504"/>
      <c r="F2578" s="222"/>
      <c r="G2578" s="289"/>
      <c r="H2578" s="288" t="s">
        <v>6301</v>
      </c>
      <c r="I2578" s="196"/>
      <c r="J2578" s="196"/>
      <c r="K2578" s="196"/>
      <c r="L2578" s="197"/>
      <c r="M2578" s="197"/>
      <c r="N2578" s="196"/>
      <c r="O2578" s="198" t="s">
        <v>6310</v>
      </c>
      <c r="R2578" s="202"/>
      <c r="T2578" s="199"/>
      <c r="U2578" s="203" t="s">
        <v>6314</v>
      </c>
      <c r="V2578" s="106"/>
      <c r="W2578" s="106"/>
      <c r="Z2578" s="204"/>
      <c r="AA2578" s="204"/>
      <c r="AB2578" s="197"/>
      <c r="AC2578" s="197"/>
    </row>
    <row r="2579" spans="3:50" s="20" customFormat="1" ht="16.5" customHeight="1" x14ac:dyDescent="0.25">
      <c r="C2579" s="107"/>
      <c r="D2579" s="107"/>
      <c r="E2579" s="70"/>
      <c r="F2579" s="206"/>
      <c r="G2579" s="108"/>
      <c r="H2579" s="107"/>
      <c r="I2579" s="107"/>
      <c r="J2579" s="107"/>
      <c r="K2579" s="107"/>
      <c r="L2579" s="47"/>
      <c r="M2579" s="47"/>
      <c r="N2579" s="107"/>
      <c r="O2579" s="198"/>
      <c r="P2579" s="198"/>
      <c r="Q2579" s="198"/>
      <c r="R2579" s="202"/>
      <c r="S2579" s="198"/>
      <c r="T2579" s="199"/>
      <c r="U2579" s="203"/>
      <c r="X2579" s="54"/>
      <c r="Y2579" s="54"/>
      <c r="Z2579" s="1"/>
      <c r="AA2579" s="1"/>
      <c r="AB2579" s="47"/>
      <c r="AC2579" s="47"/>
      <c r="AD2579" s="54"/>
      <c r="AE2579" s="54"/>
      <c r="AF2579" s="54"/>
      <c r="AG2579" s="54"/>
      <c r="AH2579" s="54"/>
      <c r="AI2579" s="54"/>
      <c r="AJ2579" s="54"/>
      <c r="AK2579" s="54"/>
      <c r="AL2579" s="54"/>
      <c r="AM2579" s="54"/>
      <c r="AN2579" s="54"/>
      <c r="AO2579" s="54"/>
      <c r="AP2579" s="54"/>
      <c r="AQ2579" s="54"/>
      <c r="AR2579" s="54"/>
      <c r="AS2579" s="54"/>
      <c r="AT2579" s="54"/>
      <c r="AU2579" s="54"/>
      <c r="AV2579" s="54"/>
      <c r="AW2579" s="54"/>
      <c r="AX2579" s="54"/>
    </row>
    <row r="2580" spans="3:50" s="20" customFormat="1" ht="16.5" customHeight="1" x14ac:dyDescent="0.25">
      <c r="C2580" s="107"/>
      <c r="D2580" s="107"/>
      <c r="E2580" s="70"/>
      <c r="F2580" s="206"/>
      <c r="G2580" s="108"/>
      <c r="H2580" s="107"/>
      <c r="I2580" s="107"/>
      <c r="J2580" s="107"/>
      <c r="K2580" s="107"/>
      <c r="L2580" s="47"/>
      <c r="M2580" s="47"/>
      <c r="N2580" s="107"/>
      <c r="O2580" s="198"/>
      <c r="P2580" s="198"/>
      <c r="Q2580" s="198"/>
      <c r="R2580" s="202"/>
      <c r="S2580" s="198"/>
      <c r="T2580" s="199"/>
      <c r="U2580" s="203"/>
      <c r="X2580" s="54"/>
      <c r="Y2580" s="54"/>
      <c r="Z2580" s="1"/>
      <c r="AA2580" s="1"/>
      <c r="AB2580" s="47"/>
      <c r="AC2580" s="47"/>
      <c r="AD2580" s="54"/>
      <c r="AE2580" s="54"/>
      <c r="AF2580" s="54"/>
      <c r="AG2580" s="54"/>
      <c r="AH2580" s="54"/>
      <c r="AI2580" s="54"/>
      <c r="AJ2580" s="54"/>
      <c r="AK2580" s="54"/>
      <c r="AL2580" s="54"/>
      <c r="AM2580" s="54"/>
      <c r="AN2580" s="54"/>
      <c r="AO2580" s="54"/>
      <c r="AP2580" s="54"/>
      <c r="AQ2580" s="54"/>
      <c r="AR2580" s="54"/>
      <c r="AS2580" s="54"/>
      <c r="AT2580" s="54"/>
      <c r="AU2580" s="54"/>
      <c r="AV2580" s="54"/>
      <c r="AW2580" s="54"/>
      <c r="AX2580" s="54"/>
    </row>
    <row r="2581" spans="3:50" s="20" customFormat="1" ht="15.75" x14ac:dyDescent="0.25">
      <c r="C2581" s="107"/>
      <c r="D2581" s="197" t="s">
        <v>6422</v>
      </c>
      <c r="E2581" s="197"/>
      <c r="F2581" s="222"/>
      <c r="G2581" s="289"/>
      <c r="H2581" s="288" t="s">
        <v>6423</v>
      </c>
      <c r="I2581" s="107"/>
      <c r="J2581" s="107"/>
      <c r="K2581" s="107"/>
      <c r="L2581" s="47"/>
      <c r="M2581" s="47"/>
      <c r="N2581" s="107"/>
      <c r="O2581" s="198" t="s">
        <v>6311</v>
      </c>
      <c r="P2581" s="198"/>
      <c r="Q2581" s="198"/>
      <c r="R2581" s="202"/>
      <c r="S2581" s="198"/>
      <c r="T2581" s="199"/>
      <c r="U2581" s="203" t="s">
        <v>6315</v>
      </c>
      <c r="X2581" s="54"/>
      <c r="Y2581" s="54"/>
      <c r="Z2581" s="1"/>
      <c r="AA2581" s="1"/>
      <c r="AB2581" s="47"/>
      <c r="AC2581" s="47"/>
      <c r="AD2581" s="54"/>
      <c r="AE2581" s="54"/>
      <c r="AF2581" s="54"/>
      <c r="AG2581" s="54"/>
      <c r="AH2581" s="54"/>
      <c r="AI2581" s="54"/>
      <c r="AJ2581" s="54"/>
      <c r="AK2581" s="54"/>
      <c r="AL2581" s="54"/>
      <c r="AM2581" s="54"/>
      <c r="AN2581" s="54"/>
      <c r="AO2581" s="54"/>
      <c r="AP2581" s="54"/>
      <c r="AQ2581" s="54"/>
      <c r="AR2581" s="54"/>
      <c r="AS2581" s="54"/>
      <c r="AT2581" s="54"/>
      <c r="AU2581" s="54"/>
      <c r="AV2581" s="54"/>
      <c r="AW2581" s="54"/>
      <c r="AX2581" s="54"/>
    </row>
    <row r="2582" spans="3:50" s="20" customFormat="1" ht="16.5" customHeight="1" x14ac:dyDescent="0.25">
      <c r="C2582" s="107"/>
      <c r="D2582" s="107"/>
      <c r="E2582" s="70"/>
      <c r="F2582" s="206"/>
      <c r="G2582" s="108"/>
      <c r="H2582" s="107"/>
      <c r="I2582" s="107"/>
      <c r="J2582" s="107"/>
      <c r="K2582" s="107"/>
      <c r="L2582" s="47"/>
      <c r="M2582" s="47"/>
      <c r="N2582" s="107"/>
      <c r="O2582" s="198"/>
      <c r="P2582" s="198"/>
      <c r="Q2582" s="198"/>
      <c r="R2582" s="202"/>
      <c r="S2582" s="198"/>
      <c r="T2582" s="199"/>
      <c r="U2582" s="203"/>
      <c r="X2582" s="54"/>
      <c r="Y2582" s="54"/>
      <c r="Z2582" s="1"/>
      <c r="AA2582" s="1"/>
      <c r="AB2582" s="47"/>
      <c r="AC2582" s="47"/>
      <c r="AD2582" s="54"/>
      <c r="AE2582" s="54"/>
      <c r="AF2582" s="54"/>
      <c r="AG2582" s="54"/>
      <c r="AH2582" s="54"/>
      <c r="AI2582" s="54"/>
      <c r="AJ2582" s="54"/>
      <c r="AK2582" s="54"/>
      <c r="AL2582" s="54"/>
      <c r="AM2582" s="54"/>
      <c r="AN2582" s="54"/>
      <c r="AO2582" s="54"/>
      <c r="AP2582" s="54"/>
      <c r="AQ2582" s="54"/>
      <c r="AR2582" s="54"/>
      <c r="AS2582" s="54"/>
      <c r="AT2582" s="54"/>
      <c r="AU2582" s="54"/>
      <c r="AV2582" s="54"/>
      <c r="AW2582" s="54"/>
      <c r="AX2582" s="54"/>
    </row>
    <row r="2583" spans="3:50" ht="16.5" customHeight="1" x14ac:dyDescent="0.2"/>
    <row r="2584" spans="3:50" s="20" customFormat="1" ht="42" customHeight="1" x14ac:dyDescent="0.2">
      <c r="C2584" s="107"/>
      <c r="D2584" s="504" t="s">
        <v>6424</v>
      </c>
      <c r="E2584" s="504"/>
      <c r="F2584" s="206"/>
      <c r="G2584" s="108"/>
      <c r="H2584" s="288" t="s">
        <v>6431</v>
      </c>
      <c r="I2584" s="107"/>
      <c r="J2584" s="107"/>
      <c r="K2584" s="107"/>
      <c r="L2584" s="47"/>
      <c r="M2584" s="47"/>
      <c r="N2584" s="107"/>
      <c r="O2584" s="54"/>
      <c r="P2584" s="54"/>
      <c r="Q2584" s="54"/>
      <c r="R2584" s="109"/>
      <c r="S2584" s="54"/>
      <c r="T2584" s="48"/>
      <c r="U2584" s="110"/>
      <c r="X2584" s="54"/>
      <c r="Y2584" s="54"/>
      <c r="Z2584" s="1"/>
      <c r="AA2584" s="1"/>
      <c r="AB2584" s="47"/>
      <c r="AC2584" s="47"/>
      <c r="AD2584" s="54"/>
      <c r="AE2584" s="54"/>
      <c r="AF2584" s="54"/>
      <c r="AG2584" s="54"/>
      <c r="AH2584" s="54"/>
      <c r="AI2584" s="54"/>
      <c r="AJ2584" s="54"/>
      <c r="AK2584" s="54"/>
      <c r="AL2584" s="54"/>
      <c r="AM2584" s="54"/>
      <c r="AN2584" s="54"/>
      <c r="AO2584" s="54"/>
      <c r="AP2584" s="54"/>
      <c r="AQ2584" s="54"/>
      <c r="AR2584" s="54"/>
      <c r="AS2584" s="54"/>
      <c r="AT2584" s="54"/>
      <c r="AU2584" s="54"/>
      <c r="AV2584" s="54"/>
      <c r="AW2584" s="54"/>
      <c r="AX2584" s="54"/>
    </row>
    <row r="2585" spans="3:50" ht="16.5" customHeight="1" x14ac:dyDescent="0.2"/>
    <row r="2586" spans="3:50" ht="16.5" customHeight="1" x14ac:dyDescent="0.2"/>
  </sheetData>
  <autoFilter ref="B13:AD2554">
    <sortState ref="B2050:AD2202">
      <sortCondition ref="H11:H2188"/>
    </sortState>
  </autoFilter>
  <mergeCells count="10">
    <mergeCell ref="C2374:D2374"/>
    <mergeCell ref="C2375:D2375"/>
    <mergeCell ref="C2344:D2344"/>
    <mergeCell ref="C2343:D2343"/>
    <mergeCell ref="D2584:E2584"/>
    <mergeCell ref="D2578:E2578"/>
    <mergeCell ref="D2575:E2575"/>
    <mergeCell ref="D2572:E2572"/>
    <mergeCell ref="C2553:D2553"/>
    <mergeCell ref="C2554:D2554"/>
  </mergeCells>
  <pageMargins left="0" right="0" top="0" bottom="0" header="0" footer="0"/>
  <pageSetup paperSize="9" scale="25" fitToHeight="134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дополнение (основной)</vt:lpstr>
      <vt:lpstr>'дополнение (основной)'!Заголовки_для_печати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Жанболатова Зарина</cp:lastModifiedBy>
  <cp:lastPrinted>2017-03-09T12:19:15Z</cp:lastPrinted>
  <dcterms:created xsi:type="dcterms:W3CDTF">2013-05-28T06:48:31Z</dcterms:created>
  <dcterms:modified xsi:type="dcterms:W3CDTF">2017-03-13T18:19:29Z</dcterms:modified>
</cp:coreProperties>
</file>